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785" activeTab="3"/>
  </bookViews>
  <sheets>
    <sheet name="hanrakrtakan_Yerevan 2020" sheetId="1" r:id="rId1"/>
    <sheet name="hanrakrtakan_marzer 2020" sheetId="7" r:id="rId2"/>
    <sheet name="hanrakrtakan dpr_Yerevan 2021" sheetId="8" r:id="rId3"/>
    <sheet name="hanrakrtakan dpr_marzer 2021" sheetId="9" r:id="rId4"/>
    <sheet name="hanrakrtakan dpr_Yerevan 2022" sheetId="10" r:id="rId5"/>
    <sheet name="hanrakrtakan dpr_marzer 2022" sheetId="11" r:id="rId6"/>
  </sheets>
  <definedNames>
    <definedName name="_xlnm.Print_Area" localSheetId="3">'hanrakrtakan dpr_marzer 2021'!$A$1:$AI$297</definedName>
    <definedName name="_xlnm.Print_Area" localSheetId="5">'hanrakrtakan dpr_marzer 2022'!$A$1:$AI$298</definedName>
    <definedName name="_xlnm.Print_Area" localSheetId="2">'hanrakrtakan dpr_Yerevan 2021'!$A$1:$AI$250</definedName>
    <definedName name="_xlnm.Print_Area" localSheetId="4">'hanrakrtakan dpr_Yerevan 2022'!$A$1:$AI$250</definedName>
  </definedNames>
  <calcPr calcId="124519" iterate="1"/>
</workbook>
</file>

<file path=xl/calcChain.xml><?xml version="1.0" encoding="utf-8"?>
<calcChain xmlns="http://schemas.openxmlformats.org/spreadsheetml/2006/main">
  <c r="N188" i="8"/>
  <c r="O188"/>
  <c r="P188"/>
  <c r="Q188"/>
  <c r="R188"/>
  <c r="S188"/>
  <c r="T188"/>
  <c r="U188"/>
  <c r="V188"/>
  <c r="W188"/>
  <c r="N188" i="1"/>
  <c r="O188"/>
  <c r="P188"/>
  <c r="Q188"/>
  <c r="R188"/>
  <c r="S188"/>
  <c r="T188"/>
  <c r="U188"/>
  <c r="V188"/>
  <c r="W188"/>
  <c r="M297" i="11"/>
  <c r="L297"/>
  <c r="AE296"/>
  <c r="AD296"/>
  <c r="AC296"/>
  <c r="AB296"/>
  <c r="AA296"/>
  <c r="AG296" s="1"/>
  <c r="Z296"/>
  <c r="AF296" s="1"/>
  <c r="W296"/>
  <c r="V296"/>
  <c r="U296"/>
  <c r="T296"/>
  <c r="S296"/>
  <c r="R296"/>
  <c r="Q296"/>
  <c r="P296"/>
  <c r="O296"/>
  <c r="Y296" s="1"/>
  <c r="N296"/>
  <c r="X296" s="1"/>
  <c r="K296"/>
  <c r="J296"/>
  <c r="I296"/>
  <c r="H296"/>
  <c r="G296"/>
  <c r="F296"/>
  <c r="E296"/>
  <c r="M296" s="1"/>
  <c r="AI296" s="1"/>
  <c r="D296"/>
  <c r="L296" s="1"/>
  <c r="AH296" s="1"/>
  <c r="AE295"/>
  <c r="AD295"/>
  <c r="AC295"/>
  <c r="AB295"/>
  <c r="AA295"/>
  <c r="AG295" s="1"/>
  <c r="Z295"/>
  <c r="AF295" s="1"/>
  <c r="W295"/>
  <c r="V295"/>
  <c r="U295"/>
  <c r="T295"/>
  <c r="S295"/>
  <c r="R295"/>
  <c r="Q295"/>
  <c r="P295"/>
  <c r="O295"/>
  <c r="Y295" s="1"/>
  <c r="N295"/>
  <c r="X295" s="1"/>
  <c r="K295"/>
  <c r="J295"/>
  <c r="I295"/>
  <c r="H295"/>
  <c r="G295"/>
  <c r="F295"/>
  <c r="E295"/>
  <c r="M295" s="1"/>
  <c r="AI295" s="1"/>
  <c r="D295"/>
  <c r="L295" s="1"/>
  <c r="AH295" s="1"/>
  <c r="AE294"/>
  <c r="AD294"/>
  <c r="AC294"/>
  <c r="AB294"/>
  <c r="AA294"/>
  <c r="AG294" s="1"/>
  <c r="Z294"/>
  <c r="AF294" s="1"/>
  <c r="W294"/>
  <c r="V294"/>
  <c r="U294"/>
  <c r="T294"/>
  <c r="S294"/>
  <c r="R294"/>
  <c r="Q294"/>
  <c r="P294"/>
  <c r="O294"/>
  <c r="Y294" s="1"/>
  <c r="N294"/>
  <c r="X294" s="1"/>
  <c r="K294"/>
  <c r="J294"/>
  <c r="I294"/>
  <c r="H294"/>
  <c r="G294"/>
  <c r="F294"/>
  <c r="E294"/>
  <c r="M294" s="1"/>
  <c r="AI294" s="1"/>
  <c r="D294"/>
  <c r="L294" s="1"/>
  <c r="AH294" s="1"/>
  <c r="AE293"/>
  <c r="AD293"/>
  <c r="AC293"/>
  <c r="AB293"/>
  <c r="AA293"/>
  <c r="AG293" s="1"/>
  <c r="Z293"/>
  <c r="AF293" s="1"/>
  <c r="W293"/>
  <c r="V293"/>
  <c r="U293"/>
  <c r="T293"/>
  <c r="S293"/>
  <c r="R293"/>
  <c r="Q293"/>
  <c r="P293"/>
  <c r="O293"/>
  <c r="Y293" s="1"/>
  <c r="N293"/>
  <c r="X293" s="1"/>
  <c r="K293"/>
  <c r="J293"/>
  <c r="I293"/>
  <c r="H293"/>
  <c r="G293"/>
  <c r="F293"/>
  <c r="E293"/>
  <c r="M293" s="1"/>
  <c r="AI293" s="1"/>
  <c r="D293"/>
  <c r="L293" s="1"/>
  <c r="AH293" s="1"/>
  <c r="AE292"/>
  <c r="AD292"/>
  <c r="AC292"/>
  <c r="AB292"/>
  <c r="AA292"/>
  <c r="AG292" s="1"/>
  <c r="Z292"/>
  <c r="AF292" s="1"/>
  <c r="W292"/>
  <c r="V292"/>
  <c r="U292"/>
  <c r="T292"/>
  <c r="S292"/>
  <c r="R292"/>
  <c r="Q292"/>
  <c r="P292"/>
  <c r="O292"/>
  <c r="Y292" s="1"/>
  <c r="N292"/>
  <c r="X292" s="1"/>
  <c r="K292"/>
  <c r="J292"/>
  <c r="I292"/>
  <c r="H292"/>
  <c r="G292"/>
  <c r="F292"/>
  <c r="E292"/>
  <c r="M292" s="1"/>
  <c r="AI292" s="1"/>
  <c r="D292"/>
  <c r="L292" s="1"/>
  <c r="AH292" s="1"/>
  <c r="AE291"/>
  <c r="AD291"/>
  <c r="AC291"/>
  <c r="AB291"/>
  <c r="AA291"/>
  <c r="AG291" s="1"/>
  <c r="Z291"/>
  <c r="AF291" s="1"/>
  <c r="W291"/>
  <c r="V291"/>
  <c r="U291"/>
  <c r="T291"/>
  <c r="S291"/>
  <c r="R291"/>
  <c r="Q291"/>
  <c r="P291"/>
  <c r="O291"/>
  <c r="Y291" s="1"/>
  <c r="N291"/>
  <c r="X291" s="1"/>
  <c r="K291"/>
  <c r="J291"/>
  <c r="I291"/>
  <c r="H291"/>
  <c r="G291"/>
  <c r="F291"/>
  <c r="E291"/>
  <c r="M291" s="1"/>
  <c r="AI291" s="1"/>
  <c r="D291"/>
  <c r="L291" s="1"/>
  <c r="AH291" s="1"/>
  <c r="AE290"/>
  <c r="AD290"/>
  <c r="AC290"/>
  <c r="AB290"/>
  <c r="AA290"/>
  <c r="AG290" s="1"/>
  <c r="Z290"/>
  <c r="AF290" s="1"/>
  <c r="W290"/>
  <c r="V290"/>
  <c r="U290"/>
  <c r="T290"/>
  <c r="S290"/>
  <c r="R290"/>
  <c r="Q290"/>
  <c r="P290"/>
  <c r="O290"/>
  <c r="Y290" s="1"/>
  <c r="N290"/>
  <c r="X290" s="1"/>
  <c r="K290"/>
  <c r="J290"/>
  <c r="I290"/>
  <c r="H290"/>
  <c r="G290"/>
  <c r="F290"/>
  <c r="E290"/>
  <c r="M290" s="1"/>
  <c r="AI290" s="1"/>
  <c r="D290"/>
  <c r="L290" s="1"/>
  <c r="AH290" s="1"/>
  <c r="AE289"/>
  <c r="AD289"/>
  <c r="AC289"/>
  <c r="AB289"/>
  <c r="AA289"/>
  <c r="AG289" s="1"/>
  <c r="Z289"/>
  <c r="AF289" s="1"/>
  <c r="W289"/>
  <c r="V289"/>
  <c r="U289"/>
  <c r="T289"/>
  <c r="S289"/>
  <c r="R289"/>
  <c r="Q289"/>
  <c r="P289"/>
  <c r="O289"/>
  <c r="Y289" s="1"/>
  <c r="N289"/>
  <c r="X289" s="1"/>
  <c r="K289"/>
  <c r="J289"/>
  <c r="I289"/>
  <c r="H289"/>
  <c r="G289"/>
  <c r="F289"/>
  <c r="E289"/>
  <c r="M289" s="1"/>
  <c r="AI289" s="1"/>
  <c r="D289"/>
  <c r="L289" s="1"/>
  <c r="AH289" s="1"/>
  <c r="AE288"/>
  <c r="AD288"/>
  <c r="AC288"/>
  <c r="AB288"/>
  <c r="AA288"/>
  <c r="AG288" s="1"/>
  <c r="Z288"/>
  <c r="AF288" s="1"/>
  <c r="W288"/>
  <c r="V288"/>
  <c r="U288"/>
  <c r="T288"/>
  <c r="S288"/>
  <c r="R288"/>
  <c r="Q288"/>
  <c r="P288"/>
  <c r="O288"/>
  <c r="Y288" s="1"/>
  <c r="N288"/>
  <c r="X288" s="1"/>
  <c r="K288"/>
  <c r="J288"/>
  <c r="I288"/>
  <c r="H288"/>
  <c r="G288"/>
  <c r="F288"/>
  <c r="E288"/>
  <c r="M288" s="1"/>
  <c r="AI288" s="1"/>
  <c r="D288"/>
  <c r="L288" s="1"/>
  <c r="AH288" s="1"/>
  <c r="AE287"/>
  <c r="AD287"/>
  <c r="AC287"/>
  <c r="AB287"/>
  <c r="AA287"/>
  <c r="AG287" s="1"/>
  <c r="Z287"/>
  <c r="AF287" s="1"/>
  <c r="W287"/>
  <c r="V287"/>
  <c r="U287"/>
  <c r="T287"/>
  <c r="S287"/>
  <c r="R287"/>
  <c r="Q287"/>
  <c r="P287"/>
  <c r="O287"/>
  <c r="Y287" s="1"/>
  <c r="N287"/>
  <c r="X287" s="1"/>
  <c r="K287"/>
  <c r="J287"/>
  <c r="I287"/>
  <c r="H287"/>
  <c r="G287"/>
  <c r="F287"/>
  <c r="E287"/>
  <c r="M287" s="1"/>
  <c r="AI287" s="1"/>
  <c r="D287"/>
  <c r="L287" s="1"/>
  <c r="AH287" s="1"/>
  <c r="AE286"/>
  <c r="AE298" s="1"/>
  <c r="AD286"/>
  <c r="AD298" s="1"/>
  <c r="AC286"/>
  <c r="AC298" s="1"/>
  <c r="AB286"/>
  <c r="AB298" s="1"/>
  <c r="AA286"/>
  <c r="AA298" s="1"/>
  <c r="AG298" s="1"/>
  <c r="Z286"/>
  <c r="Z298" s="1"/>
  <c r="AF298" s="1"/>
  <c r="W286"/>
  <c r="W298" s="1"/>
  <c r="V286"/>
  <c r="V298" s="1"/>
  <c r="U286"/>
  <c r="U298" s="1"/>
  <c r="T286"/>
  <c r="T298" s="1"/>
  <c r="S286"/>
  <c r="S298" s="1"/>
  <c r="R286"/>
  <c r="R298" s="1"/>
  <c r="Q286"/>
  <c r="Q298" s="1"/>
  <c r="P286"/>
  <c r="P298" s="1"/>
  <c r="O286"/>
  <c r="O298" s="1"/>
  <c r="Y298" s="1"/>
  <c r="N286"/>
  <c r="N298" s="1"/>
  <c r="X298" s="1"/>
  <c r="K286"/>
  <c r="K298" s="1"/>
  <c r="J286"/>
  <c r="J298" s="1"/>
  <c r="I286"/>
  <c r="I298" s="1"/>
  <c r="H286"/>
  <c r="H298" s="1"/>
  <c r="G286"/>
  <c r="G298" s="1"/>
  <c r="F286"/>
  <c r="F298" s="1"/>
  <c r="E286"/>
  <c r="E298" s="1"/>
  <c r="M298" s="1"/>
  <c r="AI298" s="1"/>
  <c r="D286"/>
  <c r="D298" s="1"/>
  <c r="L298" s="1"/>
  <c r="AH298" s="1"/>
  <c r="AE277"/>
  <c r="AD277"/>
  <c r="AC277"/>
  <c r="AB277"/>
  <c r="AA277"/>
  <c r="AG277" s="1"/>
  <c r="Z277"/>
  <c r="AF277" s="1"/>
  <c r="W277"/>
  <c r="V277"/>
  <c r="U277"/>
  <c r="T277"/>
  <c r="S277"/>
  <c r="R277"/>
  <c r="Q277"/>
  <c r="P277"/>
  <c r="O277"/>
  <c r="Y277" s="1"/>
  <c r="N277"/>
  <c r="X277" s="1"/>
  <c r="K277"/>
  <c r="J277"/>
  <c r="I277"/>
  <c r="H277"/>
  <c r="G277"/>
  <c r="F277"/>
  <c r="E277"/>
  <c r="M277" s="1"/>
  <c r="AI277" s="1"/>
  <c r="D277"/>
  <c r="L277" s="1"/>
  <c r="AH277" s="1"/>
  <c r="C277"/>
  <c r="AE276"/>
  <c r="AD276"/>
  <c r="AC276"/>
  <c r="AB276"/>
  <c r="AA276"/>
  <c r="AG276" s="1"/>
  <c r="Z276"/>
  <c r="AF276" s="1"/>
  <c r="W276"/>
  <c r="V276"/>
  <c r="U276"/>
  <c r="T276"/>
  <c r="S276"/>
  <c r="R276"/>
  <c r="Q276"/>
  <c r="P276"/>
  <c r="O276"/>
  <c r="Y276" s="1"/>
  <c r="N276"/>
  <c r="X276" s="1"/>
  <c r="K276"/>
  <c r="J276"/>
  <c r="I276"/>
  <c r="H276"/>
  <c r="G276"/>
  <c r="F276"/>
  <c r="E276"/>
  <c r="M276" s="1"/>
  <c r="AI276" s="1"/>
  <c r="D276"/>
  <c r="L276" s="1"/>
  <c r="AH276" s="1"/>
  <c r="C276"/>
  <c r="AE275"/>
  <c r="AD275"/>
  <c r="AC275"/>
  <c r="AB275"/>
  <c r="AA275"/>
  <c r="AG275" s="1"/>
  <c r="Z275"/>
  <c r="AF275" s="1"/>
  <c r="W275"/>
  <c r="V275"/>
  <c r="U275"/>
  <c r="T275"/>
  <c r="S275"/>
  <c r="R275"/>
  <c r="Q275"/>
  <c r="P275"/>
  <c r="O275"/>
  <c r="Y275" s="1"/>
  <c r="N275"/>
  <c r="X275" s="1"/>
  <c r="K275"/>
  <c r="J275"/>
  <c r="I275"/>
  <c r="H275"/>
  <c r="G275"/>
  <c r="F275"/>
  <c r="E275"/>
  <c r="M275" s="1"/>
  <c r="AI275" s="1"/>
  <c r="D275"/>
  <c r="L275" s="1"/>
  <c r="AH275" s="1"/>
  <c r="C275"/>
  <c r="AE274"/>
  <c r="AD274"/>
  <c r="AC274"/>
  <c r="AB274"/>
  <c r="AA274"/>
  <c r="AG274" s="1"/>
  <c r="Z274"/>
  <c r="AF274" s="1"/>
  <c r="W274"/>
  <c r="V274"/>
  <c r="U274"/>
  <c r="T274"/>
  <c r="S274"/>
  <c r="R274"/>
  <c r="Q274"/>
  <c r="P274"/>
  <c r="O274"/>
  <c r="Y274" s="1"/>
  <c r="N274"/>
  <c r="X274" s="1"/>
  <c r="K274"/>
  <c r="J274"/>
  <c r="I274"/>
  <c r="H274"/>
  <c r="G274"/>
  <c r="F274"/>
  <c r="E274"/>
  <c r="M274" s="1"/>
  <c r="AI274" s="1"/>
  <c r="D274"/>
  <c r="L274" s="1"/>
  <c r="AH274" s="1"/>
  <c r="C274"/>
  <c r="AE273"/>
  <c r="AD273"/>
  <c r="AC273"/>
  <c r="AB273"/>
  <c r="AA273"/>
  <c r="AG273" s="1"/>
  <c r="Z273"/>
  <c r="AF273" s="1"/>
  <c r="W273"/>
  <c r="V273"/>
  <c r="U273"/>
  <c r="T273"/>
  <c r="S273"/>
  <c r="R273"/>
  <c r="Q273"/>
  <c r="P273"/>
  <c r="O273"/>
  <c r="Y273" s="1"/>
  <c r="N273"/>
  <c r="X273" s="1"/>
  <c r="K273"/>
  <c r="J273"/>
  <c r="I273"/>
  <c r="H273"/>
  <c r="G273"/>
  <c r="F273"/>
  <c r="E273"/>
  <c r="M273" s="1"/>
  <c r="AI273" s="1"/>
  <c r="D273"/>
  <c r="L273" s="1"/>
  <c r="AH273" s="1"/>
  <c r="C273"/>
  <c r="AE272"/>
  <c r="AD272"/>
  <c r="AC272"/>
  <c r="AB272"/>
  <c r="AA272"/>
  <c r="AG272" s="1"/>
  <c r="Z272"/>
  <c r="AF272" s="1"/>
  <c r="W272"/>
  <c r="V272"/>
  <c r="U272"/>
  <c r="T272"/>
  <c r="S272"/>
  <c r="R272"/>
  <c r="Q272"/>
  <c r="P272"/>
  <c r="O272"/>
  <c r="Y272" s="1"/>
  <c r="N272"/>
  <c r="X272" s="1"/>
  <c r="K272"/>
  <c r="J272"/>
  <c r="I272"/>
  <c r="H272"/>
  <c r="G272"/>
  <c r="F272"/>
  <c r="E272"/>
  <c r="M272" s="1"/>
  <c r="AI272" s="1"/>
  <c r="D272"/>
  <c r="L272" s="1"/>
  <c r="AH272" s="1"/>
  <c r="C272"/>
  <c r="AE271"/>
  <c r="AD271"/>
  <c r="AC271"/>
  <c r="AB271"/>
  <c r="AA271"/>
  <c r="AG271" s="1"/>
  <c r="Z271"/>
  <c r="AF271" s="1"/>
  <c r="W271"/>
  <c r="V271"/>
  <c r="U271"/>
  <c r="T271"/>
  <c r="S271"/>
  <c r="R271"/>
  <c r="Q271"/>
  <c r="P271"/>
  <c r="O271"/>
  <c r="Y271" s="1"/>
  <c r="N271"/>
  <c r="X271" s="1"/>
  <c r="K271"/>
  <c r="J271"/>
  <c r="I271"/>
  <c r="H271"/>
  <c r="G271"/>
  <c r="F271"/>
  <c r="E271"/>
  <c r="M271" s="1"/>
  <c r="AI271" s="1"/>
  <c r="D271"/>
  <c r="L271" s="1"/>
  <c r="AH271" s="1"/>
  <c r="C271"/>
  <c r="AE270"/>
  <c r="AD270"/>
  <c r="AC270"/>
  <c r="AB270"/>
  <c r="AA270"/>
  <c r="AG270" s="1"/>
  <c r="Z270"/>
  <c r="AF270" s="1"/>
  <c r="W270"/>
  <c r="V270"/>
  <c r="U270"/>
  <c r="T270"/>
  <c r="S270"/>
  <c r="R270"/>
  <c r="Q270"/>
  <c r="P270"/>
  <c r="O270"/>
  <c r="Y270" s="1"/>
  <c r="N270"/>
  <c r="X270" s="1"/>
  <c r="K270"/>
  <c r="J270"/>
  <c r="I270"/>
  <c r="H270"/>
  <c r="G270"/>
  <c r="F270"/>
  <c r="E270"/>
  <c r="M270" s="1"/>
  <c r="AI270" s="1"/>
  <c r="D270"/>
  <c r="L270" s="1"/>
  <c r="AH270" s="1"/>
  <c r="C270"/>
  <c r="AE269"/>
  <c r="AD269"/>
  <c r="AC269"/>
  <c r="AB269"/>
  <c r="AA269"/>
  <c r="AG269" s="1"/>
  <c r="Z269"/>
  <c r="AF269" s="1"/>
  <c r="W269"/>
  <c r="V269"/>
  <c r="U269"/>
  <c r="T269"/>
  <c r="S269"/>
  <c r="R269"/>
  <c r="Q269"/>
  <c r="P269"/>
  <c r="O269"/>
  <c r="Y269" s="1"/>
  <c r="N269"/>
  <c r="X269" s="1"/>
  <c r="K269"/>
  <c r="J269"/>
  <c r="I269"/>
  <c r="H269"/>
  <c r="G269"/>
  <c r="F269"/>
  <c r="E269"/>
  <c r="M269" s="1"/>
  <c r="AI269" s="1"/>
  <c r="D269"/>
  <c r="L269" s="1"/>
  <c r="AH269" s="1"/>
  <c r="C269"/>
  <c r="AP268"/>
  <c r="AO268"/>
  <c r="AN268"/>
  <c r="AM268"/>
  <c r="AL268"/>
  <c r="AR268" s="1"/>
  <c r="AK268"/>
  <c r="AQ268" s="1"/>
  <c r="AE268"/>
  <c r="AD268"/>
  <c r="AC268"/>
  <c r="AB268"/>
  <c r="AA268"/>
  <c r="AG268" s="1"/>
  <c r="Z268"/>
  <c r="AF268" s="1"/>
  <c r="W268"/>
  <c r="V268"/>
  <c r="U268"/>
  <c r="T268"/>
  <c r="S268"/>
  <c r="R268"/>
  <c r="Q268"/>
  <c r="P268"/>
  <c r="O268"/>
  <c r="Y268" s="1"/>
  <c r="N268"/>
  <c r="X268" s="1"/>
  <c r="K268"/>
  <c r="J268"/>
  <c r="I268"/>
  <c r="H268"/>
  <c r="G268"/>
  <c r="F268"/>
  <c r="E268"/>
  <c r="M268" s="1"/>
  <c r="AI268" s="1"/>
  <c r="D268"/>
  <c r="L268" s="1"/>
  <c r="AH268" s="1"/>
  <c r="C268"/>
  <c r="AE267"/>
  <c r="AD267"/>
  <c r="AC267"/>
  <c r="AB267"/>
  <c r="AA267"/>
  <c r="AG267" s="1"/>
  <c r="Z267"/>
  <c r="AF267" s="1"/>
  <c r="W267"/>
  <c r="V267"/>
  <c r="U267"/>
  <c r="T267"/>
  <c r="S267"/>
  <c r="R267"/>
  <c r="Q267"/>
  <c r="P267"/>
  <c r="O267"/>
  <c r="Y267" s="1"/>
  <c r="N267"/>
  <c r="X267" s="1"/>
  <c r="K267"/>
  <c r="J267"/>
  <c r="I267"/>
  <c r="H267"/>
  <c r="G267"/>
  <c r="F267"/>
  <c r="E267"/>
  <c r="M267" s="1"/>
  <c r="AI267" s="1"/>
  <c r="D267"/>
  <c r="L267" s="1"/>
  <c r="AH267" s="1"/>
  <c r="C267"/>
  <c r="AE266"/>
  <c r="AD266"/>
  <c r="AC266"/>
  <c r="AB266"/>
  <c r="AA266"/>
  <c r="AG266" s="1"/>
  <c r="Z266"/>
  <c r="AF266" s="1"/>
  <c r="W266"/>
  <c r="V266"/>
  <c r="U266"/>
  <c r="T266"/>
  <c r="S266"/>
  <c r="R266"/>
  <c r="Q266"/>
  <c r="P266"/>
  <c r="O266"/>
  <c r="Y266" s="1"/>
  <c r="N266"/>
  <c r="X266" s="1"/>
  <c r="K266"/>
  <c r="J266"/>
  <c r="I266"/>
  <c r="H266"/>
  <c r="G266"/>
  <c r="F266"/>
  <c r="E266"/>
  <c r="M266" s="1"/>
  <c r="AI266" s="1"/>
  <c r="D266"/>
  <c r="L266" s="1"/>
  <c r="AH266" s="1"/>
  <c r="C266"/>
  <c r="AE265"/>
  <c r="AD265"/>
  <c r="AC265"/>
  <c r="AB265"/>
  <c r="AA265"/>
  <c r="AG265" s="1"/>
  <c r="Z265"/>
  <c r="AF265" s="1"/>
  <c r="W265"/>
  <c r="V265"/>
  <c r="U265"/>
  <c r="T265"/>
  <c r="S265"/>
  <c r="R265"/>
  <c r="Q265"/>
  <c r="P265"/>
  <c r="O265"/>
  <c r="Y265" s="1"/>
  <c r="N265"/>
  <c r="X265" s="1"/>
  <c r="K265"/>
  <c r="J265"/>
  <c r="I265"/>
  <c r="H265"/>
  <c r="G265"/>
  <c r="F265"/>
  <c r="E265"/>
  <c r="M265" s="1"/>
  <c r="AI265" s="1"/>
  <c r="D265"/>
  <c r="L265" s="1"/>
  <c r="AH265" s="1"/>
  <c r="C265"/>
  <c r="AE264"/>
  <c r="AD264"/>
  <c r="AC264"/>
  <c r="AB264"/>
  <c r="AA264"/>
  <c r="AG264" s="1"/>
  <c r="Z264"/>
  <c r="AF264" s="1"/>
  <c r="W264"/>
  <c r="V264"/>
  <c r="U264"/>
  <c r="T264"/>
  <c r="S264"/>
  <c r="R264"/>
  <c r="Q264"/>
  <c r="P264"/>
  <c r="O264"/>
  <c r="Y264" s="1"/>
  <c r="N264"/>
  <c r="X264" s="1"/>
  <c r="K264"/>
  <c r="J264"/>
  <c r="I264"/>
  <c r="H264"/>
  <c r="G264"/>
  <c r="F264"/>
  <c r="E264"/>
  <c r="M264" s="1"/>
  <c r="AI264" s="1"/>
  <c r="D264"/>
  <c r="L264" s="1"/>
  <c r="AH264" s="1"/>
  <c r="C264"/>
  <c r="AE263"/>
  <c r="AD263"/>
  <c r="AC263"/>
  <c r="AB263"/>
  <c r="AA263"/>
  <c r="AG263" s="1"/>
  <c r="Z263"/>
  <c r="AF263" s="1"/>
  <c r="W263"/>
  <c r="V263"/>
  <c r="U263"/>
  <c r="T263"/>
  <c r="S263"/>
  <c r="R263"/>
  <c r="Q263"/>
  <c r="P263"/>
  <c r="O263"/>
  <c r="Y263" s="1"/>
  <c r="N263"/>
  <c r="X263" s="1"/>
  <c r="K263"/>
  <c r="J263"/>
  <c r="I263"/>
  <c r="H263"/>
  <c r="G263"/>
  <c r="F263"/>
  <c r="E263"/>
  <c r="M263" s="1"/>
  <c r="AI263" s="1"/>
  <c r="D263"/>
  <c r="L263" s="1"/>
  <c r="AH263" s="1"/>
  <c r="C263"/>
  <c r="AE262"/>
  <c r="AD262"/>
  <c r="AC262"/>
  <c r="AB262"/>
  <c r="AA262"/>
  <c r="AG262" s="1"/>
  <c r="Z262"/>
  <c r="AF262" s="1"/>
  <c r="W262"/>
  <c r="V262"/>
  <c r="U262"/>
  <c r="T262"/>
  <c r="S262"/>
  <c r="R262"/>
  <c r="Q262"/>
  <c r="P262"/>
  <c r="O262"/>
  <c r="Y262" s="1"/>
  <c r="N262"/>
  <c r="X262" s="1"/>
  <c r="K262"/>
  <c r="J262"/>
  <c r="I262"/>
  <c r="H262"/>
  <c r="G262"/>
  <c r="F262"/>
  <c r="E262"/>
  <c r="M262" s="1"/>
  <c r="AI262" s="1"/>
  <c r="D262"/>
  <c r="L262" s="1"/>
  <c r="AH262" s="1"/>
  <c r="C262"/>
  <c r="AE261"/>
  <c r="AD261"/>
  <c r="AC261"/>
  <c r="AB261"/>
  <c r="AA261"/>
  <c r="AG261" s="1"/>
  <c r="Z261"/>
  <c r="AF261" s="1"/>
  <c r="W261"/>
  <c r="V261"/>
  <c r="U261"/>
  <c r="T261"/>
  <c r="S261"/>
  <c r="R261"/>
  <c r="Q261"/>
  <c r="P261"/>
  <c r="O261"/>
  <c r="Y261" s="1"/>
  <c r="N261"/>
  <c r="X261" s="1"/>
  <c r="K261"/>
  <c r="J261"/>
  <c r="I261"/>
  <c r="H261"/>
  <c r="G261"/>
  <c r="F261"/>
  <c r="E261"/>
  <c r="M261" s="1"/>
  <c r="AI261" s="1"/>
  <c r="D261"/>
  <c r="L261" s="1"/>
  <c r="AH261" s="1"/>
  <c r="C261"/>
  <c r="AE260"/>
  <c r="AD260"/>
  <c r="AC260"/>
  <c r="AB260"/>
  <c r="AA260"/>
  <c r="AG260" s="1"/>
  <c r="Z260"/>
  <c r="AF260" s="1"/>
  <c r="W260"/>
  <c r="V260"/>
  <c r="U260"/>
  <c r="T260"/>
  <c r="S260"/>
  <c r="R260"/>
  <c r="Q260"/>
  <c r="P260"/>
  <c r="O260"/>
  <c r="Y260" s="1"/>
  <c r="N260"/>
  <c r="X260" s="1"/>
  <c r="K260"/>
  <c r="J260"/>
  <c r="I260"/>
  <c r="H260"/>
  <c r="G260"/>
  <c r="F260"/>
  <c r="E260"/>
  <c r="M260" s="1"/>
  <c r="AI260" s="1"/>
  <c r="D260"/>
  <c r="L260" s="1"/>
  <c r="AH260" s="1"/>
  <c r="C260"/>
  <c r="AE259"/>
  <c r="AD259"/>
  <c r="AC259"/>
  <c r="AB259"/>
  <c r="AA259"/>
  <c r="AG259" s="1"/>
  <c r="Z259"/>
  <c r="AF259" s="1"/>
  <c r="W259"/>
  <c r="V259"/>
  <c r="U259"/>
  <c r="T259"/>
  <c r="S259"/>
  <c r="R259"/>
  <c r="Q259"/>
  <c r="P259"/>
  <c r="O259"/>
  <c r="Y259" s="1"/>
  <c r="N259"/>
  <c r="X259" s="1"/>
  <c r="K259"/>
  <c r="J259"/>
  <c r="I259"/>
  <c r="H259"/>
  <c r="G259"/>
  <c r="F259"/>
  <c r="E259"/>
  <c r="M259" s="1"/>
  <c r="AI259" s="1"/>
  <c r="D259"/>
  <c r="L259" s="1"/>
  <c r="AH259" s="1"/>
  <c r="C259"/>
  <c r="AE258"/>
  <c r="AD258"/>
  <c r="AC258"/>
  <c r="AB258"/>
  <c r="AA258"/>
  <c r="AG258" s="1"/>
  <c r="Z258"/>
  <c r="AF258" s="1"/>
  <c r="W258"/>
  <c r="V258"/>
  <c r="U258"/>
  <c r="T258"/>
  <c r="S258"/>
  <c r="R258"/>
  <c r="Q258"/>
  <c r="P258"/>
  <c r="O258"/>
  <c r="Y258" s="1"/>
  <c r="N258"/>
  <c r="X258" s="1"/>
  <c r="K258"/>
  <c r="J258"/>
  <c r="I258"/>
  <c r="H258"/>
  <c r="G258"/>
  <c r="F258"/>
  <c r="E258"/>
  <c r="M258" s="1"/>
  <c r="AI258" s="1"/>
  <c r="D258"/>
  <c r="L258" s="1"/>
  <c r="AH258" s="1"/>
  <c r="C258"/>
  <c r="AE257"/>
  <c r="AD257"/>
  <c r="AC257"/>
  <c r="AB257"/>
  <c r="AA257"/>
  <c r="AG257" s="1"/>
  <c r="Z257"/>
  <c r="AF257" s="1"/>
  <c r="W257"/>
  <c r="V257"/>
  <c r="U257"/>
  <c r="T257"/>
  <c r="S257"/>
  <c r="R257"/>
  <c r="Q257"/>
  <c r="P257"/>
  <c r="O257"/>
  <c r="Y257" s="1"/>
  <c r="N257"/>
  <c r="X257" s="1"/>
  <c r="K257"/>
  <c r="J257"/>
  <c r="I257"/>
  <c r="H257"/>
  <c r="G257"/>
  <c r="F257"/>
  <c r="E257"/>
  <c r="M257" s="1"/>
  <c r="AI257" s="1"/>
  <c r="D257"/>
  <c r="L257" s="1"/>
  <c r="AH257" s="1"/>
  <c r="C257"/>
  <c r="AE256"/>
  <c r="AD256"/>
  <c r="AC256"/>
  <c r="AB256"/>
  <c r="AA256"/>
  <c r="AG256" s="1"/>
  <c r="Z256"/>
  <c r="AF256" s="1"/>
  <c r="W256"/>
  <c r="V256"/>
  <c r="U256"/>
  <c r="T256"/>
  <c r="S256"/>
  <c r="R256"/>
  <c r="Q256"/>
  <c r="P256"/>
  <c r="O256"/>
  <c r="Y256" s="1"/>
  <c r="N256"/>
  <c r="X256" s="1"/>
  <c r="K256"/>
  <c r="J256"/>
  <c r="I256"/>
  <c r="H256"/>
  <c r="G256"/>
  <c r="F256"/>
  <c r="E256"/>
  <c r="M256" s="1"/>
  <c r="AI256" s="1"/>
  <c r="D256"/>
  <c r="L256" s="1"/>
  <c r="AH256" s="1"/>
  <c r="C256"/>
  <c r="AE255"/>
  <c r="AD255"/>
  <c r="AC255"/>
  <c r="AB255"/>
  <c r="AA255"/>
  <c r="AG255" s="1"/>
  <c r="Z255"/>
  <c r="AF255" s="1"/>
  <c r="W255"/>
  <c r="V255"/>
  <c r="U255"/>
  <c r="T255"/>
  <c r="S255"/>
  <c r="R255"/>
  <c r="Q255"/>
  <c r="P255"/>
  <c r="O255"/>
  <c r="Y255" s="1"/>
  <c r="N255"/>
  <c r="X255" s="1"/>
  <c r="K255"/>
  <c r="J255"/>
  <c r="I255"/>
  <c r="H255"/>
  <c r="G255"/>
  <c r="F255"/>
  <c r="E255"/>
  <c r="M255" s="1"/>
  <c r="AI255" s="1"/>
  <c r="D255"/>
  <c r="L255" s="1"/>
  <c r="AH255" s="1"/>
  <c r="C255"/>
  <c r="AE254"/>
  <c r="AD254"/>
  <c r="AC254"/>
  <c r="AB254"/>
  <c r="AA254"/>
  <c r="AG254" s="1"/>
  <c r="Z254"/>
  <c r="AF254" s="1"/>
  <c r="W254"/>
  <c r="V254"/>
  <c r="U254"/>
  <c r="T254"/>
  <c r="S254"/>
  <c r="R254"/>
  <c r="Q254"/>
  <c r="P254"/>
  <c r="O254"/>
  <c r="Y254" s="1"/>
  <c r="N254"/>
  <c r="X254" s="1"/>
  <c r="K254"/>
  <c r="J254"/>
  <c r="I254"/>
  <c r="H254"/>
  <c r="G254"/>
  <c r="F254"/>
  <c r="E254"/>
  <c r="M254" s="1"/>
  <c r="AI254" s="1"/>
  <c r="D254"/>
  <c r="L254" s="1"/>
  <c r="AH254" s="1"/>
  <c r="C254"/>
  <c r="AE253"/>
  <c r="AD253"/>
  <c r="AC253"/>
  <c r="AB253"/>
  <c r="AA253"/>
  <c r="AG253" s="1"/>
  <c r="Z253"/>
  <c r="AF253" s="1"/>
  <c r="W253"/>
  <c r="V253"/>
  <c r="U253"/>
  <c r="T253"/>
  <c r="S253"/>
  <c r="R253"/>
  <c r="Q253"/>
  <c r="P253"/>
  <c r="O253"/>
  <c r="Y253" s="1"/>
  <c r="N253"/>
  <c r="X253" s="1"/>
  <c r="K253"/>
  <c r="J253"/>
  <c r="I253"/>
  <c r="H253"/>
  <c r="G253"/>
  <c r="F253"/>
  <c r="E253"/>
  <c r="M253" s="1"/>
  <c r="AI253" s="1"/>
  <c r="D253"/>
  <c r="L253" s="1"/>
  <c r="AH253" s="1"/>
  <c r="C253"/>
  <c r="AE252"/>
  <c r="AD252"/>
  <c r="AC252"/>
  <c r="AB252"/>
  <c r="AA252"/>
  <c r="AG252" s="1"/>
  <c r="Z252"/>
  <c r="AF252" s="1"/>
  <c r="W252"/>
  <c r="V252"/>
  <c r="U252"/>
  <c r="T252"/>
  <c r="S252"/>
  <c r="R252"/>
  <c r="Q252"/>
  <c r="P252"/>
  <c r="O252"/>
  <c r="Y252" s="1"/>
  <c r="N252"/>
  <c r="X252" s="1"/>
  <c r="K252"/>
  <c r="J252"/>
  <c r="I252"/>
  <c r="H252"/>
  <c r="G252"/>
  <c r="F252"/>
  <c r="E252"/>
  <c r="M252" s="1"/>
  <c r="AI252" s="1"/>
  <c r="D252"/>
  <c r="L252" s="1"/>
  <c r="AH252" s="1"/>
  <c r="C252"/>
  <c r="AE251"/>
  <c r="AD251"/>
  <c r="AC251"/>
  <c r="AB251"/>
  <c r="AA251"/>
  <c r="AG251" s="1"/>
  <c r="Z251"/>
  <c r="AF251" s="1"/>
  <c r="W251"/>
  <c r="V251"/>
  <c r="U251"/>
  <c r="T251"/>
  <c r="S251"/>
  <c r="R251"/>
  <c r="Q251"/>
  <c r="P251"/>
  <c r="O251"/>
  <c r="Y251" s="1"/>
  <c r="N251"/>
  <c r="X251" s="1"/>
  <c r="K251"/>
  <c r="J251"/>
  <c r="I251"/>
  <c r="H251"/>
  <c r="G251"/>
  <c r="F251"/>
  <c r="E251"/>
  <c r="M251" s="1"/>
  <c r="AI251" s="1"/>
  <c r="D251"/>
  <c r="L251" s="1"/>
  <c r="AH251" s="1"/>
  <c r="C251"/>
  <c r="AE250"/>
  <c r="AD250"/>
  <c r="AC250"/>
  <c r="AB250"/>
  <c r="AA250"/>
  <c r="AG250" s="1"/>
  <c r="Z250"/>
  <c r="AF250" s="1"/>
  <c r="W250"/>
  <c r="V250"/>
  <c r="U250"/>
  <c r="T250"/>
  <c r="S250"/>
  <c r="R250"/>
  <c r="Q250"/>
  <c r="P250"/>
  <c r="O250"/>
  <c r="Y250" s="1"/>
  <c r="N250"/>
  <c r="X250" s="1"/>
  <c r="K250"/>
  <c r="J250"/>
  <c r="I250"/>
  <c r="H250"/>
  <c r="G250"/>
  <c r="F250"/>
  <c r="E250"/>
  <c r="M250" s="1"/>
  <c r="AI250" s="1"/>
  <c r="D250"/>
  <c r="L250" s="1"/>
  <c r="AH250" s="1"/>
  <c r="C250"/>
  <c r="AE249"/>
  <c r="AD249"/>
  <c r="AC249"/>
  <c r="AB249"/>
  <c r="AA249"/>
  <c r="AG249" s="1"/>
  <c r="Z249"/>
  <c r="AF249" s="1"/>
  <c r="W249"/>
  <c r="V249"/>
  <c r="U249"/>
  <c r="T249"/>
  <c r="S249"/>
  <c r="R249"/>
  <c r="Q249"/>
  <c r="P249"/>
  <c r="O249"/>
  <c r="Y249" s="1"/>
  <c r="N249"/>
  <c r="X249" s="1"/>
  <c r="K249"/>
  <c r="J249"/>
  <c r="I249"/>
  <c r="H249"/>
  <c r="G249"/>
  <c r="F249"/>
  <c r="E249"/>
  <c r="M249" s="1"/>
  <c r="AI249" s="1"/>
  <c r="D249"/>
  <c r="L249" s="1"/>
  <c r="AH249" s="1"/>
  <c r="C249"/>
  <c r="AE248"/>
  <c r="AD248"/>
  <c r="AC248"/>
  <c r="AB248"/>
  <c r="AA248"/>
  <c r="AG248" s="1"/>
  <c r="Z248"/>
  <c r="AF248" s="1"/>
  <c r="W248"/>
  <c r="V248"/>
  <c r="U248"/>
  <c r="T248"/>
  <c r="S248"/>
  <c r="R248"/>
  <c r="Q248"/>
  <c r="P248"/>
  <c r="O248"/>
  <c r="Y248" s="1"/>
  <c r="N248"/>
  <c r="X248" s="1"/>
  <c r="K248"/>
  <c r="J248"/>
  <c r="I248"/>
  <c r="H248"/>
  <c r="G248"/>
  <c r="F248"/>
  <c r="E248"/>
  <c r="M248" s="1"/>
  <c r="AI248" s="1"/>
  <c r="D248"/>
  <c r="L248" s="1"/>
  <c r="AH248" s="1"/>
  <c r="C248"/>
  <c r="AE247"/>
  <c r="AD247"/>
  <c r="AC247"/>
  <c r="AB247"/>
  <c r="AA247"/>
  <c r="AG247" s="1"/>
  <c r="Z247"/>
  <c r="AF247" s="1"/>
  <c r="W247"/>
  <c r="V247"/>
  <c r="U247"/>
  <c r="T247"/>
  <c r="S247"/>
  <c r="R247"/>
  <c r="Q247"/>
  <c r="P247"/>
  <c r="O247"/>
  <c r="Y247" s="1"/>
  <c r="N247"/>
  <c r="X247" s="1"/>
  <c r="K247"/>
  <c r="J247"/>
  <c r="I247"/>
  <c r="H247"/>
  <c r="G247"/>
  <c r="F247"/>
  <c r="E247"/>
  <c r="M247" s="1"/>
  <c r="AI247" s="1"/>
  <c r="D247"/>
  <c r="L247" s="1"/>
  <c r="AH247" s="1"/>
  <c r="C247"/>
  <c r="AE246"/>
  <c r="AD246"/>
  <c r="AC246"/>
  <c r="AB246"/>
  <c r="AA246"/>
  <c r="AG246" s="1"/>
  <c r="Z246"/>
  <c r="AF246" s="1"/>
  <c r="W246"/>
  <c r="V246"/>
  <c r="U246"/>
  <c r="T246"/>
  <c r="S246"/>
  <c r="R246"/>
  <c r="Q246"/>
  <c r="P246"/>
  <c r="O246"/>
  <c r="Y246" s="1"/>
  <c r="N246"/>
  <c r="X246" s="1"/>
  <c r="K246"/>
  <c r="J246"/>
  <c r="I246"/>
  <c r="H246"/>
  <c r="G246"/>
  <c r="F246"/>
  <c r="E246"/>
  <c r="M246" s="1"/>
  <c r="AI246" s="1"/>
  <c r="D246"/>
  <c r="L246" s="1"/>
  <c r="AH246" s="1"/>
  <c r="C246"/>
  <c r="AE245"/>
  <c r="AD245"/>
  <c r="AC245"/>
  <c r="AB245"/>
  <c r="AA245"/>
  <c r="AG245" s="1"/>
  <c r="Z245"/>
  <c r="AF245" s="1"/>
  <c r="W245"/>
  <c r="V245"/>
  <c r="U245"/>
  <c r="T245"/>
  <c r="S245"/>
  <c r="R245"/>
  <c r="Q245"/>
  <c r="P245"/>
  <c r="O245"/>
  <c r="Y245" s="1"/>
  <c r="N245"/>
  <c r="X245" s="1"/>
  <c r="K245"/>
  <c r="J245"/>
  <c r="I245"/>
  <c r="H245"/>
  <c r="G245"/>
  <c r="F245"/>
  <c r="E245"/>
  <c r="M245" s="1"/>
  <c r="AI245" s="1"/>
  <c r="D245"/>
  <c r="L245" s="1"/>
  <c r="AH245" s="1"/>
  <c r="C245"/>
  <c r="AE244"/>
  <c r="AD244"/>
  <c r="AC244"/>
  <c r="AB244"/>
  <c r="AA244"/>
  <c r="AG244" s="1"/>
  <c r="Z244"/>
  <c r="AF244" s="1"/>
  <c r="W244"/>
  <c r="V244"/>
  <c r="U244"/>
  <c r="T244"/>
  <c r="S244"/>
  <c r="R244"/>
  <c r="Q244"/>
  <c r="P244"/>
  <c r="O244"/>
  <c r="Y244" s="1"/>
  <c r="N244"/>
  <c r="X244" s="1"/>
  <c r="K244"/>
  <c r="J244"/>
  <c r="I244"/>
  <c r="H244"/>
  <c r="G244"/>
  <c r="F244"/>
  <c r="E244"/>
  <c r="M244" s="1"/>
  <c r="AI244" s="1"/>
  <c r="D244"/>
  <c r="L244" s="1"/>
  <c r="AH244" s="1"/>
  <c r="C244"/>
  <c r="AE243"/>
  <c r="AD243"/>
  <c r="AC243"/>
  <c r="AB243"/>
  <c r="AA243"/>
  <c r="AG243" s="1"/>
  <c r="Z243"/>
  <c r="AF243" s="1"/>
  <c r="W243"/>
  <c r="V243"/>
  <c r="U243"/>
  <c r="T243"/>
  <c r="S243"/>
  <c r="R243"/>
  <c r="Q243"/>
  <c r="P243"/>
  <c r="O243"/>
  <c r="Y243" s="1"/>
  <c r="N243"/>
  <c r="X243" s="1"/>
  <c r="K243"/>
  <c r="J243"/>
  <c r="I243"/>
  <c r="H243"/>
  <c r="G243"/>
  <c r="F243"/>
  <c r="E243"/>
  <c r="M243" s="1"/>
  <c r="AI243" s="1"/>
  <c r="D243"/>
  <c r="L243" s="1"/>
  <c r="AH243" s="1"/>
  <c r="C243"/>
  <c r="AE242"/>
  <c r="AD242"/>
  <c r="AC242"/>
  <c r="AB242"/>
  <c r="AA242"/>
  <c r="AG242" s="1"/>
  <c r="Z242"/>
  <c r="AF242" s="1"/>
  <c r="W242"/>
  <c r="V242"/>
  <c r="U242"/>
  <c r="T242"/>
  <c r="S242"/>
  <c r="R242"/>
  <c r="Q242"/>
  <c r="P242"/>
  <c r="O242"/>
  <c r="Y242" s="1"/>
  <c r="N242"/>
  <c r="X242" s="1"/>
  <c r="K242"/>
  <c r="J242"/>
  <c r="I242"/>
  <c r="H242"/>
  <c r="G242"/>
  <c r="F242"/>
  <c r="E242"/>
  <c r="M242" s="1"/>
  <c r="AI242" s="1"/>
  <c r="D242"/>
  <c r="L242" s="1"/>
  <c r="AH242" s="1"/>
  <c r="C242"/>
  <c r="AE241"/>
  <c r="AD241"/>
  <c r="AC241"/>
  <c r="AB241"/>
  <c r="AA241"/>
  <c r="AG241" s="1"/>
  <c r="Z241"/>
  <c r="AF241" s="1"/>
  <c r="W241"/>
  <c r="V241"/>
  <c r="U241"/>
  <c r="T241"/>
  <c r="S241"/>
  <c r="R241"/>
  <c r="Q241"/>
  <c r="P241"/>
  <c r="O241"/>
  <c r="Y241" s="1"/>
  <c r="N241"/>
  <c r="X241" s="1"/>
  <c r="K241"/>
  <c r="J241"/>
  <c r="I241"/>
  <c r="H241"/>
  <c r="G241"/>
  <c r="F241"/>
  <c r="E241"/>
  <c r="M241" s="1"/>
  <c r="AI241" s="1"/>
  <c r="D241"/>
  <c r="L241" s="1"/>
  <c r="AH241" s="1"/>
  <c r="C241"/>
  <c r="AE240"/>
  <c r="AD240"/>
  <c r="AC240"/>
  <c r="AB240"/>
  <c r="AA240"/>
  <c r="AG240" s="1"/>
  <c r="Z240"/>
  <c r="AF240" s="1"/>
  <c r="W240"/>
  <c r="V240"/>
  <c r="U240"/>
  <c r="T240"/>
  <c r="S240"/>
  <c r="R240"/>
  <c r="Q240"/>
  <c r="P240"/>
  <c r="O240"/>
  <c r="Y240" s="1"/>
  <c r="N240"/>
  <c r="X240" s="1"/>
  <c r="K240"/>
  <c r="J240"/>
  <c r="I240"/>
  <c r="H240"/>
  <c r="G240"/>
  <c r="F240"/>
  <c r="E240"/>
  <c r="M240" s="1"/>
  <c r="AI240" s="1"/>
  <c r="D240"/>
  <c r="L240" s="1"/>
  <c r="AH240" s="1"/>
  <c r="C240"/>
  <c r="AE239"/>
  <c r="AD239"/>
  <c r="AC239"/>
  <c r="AB239"/>
  <c r="AA239"/>
  <c r="AG239" s="1"/>
  <c r="Z239"/>
  <c r="AF239" s="1"/>
  <c r="W239"/>
  <c r="V239"/>
  <c r="U239"/>
  <c r="T239"/>
  <c r="S239"/>
  <c r="R239"/>
  <c r="Q239"/>
  <c r="P239"/>
  <c r="O239"/>
  <c r="Y239" s="1"/>
  <c r="N239"/>
  <c r="X239" s="1"/>
  <c r="K239"/>
  <c r="J239"/>
  <c r="I239"/>
  <c r="H239"/>
  <c r="G239"/>
  <c r="F239"/>
  <c r="E239"/>
  <c r="M239" s="1"/>
  <c r="AI239" s="1"/>
  <c r="D239"/>
  <c r="L239" s="1"/>
  <c r="AH239" s="1"/>
  <c r="C239"/>
  <c r="AE238"/>
  <c r="AD238"/>
  <c r="AC238"/>
  <c r="AB238"/>
  <c r="AA238"/>
  <c r="AG238" s="1"/>
  <c r="Z238"/>
  <c r="AF238" s="1"/>
  <c r="W238"/>
  <c r="V238"/>
  <c r="U238"/>
  <c r="T238"/>
  <c r="S238"/>
  <c r="R238"/>
  <c r="Q238"/>
  <c r="P238"/>
  <c r="O238"/>
  <c r="Y238" s="1"/>
  <c r="N238"/>
  <c r="X238" s="1"/>
  <c r="K238"/>
  <c r="J238"/>
  <c r="I238"/>
  <c r="H238"/>
  <c r="G238"/>
  <c r="F238"/>
  <c r="E238"/>
  <c r="M238" s="1"/>
  <c r="AI238" s="1"/>
  <c r="D238"/>
  <c r="L238" s="1"/>
  <c r="AH238" s="1"/>
  <c r="C238"/>
  <c r="AE237"/>
  <c r="AD237"/>
  <c r="AC237"/>
  <c r="AB237"/>
  <c r="AA237"/>
  <c r="AG237" s="1"/>
  <c r="Z237"/>
  <c r="AF237" s="1"/>
  <c r="W237"/>
  <c r="V237"/>
  <c r="U237"/>
  <c r="T237"/>
  <c r="S237"/>
  <c r="R237"/>
  <c r="Q237"/>
  <c r="P237"/>
  <c r="O237"/>
  <c r="Y237" s="1"/>
  <c r="N237"/>
  <c r="X237" s="1"/>
  <c r="K237"/>
  <c r="J237"/>
  <c r="I237"/>
  <c r="H237"/>
  <c r="G237"/>
  <c r="F237"/>
  <c r="E237"/>
  <c r="M237" s="1"/>
  <c r="AI237" s="1"/>
  <c r="D237"/>
  <c r="L237" s="1"/>
  <c r="AH237" s="1"/>
  <c r="C237"/>
  <c r="AE236"/>
  <c r="AD236"/>
  <c r="AC236"/>
  <c r="AB236"/>
  <c r="AA236"/>
  <c r="AG236" s="1"/>
  <c r="Z236"/>
  <c r="AF236" s="1"/>
  <c r="W236"/>
  <c r="V236"/>
  <c r="U236"/>
  <c r="T236"/>
  <c r="S236"/>
  <c r="R236"/>
  <c r="Q236"/>
  <c r="P236"/>
  <c r="O236"/>
  <c r="Y236" s="1"/>
  <c r="N236"/>
  <c r="X236" s="1"/>
  <c r="K236"/>
  <c r="J236"/>
  <c r="I236"/>
  <c r="H236"/>
  <c r="G236"/>
  <c r="F236"/>
  <c r="E236"/>
  <c r="M236" s="1"/>
  <c r="AI236" s="1"/>
  <c r="D236"/>
  <c r="L236" s="1"/>
  <c r="AH236" s="1"/>
  <c r="C236"/>
  <c r="AE235"/>
  <c r="AD235"/>
  <c r="AC235"/>
  <c r="AB235"/>
  <c r="AA235"/>
  <c r="AG235" s="1"/>
  <c r="Z235"/>
  <c r="AF235" s="1"/>
  <c r="W235"/>
  <c r="V235"/>
  <c r="U235"/>
  <c r="T235"/>
  <c r="S235"/>
  <c r="R235"/>
  <c r="Q235"/>
  <c r="P235"/>
  <c r="O235"/>
  <c r="Y235" s="1"/>
  <c r="N235"/>
  <c r="X235" s="1"/>
  <c r="K235"/>
  <c r="J235"/>
  <c r="I235"/>
  <c r="H235"/>
  <c r="G235"/>
  <c r="F235"/>
  <c r="E235"/>
  <c r="M235" s="1"/>
  <c r="AI235" s="1"/>
  <c r="D235"/>
  <c r="L235" s="1"/>
  <c r="AH235" s="1"/>
  <c r="C235"/>
  <c r="AE234"/>
  <c r="AD234"/>
  <c r="AC234"/>
  <c r="AB234"/>
  <c r="AA234"/>
  <c r="AG234" s="1"/>
  <c r="Z234"/>
  <c r="AF234" s="1"/>
  <c r="W234"/>
  <c r="V234"/>
  <c r="U234"/>
  <c r="T234"/>
  <c r="S234"/>
  <c r="R234"/>
  <c r="Q234"/>
  <c r="P234"/>
  <c r="O234"/>
  <c r="Y234" s="1"/>
  <c r="N234"/>
  <c r="X234" s="1"/>
  <c r="K234"/>
  <c r="J234"/>
  <c r="I234"/>
  <c r="H234"/>
  <c r="G234"/>
  <c r="F234"/>
  <c r="E234"/>
  <c r="M234" s="1"/>
  <c r="AI234" s="1"/>
  <c r="D234"/>
  <c r="L234" s="1"/>
  <c r="AH234" s="1"/>
  <c r="C234"/>
  <c r="AE233"/>
  <c r="AD233"/>
  <c r="AC233"/>
  <c r="AB233"/>
  <c r="AA233"/>
  <c r="AG233" s="1"/>
  <c r="Z233"/>
  <c r="AF233" s="1"/>
  <c r="W233"/>
  <c r="V233"/>
  <c r="U233"/>
  <c r="T233"/>
  <c r="S233"/>
  <c r="R233"/>
  <c r="Q233"/>
  <c r="P233"/>
  <c r="O233"/>
  <c r="Y233" s="1"/>
  <c r="N233"/>
  <c r="X233" s="1"/>
  <c r="K233"/>
  <c r="J233"/>
  <c r="I233"/>
  <c r="H233"/>
  <c r="G233"/>
  <c r="F233"/>
  <c r="E233"/>
  <c r="M233" s="1"/>
  <c r="AI233" s="1"/>
  <c r="D233"/>
  <c r="L233" s="1"/>
  <c r="AH233" s="1"/>
  <c r="C233"/>
  <c r="AE232"/>
  <c r="AD232"/>
  <c r="AC232"/>
  <c r="AB232"/>
  <c r="AA232"/>
  <c r="AG232" s="1"/>
  <c r="Z232"/>
  <c r="AF232" s="1"/>
  <c r="W232"/>
  <c r="V232"/>
  <c r="U232"/>
  <c r="T232"/>
  <c r="S232"/>
  <c r="R232"/>
  <c r="Q232"/>
  <c r="P232"/>
  <c r="O232"/>
  <c r="Y232" s="1"/>
  <c r="N232"/>
  <c r="X232" s="1"/>
  <c r="K232"/>
  <c r="J232"/>
  <c r="I232"/>
  <c r="H232"/>
  <c r="G232"/>
  <c r="F232"/>
  <c r="E232"/>
  <c r="M232" s="1"/>
  <c r="AI232" s="1"/>
  <c r="D232"/>
  <c r="L232" s="1"/>
  <c r="AH232" s="1"/>
  <c r="C232"/>
  <c r="AE231"/>
  <c r="AD231"/>
  <c r="AC231"/>
  <c r="AB231"/>
  <c r="AA231"/>
  <c r="AG231" s="1"/>
  <c r="Z231"/>
  <c r="AF231" s="1"/>
  <c r="W231"/>
  <c r="V231"/>
  <c r="U231"/>
  <c r="T231"/>
  <c r="S231"/>
  <c r="R231"/>
  <c r="Q231"/>
  <c r="P231"/>
  <c r="O231"/>
  <c r="Y231" s="1"/>
  <c r="N231"/>
  <c r="X231" s="1"/>
  <c r="K231"/>
  <c r="J231"/>
  <c r="I231"/>
  <c r="H231"/>
  <c r="G231"/>
  <c r="F231"/>
  <c r="E231"/>
  <c r="M231" s="1"/>
  <c r="AI231" s="1"/>
  <c r="D231"/>
  <c r="L231" s="1"/>
  <c r="AH231" s="1"/>
  <c r="C231"/>
  <c r="AE230"/>
  <c r="AD230"/>
  <c r="AC230"/>
  <c r="AB230"/>
  <c r="AA230"/>
  <c r="AG230" s="1"/>
  <c r="Z230"/>
  <c r="AF230" s="1"/>
  <c r="W230"/>
  <c r="V230"/>
  <c r="U230"/>
  <c r="T230"/>
  <c r="S230"/>
  <c r="R230"/>
  <c r="Q230"/>
  <c r="P230"/>
  <c r="O230"/>
  <c r="Y230" s="1"/>
  <c r="N230"/>
  <c r="X230" s="1"/>
  <c r="K230"/>
  <c r="J230"/>
  <c r="I230"/>
  <c r="H230"/>
  <c r="G230"/>
  <c r="F230"/>
  <c r="E230"/>
  <c r="M230" s="1"/>
  <c r="AI230" s="1"/>
  <c r="D230"/>
  <c r="L230" s="1"/>
  <c r="AH230" s="1"/>
  <c r="C230"/>
  <c r="AE229"/>
  <c r="AD229"/>
  <c r="AC229"/>
  <c r="AB229"/>
  <c r="AA229"/>
  <c r="AG229" s="1"/>
  <c r="Z229"/>
  <c r="AF229" s="1"/>
  <c r="W229"/>
  <c r="V229"/>
  <c r="U229"/>
  <c r="T229"/>
  <c r="S229"/>
  <c r="R229"/>
  <c r="Q229"/>
  <c r="P229"/>
  <c r="O229"/>
  <c r="Y229" s="1"/>
  <c r="N229"/>
  <c r="X229" s="1"/>
  <c r="K229"/>
  <c r="J229"/>
  <c r="I229"/>
  <c r="H229"/>
  <c r="G229"/>
  <c r="F229"/>
  <c r="E229"/>
  <c r="M229" s="1"/>
  <c r="AI229" s="1"/>
  <c r="D229"/>
  <c r="L229" s="1"/>
  <c r="AH229" s="1"/>
  <c r="C229"/>
  <c r="AE228"/>
  <c r="AD228"/>
  <c r="AC228"/>
  <c r="AB228"/>
  <c r="AA228"/>
  <c r="AG228" s="1"/>
  <c r="Z228"/>
  <c r="AF228" s="1"/>
  <c r="W228"/>
  <c r="V228"/>
  <c r="U228"/>
  <c r="T228"/>
  <c r="S228"/>
  <c r="R228"/>
  <c r="Q228"/>
  <c r="P228"/>
  <c r="O228"/>
  <c r="Y228" s="1"/>
  <c r="N228"/>
  <c r="X228" s="1"/>
  <c r="K228"/>
  <c r="J228"/>
  <c r="I228"/>
  <c r="H228"/>
  <c r="G228"/>
  <c r="F228"/>
  <c r="E228"/>
  <c r="M228" s="1"/>
  <c r="AI228" s="1"/>
  <c r="D228"/>
  <c r="L228" s="1"/>
  <c r="AH228" s="1"/>
  <c r="C228"/>
  <c r="AE227"/>
  <c r="AD227"/>
  <c r="AC227"/>
  <c r="AB227"/>
  <c r="AA227"/>
  <c r="AG227" s="1"/>
  <c r="Z227"/>
  <c r="AF227" s="1"/>
  <c r="W227"/>
  <c r="V227"/>
  <c r="U227"/>
  <c r="T227"/>
  <c r="S227"/>
  <c r="R227"/>
  <c r="Q227"/>
  <c r="P227"/>
  <c r="O227"/>
  <c r="Y227" s="1"/>
  <c r="N227"/>
  <c r="X227" s="1"/>
  <c r="K227"/>
  <c r="J227"/>
  <c r="I227"/>
  <c r="H227"/>
  <c r="G227"/>
  <c r="F227"/>
  <c r="E227"/>
  <c r="M227" s="1"/>
  <c r="AI227" s="1"/>
  <c r="D227"/>
  <c r="L227" s="1"/>
  <c r="AH227" s="1"/>
  <c r="C227"/>
  <c r="AE226"/>
  <c r="AD226"/>
  <c r="AC226"/>
  <c r="AB226"/>
  <c r="AA226"/>
  <c r="AG226" s="1"/>
  <c r="Z226"/>
  <c r="AF226" s="1"/>
  <c r="W226"/>
  <c r="V226"/>
  <c r="U226"/>
  <c r="T226"/>
  <c r="S226"/>
  <c r="R226"/>
  <c r="Q226"/>
  <c r="P226"/>
  <c r="O226"/>
  <c r="Y226" s="1"/>
  <c r="N226"/>
  <c r="X226" s="1"/>
  <c r="K226"/>
  <c r="J226"/>
  <c r="I226"/>
  <c r="H226"/>
  <c r="G226"/>
  <c r="F226"/>
  <c r="E226"/>
  <c r="M226" s="1"/>
  <c r="AI226" s="1"/>
  <c r="D226"/>
  <c r="L226" s="1"/>
  <c r="AH226" s="1"/>
  <c r="C226"/>
  <c r="AE225"/>
  <c r="AD225"/>
  <c r="AC225"/>
  <c r="AB225"/>
  <c r="AA225"/>
  <c r="AG225" s="1"/>
  <c r="Z225"/>
  <c r="AF225" s="1"/>
  <c r="W225"/>
  <c r="V225"/>
  <c r="U225"/>
  <c r="T225"/>
  <c r="S225"/>
  <c r="R225"/>
  <c r="Q225"/>
  <c r="P225"/>
  <c r="O225"/>
  <c r="Y225" s="1"/>
  <c r="N225"/>
  <c r="X225" s="1"/>
  <c r="K225"/>
  <c r="J225"/>
  <c r="I225"/>
  <c r="H225"/>
  <c r="G225"/>
  <c r="F225"/>
  <c r="E225"/>
  <c r="M225" s="1"/>
  <c r="AI225" s="1"/>
  <c r="D225"/>
  <c r="L225" s="1"/>
  <c r="AH225" s="1"/>
  <c r="C225"/>
  <c r="AE224"/>
  <c r="AD224"/>
  <c r="AC224"/>
  <c r="AB224"/>
  <c r="AA224"/>
  <c r="AG224" s="1"/>
  <c r="Z224"/>
  <c r="AF224" s="1"/>
  <c r="W224"/>
  <c r="V224"/>
  <c r="U224"/>
  <c r="T224"/>
  <c r="S224"/>
  <c r="R224"/>
  <c r="Q224"/>
  <c r="P224"/>
  <c r="O224"/>
  <c r="Y224" s="1"/>
  <c r="N224"/>
  <c r="X224" s="1"/>
  <c r="K224"/>
  <c r="J224"/>
  <c r="I224"/>
  <c r="H224"/>
  <c r="G224"/>
  <c r="F224"/>
  <c r="E224"/>
  <c r="M224" s="1"/>
  <c r="AI224" s="1"/>
  <c r="D224"/>
  <c r="L224" s="1"/>
  <c r="AH224" s="1"/>
  <c r="C224"/>
  <c r="AE223"/>
  <c r="AD223"/>
  <c r="AC223"/>
  <c r="AB223"/>
  <c r="AA223"/>
  <c r="AG223" s="1"/>
  <c r="Z223"/>
  <c r="AF223" s="1"/>
  <c r="W223"/>
  <c r="V223"/>
  <c r="U223"/>
  <c r="T223"/>
  <c r="S223"/>
  <c r="R223"/>
  <c r="Q223"/>
  <c r="P223"/>
  <c r="O223"/>
  <c r="Y223" s="1"/>
  <c r="N223"/>
  <c r="X223" s="1"/>
  <c r="K223"/>
  <c r="J223"/>
  <c r="I223"/>
  <c r="H223"/>
  <c r="G223"/>
  <c r="F223"/>
  <c r="E223"/>
  <c r="M223" s="1"/>
  <c r="AI223" s="1"/>
  <c r="D223"/>
  <c r="L223" s="1"/>
  <c r="AH223" s="1"/>
  <c r="C223"/>
  <c r="AE222"/>
  <c r="AD222"/>
  <c r="AC222"/>
  <c r="AB222"/>
  <c r="AA222"/>
  <c r="AG222" s="1"/>
  <c r="Z222"/>
  <c r="AF222" s="1"/>
  <c r="W222"/>
  <c r="V222"/>
  <c r="U222"/>
  <c r="T222"/>
  <c r="S222"/>
  <c r="R222"/>
  <c r="Q222"/>
  <c r="P222"/>
  <c r="O222"/>
  <c r="Y222" s="1"/>
  <c r="N222"/>
  <c r="X222" s="1"/>
  <c r="K222"/>
  <c r="J222"/>
  <c r="I222"/>
  <c r="H222"/>
  <c r="G222"/>
  <c r="F222"/>
  <c r="E222"/>
  <c r="M222" s="1"/>
  <c r="AI222" s="1"/>
  <c r="D222"/>
  <c r="L222" s="1"/>
  <c r="AH222" s="1"/>
  <c r="C222"/>
  <c r="AE221"/>
  <c r="AD221"/>
  <c r="AC221"/>
  <c r="AB221"/>
  <c r="AA221"/>
  <c r="AG221" s="1"/>
  <c r="Z221"/>
  <c r="AF221" s="1"/>
  <c r="W221"/>
  <c r="V221"/>
  <c r="U221"/>
  <c r="T221"/>
  <c r="S221"/>
  <c r="R221"/>
  <c r="Q221"/>
  <c r="P221"/>
  <c r="O221"/>
  <c r="Y221" s="1"/>
  <c r="N221"/>
  <c r="X221" s="1"/>
  <c r="K221"/>
  <c r="J221"/>
  <c r="I221"/>
  <c r="H221"/>
  <c r="G221"/>
  <c r="F221"/>
  <c r="E221"/>
  <c r="M221" s="1"/>
  <c r="AI221" s="1"/>
  <c r="D221"/>
  <c r="L221" s="1"/>
  <c r="AH221" s="1"/>
  <c r="C221"/>
  <c r="AE220"/>
  <c r="AD220"/>
  <c r="AC220"/>
  <c r="AB220"/>
  <c r="AA220"/>
  <c r="AG220" s="1"/>
  <c r="Z220"/>
  <c r="AF220" s="1"/>
  <c r="W220"/>
  <c r="V220"/>
  <c r="U220"/>
  <c r="T220"/>
  <c r="S220"/>
  <c r="R220"/>
  <c r="Q220"/>
  <c r="P220"/>
  <c r="O220"/>
  <c r="Y220" s="1"/>
  <c r="N220"/>
  <c r="X220" s="1"/>
  <c r="K220"/>
  <c r="J220"/>
  <c r="I220"/>
  <c r="H220"/>
  <c r="G220"/>
  <c r="F220"/>
  <c r="E220"/>
  <c r="M220" s="1"/>
  <c r="AI220" s="1"/>
  <c r="D220"/>
  <c r="L220" s="1"/>
  <c r="AH220" s="1"/>
  <c r="C220"/>
  <c r="AE219"/>
  <c r="AD219"/>
  <c r="AC219"/>
  <c r="AB219"/>
  <c r="AA219"/>
  <c r="AG219" s="1"/>
  <c r="Z219"/>
  <c r="AF219" s="1"/>
  <c r="W219"/>
  <c r="V219"/>
  <c r="U219"/>
  <c r="T219"/>
  <c r="S219"/>
  <c r="R219"/>
  <c r="Q219"/>
  <c r="P219"/>
  <c r="O219"/>
  <c r="Y219" s="1"/>
  <c r="N219"/>
  <c r="X219" s="1"/>
  <c r="K219"/>
  <c r="J219"/>
  <c r="I219"/>
  <c r="H219"/>
  <c r="G219"/>
  <c r="F219"/>
  <c r="E219"/>
  <c r="M219" s="1"/>
  <c r="AI219" s="1"/>
  <c r="D219"/>
  <c r="L219" s="1"/>
  <c r="AH219" s="1"/>
  <c r="C219"/>
  <c r="AE218"/>
  <c r="AD218"/>
  <c r="AC218"/>
  <c r="AB218"/>
  <c r="AA218"/>
  <c r="AG218" s="1"/>
  <c r="Z218"/>
  <c r="AF218" s="1"/>
  <c r="W218"/>
  <c r="V218"/>
  <c r="U218"/>
  <c r="T218"/>
  <c r="S218"/>
  <c r="R218"/>
  <c r="Q218"/>
  <c r="P218"/>
  <c r="O218"/>
  <c r="Y218" s="1"/>
  <c r="N218"/>
  <c r="X218" s="1"/>
  <c r="K218"/>
  <c r="J218"/>
  <c r="I218"/>
  <c r="H218"/>
  <c r="G218"/>
  <c r="F218"/>
  <c r="E218"/>
  <c r="M218" s="1"/>
  <c r="AI218" s="1"/>
  <c r="D218"/>
  <c r="L218" s="1"/>
  <c r="AH218" s="1"/>
  <c r="C218"/>
  <c r="AE217"/>
  <c r="AD217"/>
  <c r="AC217"/>
  <c r="AB217"/>
  <c r="AA217"/>
  <c r="AG217" s="1"/>
  <c r="Z217"/>
  <c r="AF217" s="1"/>
  <c r="W217"/>
  <c r="V217"/>
  <c r="U217"/>
  <c r="T217"/>
  <c r="S217"/>
  <c r="R217"/>
  <c r="Q217"/>
  <c r="P217"/>
  <c r="O217"/>
  <c r="Y217" s="1"/>
  <c r="N217"/>
  <c r="X217" s="1"/>
  <c r="K217"/>
  <c r="J217"/>
  <c r="I217"/>
  <c r="H217"/>
  <c r="G217"/>
  <c r="F217"/>
  <c r="E217"/>
  <c r="M217" s="1"/>
  <c r="AI217" s="1"/>
  <c r="D217"/>
  <c r="L217" s="1"/>
  <c r="AH217" s="1"/>
  <c r="C217"/>
  <c r="AE216"/>
  <c r="AD216"/>
  <c r="AC216"/>
  <c r="AB216"/>
  <c r="AA216"/>
  <c r="AG216" s="1"/>
  <c r="Z216"/>
  <c r="AF216" s="1"/>
  <c r="W216"/>
  <c r="V216"/>
  <c r="U216"/>
  <c r="T216"/>
  <c r="S216"/>
  <c r="R216"/>
  <c r="Q216"/>
  <c r="P216"/>
  <c r="O216"/>
  <c r="Y216" s="1"/>
  <c r="N216"/>
  <c r="X216" s="1"/>
  <c r="K216"/>
  <c r="J216"/>
  <c r="I216"/>
  <c r="H216"/>
  <c r="G216"/>
  <c r="F216"/>
  <c r="E216"/>
  <c r="M216" s="1"/>
  <c r="AI216" s="1"/>
  <c r="D216"/>
  <c r="L216" s="1"/>
  <c r="AH216" s="1"/>
  <c r="C216"/>
  <c r="AE215"/>
  <c r="AD215"/>
  <c r="AC215"/>
  <c r="AB215"/>
  <c r="AA215"/>
  <c r="AG215" s="1"/>
  <c r="Z215"/>
  <c r="AF215" s="1"/>
  <c r="W215"/>
  <c r="V215"/>
  <c r="U215"/>
  <c r="T215"/>
  <c r="S215"/>
  <c r="R215"/>
  <c r="Q215"/>
  <c r="P215"/>
  <c r="O215"/>
  <c r="Y215" s="1"/>
  <c r="N215"/>
  <c r="X215" s="1"/>
  <c r="K215"/>
  <c r="J215"/>
  <c r="I215"/>
  <c r="H215"/>
  <c r="G215"/>
  <c r="F215"/>
  <c r="E215"/>
  <c r="M215" s="1"/>
  <c r="AI215" s="1"/>
  <c r="D215"/>
  <c r="L215" s="1"/>
  <c r="AH215" s="1"/>
  <c r="C215"/>
  <c r="AE214"/>
  <c r="AD214"/>
  <c r="AC214"/>
  <c r="AB214"/>
  <c r="AA214"/>
  <c r="AG214" s="1"/>
  <c r="Z214"/>
  <c r="AF214" s="1"/>
  <c r="W214"/>
  <c r="V214"/>
  <c r="U214"/>
  <c r="T214"/>
  <c r="S214"/>
  <c r="R214"/>
  <c r="Q214"/>
  <c r="P214"/>
  <c r="O214"/>
  <c r="Y214" s="1"/>
  <c r="N214"/>
  <c r="X214" s="1"/>
  <c r="K214"/>
  <c r="J214"/>
  <c r="I214"/>
  <c r="H214"/>
  <c r="G214"/>
  <c r="F214"/>
  <c r="E214"/>
  <c r="M214" s="1"/>
  <c r="AI214" s="1"/>
  <c r="D214"/>
  <c r="L214" s="1"/>
  <c r="AH214" s="1"/>
  <c r="C214"/>
  <c r="AE213"/>
  <c r="AD213"/>
  <c r="AC213"/>
  <c r="AB213"/>
  <c r="AA213"/>
  <c r="AG213" s="1"/>
  <c r="Z213"/>
  <c r="AF213" s="1"/>
  <c r="W213"/>
  <c r="V213"/>
  <c r="U213"/>
  <c r="T213"/>
  <c r="S213"/>
  <c r="R213"/>
  <c r="Q213"/>
  <c r="P213"/>
  <c r="O213"/>
  <c r="Y213" s="1"/>
  <c r="N213"/>
  <c r="X213" s="1"/>
  <c r="K213"/>
  <c r="J213"/>
  <c r="I213"/>
  <c r="H213"/>
  <c r="G213"/>
  <c r="F213"/>
  <c r="E213"/>
  <c r="M213" s="1"/>
  <c r="AI213" s="1"/>
  <c r="D213"/>
  <c r="L213" s="1"/>
  <c r="AH213" s="1"/>
  <c r="C213"/>
  <c r="AE212"/>
  <c r="AD212"/>
  <c r="AC212"/>
  <c r="AB212"/>
  <c r="AA212"/>
  <c r="AG212" s="1"/>
  <c r="Z212"/>
  <c r="AF212" s="1"/>
  <c r="W212"/>
  <c r="V212"/>
  <c r="U212"/>
  <c r="T212"/>
  <c r="S212"/>
  <c r="R212"/>
  <c r="Q212"/>
  <c r="P212"/>
  <c r="O212"/>
  <c r="Y212" s="1"/>
  <c r="N212"/>
  <c r="X212" s="1"/>
  <c r="K212"/>
  <c r="J212"/>
  <c r="I212"/>
  <c r="H212"/>
  <c r="G212"/>
  <c r="F212"/>
  <c r="E212"/>
  <c r="M212" s="1"/>
  <c r="AI212" s="1"/>
  <c r="D212"/>
  <c r="L212" s="1"/>
  <c r="AH212" s="1"/>
  <c r="C212"/>
  <c r="AE211"/>
  <c r="AD211"/>
  <c r="AC211"/>
  <c r="AB211"/>
  <c r="AA211"/>
  <c r="AG211" s="1"/>
  <c r="Z211"/>
  <c r="AF211" s="1"/>
  <c r="W211"/>
  <c r="V211"/>
  <c r="U211"/>
  <c r="T211"/>
  <c r="S211"/>
  <c r="R211"/>
  <c r="Q211"/>
  <c r="P211"/>
  <c r="O211"/>
  <c r="Y211" s="1"/>
  <c r="N211"/>
  <c r="X211" s="1"/>
  <c r="K211"/>
  <c r="J211"/>
  <c r="I211"/>
  <c r="H211"/>
  <c r="G211"/>
  <c r="F211"/>
  <c r="E211"/>
  <c r="M211" s="1"/>
  <c r="AI211" s="1"/>
  <c r="D211"/>
  <c r="L211" s="1"/>
  <c r="AH211" s="1"/>
  <c r="C211"/>
  <c r="AE210"/>
  <c r="AD210"/>
  <c r="AC210"/>
  <c r="AB210"/>
  <c r="AA210"/>
  <c r="AG210" s="1"/>
  <c r="Z210"/>
  <c r="AF210" s="1"/>
  <c r="W210"/>
  <c r="V210"/>
  <c r="U210"/>
  <c r="T210"/>
  <c r="S210"/>
  <c r="R210"/>
  <c r="Q210"/>
  <c r="P210"/>
  <c r="O210"/>
  <c r="Y210" s="1"/>
  <c r="N210"/>
  <c r="X210" s="1"/>
  <c r="K210"/>
  <c r="J210"/>
  <c r="I210"/>
  <c r="H210"/>
  <c r="G210"/>
  <c r="F210"/>
  <c r="E210"/>
  <c r="M210" s="1"/>
  <c r="AI210" s="1"/>
  <c r="D210"/>
  <c r="L210" s="1"/>
  <c r="AH210" s="1"/>
  <c r="C210"/>
  <c r="AE209"/>
  <c r="AD209"/>
  <c r="AC209"/>
  <c r="AB209"/>
  <c r="AA209"/>
  <c r="AG209" s="1"/>
  <c r="Z209"/>
  <c r="AF209" s="1"/>
  <c r="W209"/>
  <c r="V209"/>
  <c r="U209"/>
  <c r="T209"/>
  <c r="S209"/>
  <c r="R209"/>
  <c r="Q209"/>
  <c r="P209"/>
  <c r="O209"/>
  <c r="Y209" s="1"/>
  <c r="N209"/>
  <c r="X209" s="1"/>
  <c r="K209"/>
  <c r="J209"/>
  <c r="I209"/>
  <c r="H209"/>
  <c r="G209"/>
  <c r="F209"/>
  <c r="E209"/>
  <c r="M209" s="1"/>
  <c r="AI209" s="1"/>
  <c r="D209"/>
  <c r="L209" s="1"/>
  <c r="AH209" s="1"/>
  <c r="C209"/>
  <c r="AE208"/>
  <c r="AD208"/>
  <c r="AC208"/>
  <c r="AB208"/>
  <c r="AA208"/>
  <c r="AG208" s="1"/>
  <c r="Z208"/>
  <c r="AF208" s="1"/>
  <c r="W208"/>
  <c r="V208"/>
  <c r="U208"/>
  <c r="T208"/>
  <c r="S208"/>
  <c r="R208"/>
  <c r="Q208"/>
  <c r="P208"/>
  <c r="O208"/>
  <c r="Y208" s="1"/>
  <c r="N208"/>
  <c r="X208" s="1"/>
  <c r="K208"/>
  <c r="J208"/>
  <c r="I208"/>
  <c r="H208"/>
  <c r="G208"/>
  <c r="F208"/>
  <c r="E208"/>
  <c r="M208" s="1"/>
  <c r="AI208" s="1"/>
  <c r="D208"/>
  <c r="L208" s="1"/>
  <c r="AH208" s="1"/>
  <c r="C208"/>
  <c r="AE207"/>
  <c r="AD207"/>
  <c r="AC207"/>
  <c r="AB207"/>
  <c r="AA207"/>
  <c r="AG207" s="1"/>
  <c r="Z207"/>
  <c r="AF207" s="1"/>
  <c r="W207"/>
  <c r="V207"/>
  <c r="U207"/>
  <c r="T207"/>
  <c r="S207"/>
  <c r="R207"/>
  <c r="Q207"/>
  <c r="P207"/>
  <c r="O207"/>
  <c r="Y207" s="1"/>
  <c r="N207"/>
  <c r="X207" s="1"/>
  <c r="K207"/>
  <c r="J207"/>
  <c r="I207"/>
  <c r="H207"/>
  <c r="G207"/>
  <c r="F207"/>
  <c r="E207"/>
  <c r="M207" s="1"/>
  <c r="AI207" s="1"/>
  <c r="D207"/>
  <c r="L207" s="1"/>
  <c r="AH207" s="1"/>
  <c r="C207"/>
  <c r="AE206"/>
  <c r="AD206"/>
  <c r="AD278" s="1"/>
  <c r="AC206"/>
  <c r="AB206"/>
  <c r="AB278" s="1"/>
  <c r="AA206"/>
  <c r="Z206"/>
  <c r="Z278" s="1"/>
  <c r="W206"/>
  <c r="V206"/>
  <c r="V278" s="1"/>
  <c r="U206"/>
  <c r="T206"/>
  <c r="T278" s="1"/>
  <c r="S206"/>
  <c r="R206"/>
  <c r="R278" s="1"/>
  <c r="Q206"/>
  <c r="P206"/>
  <c r="P278" s="1"/>
  <c r="O206"/>
  <c r="N206"/>
  <c r="N278" s="1"/>
  <c r="K206"/>
  <c r="J206"/>
  <c r="J278" s="1"/>
  <c r="I206"/>
  <c r="H206"/>
  <c r="H278" s="1"/>
  <c r="G206"/>
  <c r="F206"/>
  <c r="F278" s="1"/>
  <c r="E206"/>
  <c r="E278" s="1"/>
  <c r="D206"/>
  <c r="D278" s="1"/>
  <c r="C206"/>
  <c r="C278" s="1"/>
  <c r="AE198"/>
  <c r="AD198"/>
  <c r="AC198"/>
  <c r="AB198"/>
  <c r="AA198"/>
  <c r="Z198"/>
  <c r="W198"/>
  <c r="V198"/>
  <c r="U198"/>
  <c r="T198"/>
  <c r="S198"/>
  <c r="R198"/>
  <c r="Q198"/>
  <c r="P198"/>
  <c r="O198"/>
  <c r="N198"/>
  <c r="K198"/>
  <c r="J198"/>
  <c r="I198"/>
  <c r="H198"/>
  <c r="G198"/>
  <c r="F198"/>
  <c r="E198"/>
  <c r="D198"/>
  <c r="AP197"/>
  <c r="AO197"/>
  <c r="AN197"/>
  <c r="AM197"/>
  <c r="AL197"/>
  <c r="AR197" s="1"/>
  <c r="AK197"/>
  <c r="AQ197" s="1"/>
  <c r="AG197"/>
  <c r="AF197"/>
  <c r="Y197"/>
  <c r="X197"/>
  <c r="M197"/>
  <c r="AI197" s="1"/>
  <c r="L197"/>
  <c r="AH197" s="1"/>
  <c r="AP196"/>
  <c r="AO196"/>
  <c r="AN196"/>
  <c r="AM196"/>
  <c r="AL196"/>
  <c r="AR196" s="1"/>
  <c r="AK196"/>
  <c r="AQ196" s="1"/>
  <c r="AG196"/>
  <c r="AF196"/>
  <c r="Y196"/>
  <c r="X196"/>
  <c r="M196"/>
  <c r="AI196" s="1"/>
  <c r="L196"/>
  <c r="AH196" s="1"/>
  <c r="AP195"/>
  <c r="AO195"/>
  <c r="AN195"/>
  <c r="AM195"/>
  <c r="AL195"/>
  <c r="AR195" s="1"/>
  <c r="AK195"/>
  <c r="AQ195" s="1"/>
  <c r="AG195"/>
  <c r="AF195"/>
  <c r="Y195"/>
  <c r="X195"/>
  <c r="M195"/>
  <c r="AI195" s="1"/>
  <c r="L195"/>
  <c r="AH195" s="1"/>
  <c r="AP194"/>
  <c r="AO194"/>
  <c r="AN194"/>
  <c r="AM194"/>
  <c r="AL194"/>
  <c r="AR194" s="1"/>
  <c r="AK194"/>
  <c r="AQ194" s="1"/>
  <c r="AG194"/>
  <c r="AF194"/>
  <c r="Y194"/>
  <c r="X194"/>
  <c r="M194"/>
  <c r="AI194" s="1"/>
  <c r="L194"/>
  <c r="AH194" s="1"/>
  <c r="AP193"/>
  <c r="AO193"/>
  <c r="AN193"/>
  <c r="AM193"/>
  <c r="AL193"/>
  <c r="AR193" s="1"/>
  <c r="AK193"/>
  <c r="AQ193" s="1"/>
  <c r="AG193"/>
  <c r="AF193"/>
  <c r="Y193"/>
  <c r="X193"/>
  <c r="M193"/>
  <c r="AI193" s="1"/>
  <c r="L193"/>
  <c r="AH193" s="1"/>
  <c r="AP192"/>
  <c r="AO192"/>
  <c r="AN192"/>
  <c r="AM192"/>
  <c r="AL192"/>
  <c r="AR192" s="1"/>
  <c r="AK192"/>
  <c r="AQ192" s="1"/>
  <c r="AG192"/>
  <c r="AF192"/>
  <c r="Y192"/>
  <c r="X192"/>
  <c r="M192"/>
  <c r="AI192" s="1"/>
  <c r="L192"/>
  <c r="AH192" s="1"/>
  <c r="AP191"/>
  <c r="AO191"/>
  <c r="AN191"/>
  <c r="AM191"/>
  <c r="AL191"/>
  <c r="AR191" s="1"/>
  <c r="AK191"/>
  <c r="AQ191" s="1"/>
  <c r="AG191"/>
  <c r="AF191"/>
  <c r="Y191"/>
  <c r="X191"/>
  <c r="M191"/>
  <c r="AI191" s="1"/>
  <c r="L191"/>
  <c r="AH191" s="1"/>
  <c r="AP190"/>
  <c r="AO190"/>
  <c r="AN190"/>
  <c r="AM190"/>
  <c r="AL190"/>
  <c r="AR190" s="1"/>
  <c r="AK190"/>
  <c r="AQ190" s="1"/>
  <c r="AG190"/>
  <c r="AF190"/>
  <c r="Y190"/>
  <c r="X190"/>
  <c r="M190"/>
  <c r="AI190" s="1"/>
  <c r="L190"/>
  <c r="AH190" s="1"/>
  <c r="AP189"/>
  <c r="AO189"/>
  <c r="AN189"/>
  <c r="AM189"/>
  <c r="AL189"/>
  <c r="AR189" s="1"/>
  <c r="AK189"/>
  <c r="AQ189" s="1"/>
  <c r="AG189"/>
  <c r="AF189"/>
  <c r="Y189"/>
  <c r="X189"/>
  <c r="M189"/>
  <c r="AI189" s="1"/>
  <c r="L189"/>
  <c r="AH189" s="1"/>
  <c r="AP188"/>
  <c r="AO188"/>
  <c r="AN188"/>
  <c r="AM188"/>
  <c r="AL188"/>
  <c r="AR188" s="1"/>
  <c r="AK188"/>
  <c r="AQ188" s="1"/>
  <c r="AG188"/>
  <c r="AF188"/>
  <c r="Y188"/>
  <c r="X188"/>
  <c r="M188"/>
  <c r="AI188" s="1"/>
  <c r="L188"/>
  <c r="AH188" s="1"/>
  <c r="AP187"/>
  <c r="AO187"/>
  <c r="AN187"/>
  <c r="AM187"/>
  <c r="AL187"/>
  <c r="AR187" s="1"/>
  <c r="AK187"/>
  <c r="AQ187" s="1"/>
  <c r="AG187"/>
  <c r="AF187"/>
  <c r="Y187"/>
  <c r="X187"/>
  <c r="M187"/>
  <c r="AI187" s="1"/>
  <c r="L187"/>
  <c r="AH187" s="1"/>
  <c r="AP186"/>
  <c r="AP198" s="1"/>
  <c r="AO186"/>
  <c r="AO198" s="1"/>
  <c r="AN186"/>
  <c r="AN198" s="1"/>
  <c r="AM186"/>
  <c r="AM198" s="1"/>
  <c r="AL186"/>
  <c r="AL198" s="1"/>
  <c r="AK186"/>
  <c r="AK198" s="1"/>
  <c r="AG186"/>
  <c r="AG198" s="1"/>
  <c r="AF186"/>
  <c r="AF198" s="1"/>
  <c r="Y186"/>
  <c r="Y198" s="1"/>
  <c r="X186"/>
  <c r="X198" s="1"/>
  <c r="M186"/>
  <c r="M198" s="1"/>
  <c r="L186"/>
  <c r="L198" s="1"/>
  <c r="AE178"/>
  <c r="AD178"/>
  <c r="AC178"/>
  <c r="AB178"/>
  <c r="AA178"/>
  <c r="Z178"/>
  <c r="W178"/>
  <c r="V178"/>
  <c r="U178"/>
  <c r="T178"/>
  <c r="S178"/>
  <c r="R178"/>
  <c r="Q178"/>
  <c r="P178"/>
  <c r="O178"/>
  <c r="N178"/>
  <c r="K178"/>
  <c r="J178"/>
  <c r="I178"/>
  <c r="H178"/>
  <c r="G178"/>
  <c r="F178"/>
  <c r="E178"/>
  <c r="D178"/>
  <c r="C178"/>
  <c r="AP177"/>
  <c r="AO177"/>
  <c r="AN177"/>
  <c r="AM177"/>
  <c r="AL177"/>
  <c r="AR177" s="1"/>
  <c r="AK177"/>
  <c r="AQ177" s="1"/>
  <c r="AG177"/>
  <c r="AF177"/>
  <c r="Y177"/>
  <c r="X177"/>
  <c r="M177"/>
  <c r="AI177" s="1"/>
  <c r="L177"/>
  <c r="AH177" s="1"/>
  <c r="AP176"/>
  <c r="AO176"/>
  <c r="AN176"/>
  <c r="AM176"/>
  <c r="AL176"/>
  <c r="AR176" s="1"/>
  <c r="AK176"/>
  <c r="AQ176" s="1"/>
  <c r="AG176"/>
  <c r="AF176"/>
  <c r="Y176"/>
  <c r="X176"/>
  <c r="M176"/>
  <c r="AI176" s="1"/>
  <c r="L176"/>
  <c r="AH176" s="1"/>
  <c r="AP175"/>
  <c r="AO175"/>
  <c r="AN175"/>
  <c r="AM175"/>
  <c r="AL175"/>
  <c r="AR175" s="1"/>
  <c r="AK175"/>
  <c r="AQ175" s="1"/>
  <c r="AG175"/>
  <c r="AF175"/>
  <c r="Y175"/>
  <c r="X175"/>
  <c r="M175"/>
  <c r="AI175" s="1"/>
  <c r="L175"/>
  <c r="AH175" s="1"/>
  <c r="AP174"/>
  <c r="AO174"/>
  <c r="AN174"/>
  <c r="AM174"/>
  <c r="AL174"/>
  <c r="AR174" s="1"/>
  <c r="AK174"/>
  <c r="AQ174" s="1"/>
  <c r="AG174"/>
  <c r="AF174"/>
  <c r="Y174"/>
  <c r="X174"/>
  <c r="M174"/>
  <c r="AI174" s="1"/>
  <c r="L174"/>
  <c r="AH174" s="1"/>
  <c r="AP173"/>
  <c r="AO173"/>
  <c r="AN173"/>
  <c r="AM173"/>
  <c r="AL173"/>
  <c r="AR173" s="1"/>
  <c r="AK173"/>
  <c r="AQ173" s="1"/>
  <c r="AG173"/>
  <c r="AF173"/>
  <c r="Y173"/>
  <c r="X173"/>
  <c r="M173"/>
  <c r="AI173" s="1"/>
  <c r="L173"/>
  <c r="AH173" s="1"/>
  <c r="AP172"/>
  <c r="AO172"/>
  <c r="AN172"/>
  <c r="AM172"/>
  <c r="AL172"/>
  <c r="AR172" s="1"/>
  <c r="AK172"/>
  <c r="AQ172" s="1"/>
  <c r="AG172"/>
  <c r="AF172"/>
  <c r="Y172"/>
  <c r="X172"/>
  <c r="M172"/>
  <c r="AI172" s="1"/>
  <c r="L172"/>
  <c r="AH172" s="1"/>
  <c r="AP171"/>
  <c r="AO171"/>
  <c r="AN171"/>
  <c r="AM171"/>
  <c r="AL171"/>
  <c r="AR171" s="1"/>
  <c r="AK171"/>
  <c r="AQ171" s="1"/>
  <c r="AG171"/>
  <c r="AF171"/>
  <c r="Y171"/>
  <c r="X171"/>
  <c r="M171"/>
  <c r="AI171" s="1"/>
  <c r="L171"/>
  <c r="AH171" s="1"/>
  <c r="AP170"/>
  <c r="AO170"/>
  <c r="AN170"/>
  <c r="AM170"/>
  <c r="AL170"/>
  <c r="AR170" s="1"/>
  <c r="AK170"/>
  <c r="AQ170" s="1"/>
  <c r="AG170"/>
  <c r="AF170"/>
  <c r="Y170"/>
  <c r="X170"/>
  <c r="M170"/>
  <c r="AI170" s="1"/>
  <c r="L170"/>
  <c r="AH170" s="1"/>
  <c r="AP169"/>
  <c r="AO169"/>
  <c r="AN169"/>
  <c r="AM169"/>
  <c r="AL169"/>
  <c r="AR169" s="1"/>
  <c r="AK169"/>
  <c r="AQ169" s="1"/>
  <c r="AG169"/>
  <c r="AF169"/>
  <c r="Y169"/>
  <c r="X169"/>
  <c r="M169"/>
  <c r="AI169" s="1"/>
  <c r="L169"/>
  <c r="AH169" s="1"/>
  <c r="AP168"/>
  <c r="AO168"/>
  <c r="AN168"/>
  <c r="AM168"/>
  <c r="AL168"/>
  <c r="AR168" s="1"/>
  <c r="AK168"/>
  <c r="AQ168" s="1"/>
  <c r="AG168"/>
  <c r="AF168"/>
  <c r="Y168"/>
  <c r="X168"/>
  <c r="M168"/>
  <c r="AI168" s="1"/>
  <c r="L168"/>
  <c r="AH168" s="1"/>
  <c r="AP167"/>
  <c r="AO167"/>
  <c r="AN167"/>
  <c r="AM167"/>
  <c r="AL167"/>
  <c r="AR167" s="1"/>
  <c r="AK167"/>
  <c r="AQ167" s="1"/>
  <c r="AG167"/>
  <c r="AF167"/>
  <c r="Y167"/>
  <c r="X167"/>
  <c r="M167"/>
  <c r="AI167" s="1"/>
  <c r="L167"/>
  <c r="AH167" s="1"/>
  <c r="AP166"/>
  <c r="AO166"/>
  <c r="AN166"/>
  <c r="AM166"/>
  <c r="AL166"/>
  <c r="AR166" s="1"/>
  <c r="AK166"/>
  <c r="AQ166" s="1"/>
  <c r="AG166"/>
  <c r="AF166"/>
  <c r="Y166"/>
  <c r="X166"/>
  <c r="M166"/>
  <c r="AI166" s="1"/>
  <c r="L166"/>
  <c r="AH166" s="1"/>
  <c r="AP165"/>
  <c r="AO165"/>
  <c r="AN165"/>
  <c r="AM165"/>
  <c r="AL165"/>
  <c r="AR165" s="1"/>
  <c r="AK165"/>
  <c r="AQ165" s="1"/>
  <c r="AG165"/>
  <c r="AF165"/>
  <c r="Y165"/>
  <c r="X165"/>
  <c r="M165"/>
  <c r="AI165" s="1"/>
  <c r="L165"/>
  <c r="AH165" s="1"/>
  <c r="AP164"/>
  <c r="AO164"/>
  <c r="AN164"/>
  <c r="AM164"/>
  <c r="AL164"/>
  <c r="AR164" s="1"/>
  <c r="AK164"/>
  <c r="AQ164" s="1"/>
  <c r="AG164"/>
  <c r="AF164"/>
  <c r="Y164"/>
  <c r="X164"/>
  <c r="M164"/>
  <c r="AI164" s="1"/>
  <c r="L164"/>
  <c r="AH164" s="1"/>
  <c r="AP163"/>
  <c r="AO163"/>
  <c r="AN163"/>
  <c r="AM163"/>
  <c r="AL163"/>
  <c r="AR163" s="1"/>
  <c r="AK163"/>
  <c r="AQ163" s="1"/>
  <c r="AG163"/>
  <c r="AF163"/>
  <c r="Y163"/>
  <c r="X163"/>
  <c r="M163"/>
  <c r="AI163" s="1"/>
  <c r="L163"/>
  <c r="AH163" s="1"/>
  <c r="AP162"/>
  <c r="AO162"/>
  <c r="AN162"/>
  <c r="AM162"/>
  <c r="AL162"/>
  <c r="AR162" s="1"/>
  <c r="AK162"/>
  <c r="AQ162" s="1"/>
  <c r="AG162"/>
  <c r="AF162"/>
  <c r="Y162"/>
  <c r="X162"/>
  <c r="M162"/>
  <c r="AI162" s="1"/>
  <c r="L162"/>
  <c r="AH162" s="1"/>
  <c r="AP161"/>
  <c r="AO161"/>
  <c r="AN161"/>
  <c r="AM161"/>
  <c r="AL161"/>
  <c r="AR161" s="1"/>
  <c r="AK161"/>
  <c r="AQ161" s="1"/>
  <c r="AG161"/>
  <c r="AF161"/>
  <c r="Y161"/>
  <c r="X161"/>
  <c r="M161"/>
  <c r="AI161" s="1"/>
  <c r="L161"/>
  <c r="AH161" s="1"/>
  <c r="AP160"/>
  <c r="AO160"/>
  <c r="AN160"/>
  <c r="AM160"/>
  <c r="AL160"/>
  <c r="AR160" s="1"/>
  <c r="AK160"/>
  <c r="AQ160" s="1"/>
  <c r="AG160"/>
  <c r="AF160"/>
  <c r="Y160"/>
  <c r="X160"/>
  <c r="M160"/>
  <c r="AI160" s="1"/>
  <c r="L160"/>
  <c r="AH160" s="1"/>
  <c r="AP159"/>
  <c r="AO159"/>
  <c r="AN159"/>
  <c r="AM159"/>
  <c r="AL159"/>
  <c r="AR159" s="1"/>
  <c r="AK159"/>
  <c r="AQ159" s="1"/>
  <c r="AG159"/>
  <c r="AF159"/>
  <c r="Y159"/>
  <c r="X159"/>
  <c r="M159"/>
  <c r="AI159" s="1"/>
  <c r="L159"/>
  <c r="AH159" s="1"/>
  <c r="AP158"/>
  <c r="AO158"/>
  <c r="AN158"/>
  <c r="AM158"/>
  <c r="AL158"/>
  <c r="AR158" s="1"/>
  <c r="AK158"/>
  <c r="AQ158" s="1"/>
  <c r="AG158"/>
  <c r="AF158"/>
  <c r="Y158"/>
  <c r="X158"/>
  <c r="M158"/>
  <c r="AI158" s="1"/>
  <c r="L158"/>
  <c r="AH158" s="1"/>
  <c r="AP157"/>
  <c r="AO157"/>
  <c r="AN157"/>
  <c r="AM157"/>
  <c r="AL157"/>
  <c r="AR157" s="1"/>
  <c r="AK157"/>
  <c r="AQ157" s="1"/>
  <c r="AG157"/>
  <c r="AF157"/>
  <c r="Y157"/>
  <c r="X157"/>
  <c r="M157"/>
  <c r="AI157" s="1"/>
  <c r="L157"/>
  <c r="AH157" s="1"/>
  <c r="AP156"/>
  <c r="AO156"/>
  <c r="AN156"/>
  <c r="AM156"/>
  <c r="AL156"/>
  <c r="AR156" s="1"/>
  <c r="AK156"/>
  <c r="AQ156" s="1"/>
  <c r="AG156"/>
  <c r="AF156"/>
  <c r="Y156"/>
  <c r="X156"/>
  <c r="M156"/>
  <c r="AI156" s="1"/>
  <c r="L156"/>
  <c r="AH156" s="1"/>
  <c r="AP155"/>
  <c r="AO155"/>
  <c r="AN155"/>
  <c r="AM155"/>
  <c r="AL155"/>
  <c r="AR155" s="1"/>
  <c r="AK155"/>
  <c r="AQ155" s="1"/>
  <c r="AG155"/>
  <c r="AF155"/>
  <c r="Y155"/>
  <c r="X155"/>
  <c r="M155"/>
  <c r="AI155" s="1"/>
  <c r="L155"/>
  <c r="AH155" s="1"/>
  <c r="AP154"/>
  <c r="AO154"/>
  <c r="AN154"/>
  <c r="AM154"/>
  <c r="AL154"/>
  <c r="AR154" s="1"/>
  <c r="AK154"/>
  <c r="AQ154" s="1"/>
  <c r="AG154"/>
  <c r="AF154"/>
  <c r="Y154"/>
  <c r="X154"/>
  <c r="M154"/>
  <c r="AI154" s="1"/>
  <c r="L154"/>
  <c r="AH154" s="1"/>
  <c r="AP153"/>
  <c r="AO153"/>
  <c r="AN153"/>
  <c r="AM153"/>
  <c r="AL153"/>
  <c r="AR153" s="1"/>
  <c r="AK153"/>
  <c r="AQ153" s="1"/>
  <c r="AG153"/>
  <c r="AF153"/>
  <c r="Y153"/>
  <c r="X153"/>
  <c r="M153"/>
  <c r="AI153" s="1"/>
  <c r="L153"/>
  <c r="AH153" s="1"/>
  <c r="AP152"/>
  <c r="AO152"/>
  <c r="AN152"/>
  <c r="AM152"/>
  <c r="AL152"/>
  <c r="AR152" s="1"/>
  <c r="AK152"/>
  <c r="AQ152" s="1"/>
  <c r="AG152"/>
  <c r="AF152"/>
  <c r="Y152"/>
  <c r="X152"/>
  <c r="M152"/>
  <c r="AI152" s="1"/>
  <c r="L152"/>
  <c r="AH152" s="1"/>
  <c r="AP151"/>
  <c r="AO151"/>
  <c r="AN151"/>
  <c r="AM151"/>
  <c r="AL151"/>
  <c r="AR151" s="1"/>
  <c r="AK151"/>
  <c r="AQ151" s="1"/>
  <c r="AG151"/>
  <c r="AF151"/>
  <c r="Y151"/>
  <c r="X151"/>
  <c r="M151"/>
  <c r="AI151" s="1"/>
  <c r="L151"/>
  <c r="AH151" s="1"/>
  <c r="AP150"/>
  <c r="AO150"/>
  <c r="AN150"/>
  <c r="AM150"/>
  <c r="AL150"/>
  <c r="AR150" s="1"/>
  <c r="AK150"/>
  <c r="AQ150" s="1"/>
  <c r="AG150"/>
  <c r="AF150"/>
  <c r="Y150"/>
  <c r="X150"/>
  <c r="M150"/>
  <c r="AI150" s="1"/>
  <c r="L150"/>
  <c r="AH150" s="1"/>
  <c r="AP149"/>
  <c r="AO149"/>
  <c r="AN149"/>
  <c r="AM149"/>
  <c r="AL149"/>
  <c r="AR149" s="1"/>
  <c r="AK149"/>
  <c r="AQ149" s="1"/>
  <c r="AG149"/>
  <c r="AF149"/>
  <c r="Y149"/>
  <c r="X149"/>
  <c r="M149"/>
  <c r="AI149" s="1"/>
  <c r="L149"/>
  <c r="AH149" s="1"/>
  <c r="AP148"/>
  <c r="AO148"/>
  <c r="AN148"/>
  <c r="AM148"/>
  <c r="AL148"/>
  <c r="AR148" s="1"/>
  <c r="AK148"/>
  <c r="AQ148" s="1"/>
  <c r="AG148"/>
  <c r="AF148"/>
  <c r="Y148"/>
  <c r="X148"/>
  <c r="M148"/>
  <c r="AI148" s="1"/>
  <c r="L148"/>
  <c r="AH148" s="1"/>
  <c r="AP147"/>
  <c r="AO147"/>
  <c r="AN147"/>
  <c r="AM147"/>
  <c r="AL147"/>
  <c r="AR147" s="1"/>
  <c r="AK147"/>
  <c r="AQ147" s="1"/>
  <c r="AG147"/>
  <c r="AF147"/>
  <c r="Y147"/>
  <c r="X147"/>
  <c r="M147"/>
  <c r="AI147" s="1"/>
  <c r="L147"/>
  <c r="AH147" s="1"/>
  <c r="AP146"/>
  <c r="AO146"/>
  <c r="AN146"/>
  <c r="AM146"/>
  <c r="AL146"/>
  <c r="AR146" s="1"/>
  <c r="AK146"/>
  <c r="AQ146" s="1"/>
  <c r="AG146"/>
  <c r="AF146"/>
  <c r="Y146"/>
  <c r="X146"/>
  <c r="M146"/>
  <c r="AI146" s="1"/>
  <c r="L146"/>
  <c r="AH146" s="1"/>
  <c r="AP145"/>
  <c r="AO145"/>
  <c r="AN145"/>
  <c r="AM145"/>
  <c r="AL145"/>
  <c r="AR145" s="1"/>
  <c r="AK145"/>
  <c r="AQ145" s="1"/>
  <c r="AG145"/>
  <c r="AF145"/>
  <c r="Y145"/>
  <c r="X145"/>
  <c r="M145"/>
  <c r="AI145" s="1"/>
  <c r="L145"/>
  <c r="AH145" s="1"/>
  <c r="AP144"/>
  <c r="AO144"/>
  <c r="AN144"/>
  <c r="AM144"/>
  <c r="AL144"/>
  <c r="AR144" s="1"/>
  <c r="AK144"/>
  <c r="AQ144" s="1"/>
  <c r="AG144"/>
  <c r="AF144"/>
  <c r="Y144"/>
  <c r="X144"/>
  <c r="M144"/>
  <c r="AI144" s="1"/>
  <c r="L144"/>
  <c r="AH144" s="1"/>
  <c r="AP143"/>
  <c r="AO143"/>
  <c r="AN143"/>
  <c r="AM143"/>
  <c r="AL143"/>
  <c r="AR143" s="1"/>
  <c r="AK143"/>
  <c r="AQ143" s="1"/>
  <c r="AG143"/>
  <c r="AF143"/>
  <c r="Y143"/>
  <c r="X143"/>
  <c r="M143"/>
  <c r="AI143" s="1"/>
  <c r="L143"/>
  <c r="AH143" s="1"/>
  <c r="AP142"/>
  <c r="AO142"/>
  <c r="AN142"/>
  <c r="AM142"/>
  <c r="AL142"/>
  <c r="AR142" s="1"/>
  <c r="AK142"/>
  <c r="AQ142" s="1"/>
  <c r="AG142"/>
  <c r="AF142"/>
  <c r="Y142"/>
  <c r="X142"/>
  <c r="M142"/>
  <c r="AI142" s="1"/>
  <c r="L142"/>
  <c r="AH142" s="1"/>
  <c r="AP141"/>
  <c r="AO141"/>
  <c r="AN141"/>
  <c r="AM141"/>
  <c r="AL141"/>
  <c r="AR141" s="1"/>
  <c r="AK141"/>
  <c r="AQ141" s="1"/>
  <c r="AG141"/>
  <c r="AF141"/>
  <c r="Y141"/>
  <c r="X141"/>
  <c r="M141"/>
  <c r="AI141" s="1"/>
  <c r="L141"/>
  <c r="AH141" s="1"/>
  <c r="AP140"/>
  <c r="AO140"/>
  <c r="AN140"/>
  <c r="AM140"/>
  <c r="AL140"/>
  <c r="AR140" s="1"/>
  <c r="AK140"/>
  <c r="AQ140" s="1"/>
  <c r="AG140"/>
  <c r="AF140"/>
  <c r="Y140"/>
  <c r="X140"/>
  <c r="M140"/>
  <c r="AI140" s="1"/>
  <c r="L140"/>
  <c r="AH140" s="1"/>
  <c r="AP139"/>
  <c r="AO139"/>
  <c r="AN139"/>
  <c r="AM139"/>
  <c r="AL139"/>
  <c r="AR139" s="1"/>
  <c r="AK139"/>
  <c r="AQ139" s="1"/>
  <c r="AG139"/>
  <c r="AF139"/>
  <c r="Y139"/>
  <c r="X139"/>
  <c r="M139"/>
  <c r="AI139" s="1"/>
  <c r="L139"/>
  <c r="AH139" s="1"/>
  <c r="AP138"/>
  <c r="AO138"/>
  <c r="AN138"/>
  <c r="AM138"/>
  <c r="AL138"/>
  <c r="AR138" s="1"/>
  <c r="AK138"/>
  <c r="AQ138" s="1"/>
  <c r="AG138"/>
  <c r="AF138"/>
  <c r="Y138"/>
  <c r="X138"/>
  <c r="M138"/>
  <c r="AI138" s="1"/>
  <c r="L138"/>
  <c r="AH138" s="1"/>
  <c r="AP137"/>
  <c r="AO137"/>
  <c r="AN137"/>
  <c r="AM137"/>
  <c r="AL137"/>
  <c r="AR137" s="1"/>
  <c r="AK137"/>
  <c r="AQ137" s="1"/>
  <c r="AG137"/>
  <c r="AF137"/>
  <c r="Y137"/>
  <c r="X137"/>
  <c r="M137"/>
  <c r="AI137" s="1"/>
  <c r="L137"/>
  <c r="AH137" s="1"/>
  <c r="AP136"/>
  <c r="AO136"/>
  <c r="AN136"/>
  <c r="AM136"/>
  <c r="AL136"/>
  <c r="AR136" s="1"/>
  <c r="AK136"/>
  <c r="AQ136" s="1"/>
  <c r="AG136"/>
  <c r="AF136"/>
  <c r="Y136"/>
  <c r="X136"/>
  <c r="M136"/>
  <c r="AI136" s="1"/>
  <c r="L136"/>
  <c r="AH136" s="1"/>
  <c r="AP135"/>
  <c r="AO135"/>
  <c r="AN135"/>
  <c r="AM135"/>
  <c r="AL135"/>
  <c r="AR135" s="1"/>
  <c r="AK135"/>
  <c r="AQ135" s="1"/>
  <c r="AG135"/>
  <c r="AF135"/>
  <c r="Y135"/>
  <c r="X135"/>
  <c r="M135"/>
  <c r="AI135" s="1"/>
  <c r="L135"/>
  <c r="AH135" s="1"/>
  <c r="AP134"/>
  <c r="AO134"/>
  <c r="AN134"/>
  <c r="AM134"/>
  <c r="AL134"/>
  <c r="AR134" s="1"/>
  <c r="AK134"/>
  <c r="AQ134" s="1"/>
  <c r="AG134"/>
  <c r="AF134"/>
  <c r="Y134"/>
  <c r="X134"/>
  <c r="M134"/>
  <c r="AI134" s="1"/>
  <c r="L134"/>
  <c r="AH134" s="1"/>
  <c r="AP133"/>
  <c r="AO133"/>
  <c r="AN133"/>
  <c r="AM133"/>
  <c r="AL133"/>
  <c r="AR133" s="1"/>
  <c r="AK133"/>
  <c r="AQ133" s="1"/>
  <c r="AG133"/>
  <c r="AF133"/>
  <c r="Y133"/>
  <c r="X133"/>
  <c r="M133"/>
  <c r="AI133" s="1"/>
  <c r="L133"/>
  <c r="AH133" s="1"/>
  <c r="AP132"/>
  <c r="AO132"/>
  <c r="AN132"/>
  <c r="AM132"/>
  <c r="AL132"/>
  <c r="AR132" s="1"/>
  <c r="AK132"/>
  <c r="AQ132" s="1"/>
  <c r="AG132"/>
  <c r="AF132"/>
  <c r="Y132"/>
  <c r="X132"/>
  <c r="M132"/>
  <c r="AI132" s="1"/>
  <c r="L132"/>
  <c r="AH132" s="1"/>
  <c r="AP131"/>
  <c r="AO131"/>
  <c r="AN131"/>
  <c r="AM131"/>
  <c r="AL131"/>
  <c r="AR131" s="1"/>
  <c r="AK131"/>
  <c r="AQ131" s="1"/>
  <c r="AG131"/>
  <c r="AF131"/>
  <c r="Y131"/>
  <c r="X131"/>
  <c r="M131"/>
  <c r="AI131" s="1"/>
  <c r="L131"/>
  <c r="AH131" s="1"/>
  <c r="AP130"/>
  <c r="AO130"/>
  <c r="AN130"/>
  <c r="AM130"/>
  <c r="AL130"/>
  <c r="AR130" s="1"/>
  <c r="AK130"/>
  <c r="AQ130" s="1"/>
  <c r="AG130"/>
  <c r="AF130"/>
  <c r="Y130"/>
  <c r="X130"/>
  <c r="M130"/>
  <c r="AI130" s="1"/>
  <c r="L130"/>
  <c r="AH130" s="1"/>
  <c r="AP129"/>
  <c r="AO129"/>
  <c r="AN129"/>
  <c r="AM129"/>
  <c r="AL129"/>
  <c r="AR129" s="1"/>
  <c r="AK129"/>
  <c r="AQ129" s="1"/>
  <c r="AG129"/>
  <c r="AF129"/>
  <c r="Y129"/>
  <c r="X129"/>
  <c r="M129"/>
  <c r="AI129" s="1"/>
  <c r="L129"/>
  <c r="AH129" s="1"/>
  <c r="AP128"/>
  <c r="AO128"/>
  <c r="AN128"/>
  <c r="AM128"/>
  <c r="AL128"/>
  <c r="AR128" s="1"/>
  <c r="AK128"/>
  <c r="AQ128" s="1"/>
  <c r="AG128"/>
  <c r="AF128"/>
  <c r="Y128"/>
  <c r="X128"/>
  <c r="M128"/>
  <c r="AI128" s="1"/>
  <c r="L128"/>
  <c r="AH128" s="1"/>
  <c r="AP127"/>
  <c r="AO127"/>
  <c r="AN127"/>
  <c r="AM127"/>
  <c r="AL127"/>
  <c r="AR127" s="1"/>
  <c r="AK127"/>
  <c r="AQ127" s="1"/>
  <c r="AG127"/>
  <c r="AF127"/>
  <c r="Y127"/>
  <c r="X127"/>
  <c r="M127"/>
  <c r="AI127" s="1"/>
  <c r="L127"/>
  <c r="AH127" s="1"/>
  <c r="AP126"/>
  <c r="AO126"/>
  <c r="AN126"/>
  <c r="AM126"/>
  <c r="AL126"/>
  <c r="AR126" s="1"/>
  <c r="AK126"/>
  <c r="AQ126" s="1"/>
  <c r="AG126"/>
  <c r="AF126"/>
  <c r="Y126"/>
  <c r="X126"/>
  <c r="M126"/>
  <c r="AI126" s="1"/>
  <c r="L126"/>
  <c r="AH126" s="1"/>
  <c r="AP125"/>
  <c r="AO125"/>
  <c r="AN125"/>
  <c r="AM125"/>
  <c r="AL125"/>
  <c r="AR125" s="1"/>
  <c r="AK125"/>
  <c r="AQ125" s="1"/>
  <c r="AG125"/>
  <c r="AF125"/>
  <c r="Y125"/>
  <c r="X125"/>
  <c r="M125"/>
  <c r="AI125" s="1"/>
  <c r="L125"/>
  <c r="AH125" s="1"/>
  <c r="AP124"/>
  <c r="AO124"/>
  <c r="AN124"/>
  <c r="AM124"/>
  <c r="AL124"/>
  <c r="AR124" s="1"/>
  <c r="AK124"/>
  <c r="AQ124" s="1"/>
  <c r="AG124"/>
  <c r="AF124"/>
  <c r="Y124"/>
  <c r="X124"/>
  <c r="M124"/>
  <c r="AI124" s="1"/>
  <c r="L124"/>
  <c r="AH124" s="1"/>
  <c r="AP123"/>
  <c r="AO123"/>
  <c r="AN123"/>
  <c r="AM123"/>
  <c r="AL123"/>
  <c r="AR123" s="1"/>
  <c r="AK123"/>
  <c r="AQ123" s="1"/>
  <c r="AG123"/>
  <c r="AF123"/>
  <c r="Y123"/>
  <c r="X123"/>
  <c r="M123"/>
  <c r="AI123" s="1"/>
  <c r="L123"/>
  <c r="AH123" s="1"/>
  <c r="AP122"/>
  <c r="AO122"/>
  <c r="AN122"/>
  <c r="AM122"/>
  <c r="AL122"/>
  <c r="AR122" s="1"/>
  <c r="AK122"/>
  <c r="AQ122" s="1"/>
  <c r="AG122"/>
  <c r="AF122"/>
  <c r="Y122"/>
  <c r="X122"/>
  <c r="M122"/>
  <c r="AI122" s="1"/>
  <c r="L122"/>
  <c r="AH122" s="1"/>
  <c r="AP121"/>
  <c r="AO121"/>
  <c r="AN121"/>
  <c r="AM121"/>
  <c r="AL121"/>
  <c r="AR121" s="1"/>
  <c r="AK121"/>
  <c r="AQ121" s="1"/>
  <c r="AG121"/>
  <c r="AF121"/>
  <c r="Y121"/>
  <c r="X121"/>
  <c r="M121"/>
  <c r="AI121" s="1"/>
  <c r="L121"/>
  <c r="AH121" s="1"/>
  <c r="AP120"/>
  <c r="AO120"/>
  <c r="AN120"/>
  <c r="AM120"/>
  <c r="AL120"/>
  <c r="AR120" s="1"/>
  <c r="AK120"/>
  <c r="AQ120" s="1"/>
  <c r="AG120"/>
  <c r="AF120"/>
  <c r="Y120"/>
  <c r="X120"/>
  <c r="M120"/>
  <c r="AI120" s="1"/>
  <c r="L120"/>
  <c r="AH120" s="1"/>
  <c r="AP119"/>
  <c r="AO119"/>
  <c r="AN119"/>
  <c r="AM119"/>
  <c r="AL119"/>
  <c r="AR119" s="1"/>
  <c r="AK119"/>
  <c r="AQ119" s="1"/>
  <c r="AG119"/>
  <c r="AF119"/>
  <c r="Y119"/>
  <c r="X119"/>
  <c r="M119"/>
  <c r="AI119" s="1"/>
  <c r="L119"/>
  <c r="AH119" s="1"/>
  <c r="AP118"/>
  <c r="AO118"/>
  <c r="AN118"/>
  <c r="AM118"/>
  <c r="AL118"/>
  <c r="AR118" s="1"/>
  <c r="AK118"/>
  <c r="AQ118" s="1"/>
  <c r="AG118"/>
  <c r="AF118"/>
  <c r="Y118"/>
  <c r="X118"/>
  <c r="M118"/>
  <c r="AI118" s="1"/>
  <c r="L118"/>
  <c r="AH118" s="1"/>
  <c r="AP117"/>
  <c r="AO117"/>
  <c r="AN117"/>
  <c r="AM117"/>
  <c r="AL117"/>
  <c r="AR117" s="1"/>
  <c r="AK117"/>
  <c r="AQ117" s="1"/>
  <c r="AG117"/>
  <c r="AF117"/>
  <c r="Y117"/>
  <c r="X117"/>
  <c r="M117"/>
  <c r="AI117" s="1"/>
  <c r="L117"/>
  <c r="AH117" s="1"/>
  <c r="AP116"/>
  <c r="AO116"/>
  <c r="AN116"/>
  <c r="AM116"/>
  <c r="AL116"/>
  <c r="AR116" s="1"/>
  <c r="AK116"/>
  <c r="AQ116" s="1"/>
  <c r="AG116"/>
  <c r="AF116"/>
  <c r="Y116"/>
  <c r="X116"/>
  <c r="M116"/>
  <c r="AI116" s="1"/>
  <c r="L116"/>
  <c r="AH116" s="1"/>
  <c r="AP115"/>
  <c r="AO115"/>
  <c r="AN115"/>
  <c r="AM115"/>
  <c r="AL115"/>
  <c r="AR115" s="1"/>
  <c r="AK115"/>
  <c r="AQ115" s="1"/>
  <c r="AG115"/>
  <c r="AF115"/>
  <c r="Y115"/>
  <c r="X115"/>
  <c r="M115"/>
  <c r="AI115" s="1"/>
  <c r="L115"/>
  <c r="AH115" s="1"/>
  <c r="AP114"/>
  <c r="AO114"/>
  <c r="AN114"/>
  <c r="AM114"/>
  <c r="AL114"/>
  <c r="AR114" s="1"/>
  <c r="AK114"/>
  <c r="AQ114" s="1"/>
  <c r="AG114"/>
  <c r="AF114"/>
  <c r="Y114"/>
  <c r="X114"/>
  <c r="M114"/>
  <c r="AI114" s="1"/>
  <c r="L114"/>
  <c r="AH114" s="1"/>
  <c r="AP113"/>
  <c r="AO113"/>
  <c r="AN113"/>
  <c r="AM113"/>
  <c r="AL113"/>
  <c r="AR113" s="1"/>
  <c r="AK113"/>
  <c r="AQ113" s="1"/>
  <c r="AG113"/>
  <c r="AF113"/>
  <c r="Y113"/>
  <c r="X113"/>
  <c r="M113"/>
  <c r="AI113" s="1"/>
  <c r="L113"/>
  <c r="AH113" s="1"/>
  <c r="AP112"/>
  <c r="AO112"/>
  <c r="AN112"/>
  <c r="AM112"/>
  <c r="AL112"/>
  <c r="AR112" s="1"/>
  <c r="AK112"/>
  <c r="AQ112" s="1"/>
  <c r="AG112"/>
  <c r="AF112"/>
  <c r="Y112"/>
  <c r="X112"/>
  <c r="M112"/>
  <c r="AI112" s="1"/>
  <c r="L112"/>
  <c r="AH112" s="1"/>
  <c r="AP111"/>
  <c r="AO111"/>
  <c r="AN111"/>
  <c r="AM111"/>
  <c r="AL111"/>
  <c r="AR111" s="1"/>
  <c r="AK111"/>
  <c r="AQ111" s="1"/>
  <c r="AG111"/>
  <c r="AF111"/>
  <c r="Y111"/>
  <c r="X111"/>
  <c r="M111"/>
  <c r="AI111" s="1"/>
  <c r="L111"/>
  <c r="AH111" s="1"/>
  <c r="AP110"/>
  <c r="AO110"/>
  <c r="AN110"/>
  <c r="AM110"/>
  <c r="AL110"/>
  <c r="AR110" s="1"/>
  <c r="AK110"/>
  <c r="AQ110" s="1"/>
  <c r="AG110"/>
  <c r="AF110"/>
  <c r="Y110"/>
  <c r="X110"/>
  <c r="M110"/>
  <c r="AI110" s="1"/>
  <c r="L110"/>
  <c r="AH110" s="1"/>
  <c r="AP109"/>
  <c r="AO109"/>
  <c r="AN109"/>
  <c r="AM109"/>
  <c r="AL109"/>
  <c r="AR109" s="1"/>
  <c r="AK109"/>
  <c r="AQ109" s="1"/>
  <c r="AG109"/>
  <c r="AF109"/>
  <c r="Y109"/>
  <c r="X109"/>
  <c r="M109"/>
  <c r="AI109" s="1"/>
  <c r="L109"/>
  <c r="AH109" s="1"/>
  <c r="AP108"/>
  <c r="AO108"/>
  <c r="AN108"/>
  <c r="AM108"/>
  <c r="AL108"/>
  <c r="AR108" s="1"/>
  <c r="AK108"/>
  <c r="AQ108" s="1"/>
  <c r="AG108"/>
  <c r="AF108"/>
  <c r="Y108"/>
  <c r="X108"/>
  <c r="M108"/>
  <c r="AI108" s="1"/>
  <c r="L108"/>
  <c r="AH108" s="1"/>
  <c r="AP107"/>
  <c r="AP178" s="1"/>
  <c r="AO107"/>
  <c r="AO178" s="1"/>
  <c r="AN107"/>
  <c r="AN178" s="1"/>
  <c r="AM107"/>
  <c r="AM178" s="1"/>
  <c r="AL107"/>
  <c r="AL178" s="1"/>
  <c r="AK107"/>
  <c r="AK178" s="1"/>
  <c r="AG107"/>
  <c r="AG178" s="1"/>
  <c r="AF107"/>
  <c r="AF178" s="1"/>
  <c r="Y107"/>
  <c r="Y178" s="1"/>
  <c r="X107"/>
  <c r="X178" s="1"/>
  <c r="M107"/>
  <c r="M178" s="1"/>
  <c r="L107"/>
  <c r="L178" s="1"/>
  <c r="AE99"/>
  <c r="AD99"/>
  <c r="AC99"/>
  <c r="AB99"/>
  <c r="AA99"/>
  <c r="Z99"/>
  <c r="W99"/>
  <c r="V99"/>
  <c r="U99"/>
  <c r="T99"/>
  <c r="S99"/>
  <c r="R99"/>
  <c r="Q99"/>
  <c r="P99"/>
  <c r="O99"/>
  <c r="N99"/>
  <c r="K99"/>
  <c r="J99"/>
  <c r="I99"/>
  <c r="H99"/>
  <c r="G99"/>
  <c r="F99"/>
  <c r="E99"/>
  <c r="D99"/>
  <c r="AP98"/>
  <c r="AP296" s="1"/>
  <c r="AO98"/>
  <c r="AO296" s="1"/>
  <c r="AN98"/>
  <c r="AN296" s="1"/>
  <c r="AM98"/>
  <c r="AM296" s="1"/>
  <c r="AL98"/>
  <c r="AL296" s="1"/>
  <c r="AR296" s="1"/>
  <c r="AK98"/>
  <c r="AK296" s="1"/>
  <c r="AQ296" s="1"/>
  <c r="AG98"/>
  <c r="AF98"/>
  <c r="Y98"/>
  <c r="X98"/>
  <c r="M98"/>
  <c r="AI98" s="1"/>
  <c r="L98"/>
  <c r="AH98" s="1"/>
  <c r="AP97"/>
  <c r="AP295" s="1"/>
  <c r="AO97"/>
  <c r="AO295" s="1"/>
  <c r="AN97"/>
  <c r="AN295" s="1"/>
  <c r="AM97"/>
  <c r="AM295" s="1"/>
  <c r="AL97"/>
  <c r="AL295" s="1"/>
  <c r="AR295" s="1"/>
  <c r="AK97"/>
  <c r="AK295" s="1"/>
  <c r="AQ295" s="1"/>
  <c r="AG97"/>
  <c r="AF97"/>
  <c r="Y97"/>
  <c r="X97"/>
  <c r="M97"/>
  <c r="AI97" s="1"/>
  <c r="L97"/>
  <c r="AH97" s="1"/>
  <c r="AP96"/>
  <c r="AP294" s="1"/>
  <c r="AO96"/>
  <c r="AO294" s="1"/>
  <c r="AN96"/>
  <c r="AN294" s="1"/>
  <c r="AM96"/>
  <c r="AM294" s="1"/>
  <c r="AL96"/>
  <c r="AL294" s="1"/>
  <c r="AR294" s="1"/>
  <c r="AK96"/>
  <c r="AK294" s="1"/>
  <c r="AQ294" s="1"/>
  <c r="AG96"/>
  <c r="AF96"/>
  <c r="Y96"/>
  <c r="X96"/>
  <c r="M96"/>
  <c r="AI96" s="1"/>
  <c r="L96"/>
  <c r="AH96" s="1"/>
  <c r="AP95"/>
  <c r="AP293" s="1"/>
  <c r="AO95"/>
  <c r="AO293" s="1"/>
  <c r="AN95"/>
  <c r="AN293" s="1"/>
  <c r="AM95"/>
  <c r="AM293" s="1"/>
  <c r="AL95"/>
  <c r="AL293" s="1"/>
  <c r="AR293" s="1"/>
  <c r="AK95"/>
  <c r="AK293" s="1"/>
  <c r="AQ293" s="1"/>
  <c r="AG95"/>
  <c r="AF95"/>
  <c r="Y95"/>
  <c r="X95"/>
  <c r="M95"/>
  <c r="AI95" s="1"/>
  <c r="L95"/>
  <c r="AH95" s="1"/>
  <c r="AP94"/>
  <c r="AP292" s="1"/>
  <c r="AO94"/>
  <c r="AO292" s="1"/>
  <c r="AN94"/>
  <c r="AN292" s="1"/>
  <c r="AM94"/>
  <c r="AM292" s="1"/>
  <c r="AL94"/>
  <c r="AL292" s="1"/>
  <c r="AR292" s="1"/>
  <c r="AK94"/>
  <c r="AK292" s="1"/>
  <c r="AQ292" s="1"/>
  <c r="AG94"/>
  <c r="AF94"/>
  <c r="Y94"/>
  <c r="X94"/>
  <c r="M94"/>
  <c r="AI94" s="1"/>
  <c r="L94"/>
  <c r="AH94" s="1"/>
  <c r="AP93"/>
  <c r="AP291" s="1"/>
  <c r="AO93"/>
  <c r="AO291" s="1"/>
  <c r="AN93"/>
  <c r="AN291" s="1"/>
  <c r="AM93"/>
  <c r="AM291" s="1"/>
  <c r="AL93"/>
  <c r="AL291" s="1"/>
  <c r="AR291" s="1"/>
  <c r="AK93"/>
  <c r="AK291" s="1"/>
  <c r="AQ291" s="1"/>
  <c r="AG93"/>
  <c r="AF93"/>
  <c r="Y93"/>
  <c r="X93"/>
  <c r="M93"/>
  <c r="AI93" s="1"/>
  <c r="L93"/>
  <c r="AH93" s="1"/>
  <c r="AP92"/>
  <c r="AP290" s="1"/>
  <c r="AO92"/>
  <c r="AO290" s="1"/>
  <c r="AN92"/>
  <c r="AN290" s="1"/>
  <c r="AM92"/>
  <c r="AM290" s="1"/>
  <c r="AL92"/>
  <c r="AL290" s="1"/>
  <c r="AR290" s="1"/>
  <c r="AK92"/>
  <c r="AK290" s="1"/>
  <c r="AQ290" s="1"/>
  <c r="AG92"/>
  <c r="AF92"/>
  <c r="Y92"/>
  <c r="X92"/>
  <c r="M92"/>
  <c r="AI92" s="1"/>
  <c r="L92"/>
  <c r="AH92" s="1"/>
  <c r="AP91"/>
  <c r="AP289" s="1"/>
  <c r="AO91"/>
  <c r="AO289" s="1"/>
  <c r="AN91"/>
  <c r="AN289" s="1"/>
  <c r="AM91"/>
  <c r="AM289" s="1"/>
  <c r="AL91"/>
  <c r="AL289" s="1"/>
  <c r="AR289" s="1"/>
  <c r="AK91"/>
  <c r="AK289" s="1"/>
  <c r="AQ289" s="1"/>
  <c r="AG91"/>
  <c r="AF91"/>
  <c r="Y91"/>
  <c r="X91"/>
  <c r="M91"/>
  <c r="AI91" s="1"/>
  <c r="L91"/>
  <c r="AH91" s="1"/>
  <c r="AP90"/>
  <c r="AP288" s="1"/>
  <c r="AO90"/>
  <c r="AO288" s="1"/>
  <c r="AN90"/>
  <c r="AN288" s="1"/>
  <c r="AM90"/>
  <c r="AM288" s="1"/>
  <c r="AL90"/>
  <c r="AL288" s="1"/>
  <c r="AR288" s="1"/>
  <c r="AK90"/>
  <c r="AK288" s="1"/>
  <c r="AQ288" s="1"/>
  <c r="AG90"/>
  <c r="AF90"/>
  <c r="Y90"/>
  <c r="X90"/>
  <c r="M90"/>
  <c r="AI90" s="1"/>
  <c r="L90"/>
  <c r="AH90" s="1"/>
  <c r="AP89"/>
  <c r="AP287" s="1"/>
  <c r="AO89"/>
  <c r="AO287" s="1"/>
  <c r="AN89"/>
  <c r="AN287" s="1"/>
  <c r="AM89"/>
  <c r="AM287" s="1"/>
  <c r="AL89"/>
  <c r="AL287" s="1"/>
  <c r="AR287" s="1"/>
  <c r="AK89"/>
  <c r="AK287" s="1"/>
  <c r="AQ287" s="1"/>
  <c r="AG89"/>
  <c r="AF89"/>
  <c r="Y89"/>
  <c r="X89"/>
  <c r="M89"/>
  <c r="AI89" s="1"/>
  <c r="L89"/>
  <c r="AH89" s="1"/>
  <c r="AP88"/>
  <c r="AP286" s="1"/>
  <c r="AP298" s="1"/>
  <c r="AO88"/>
  <c r="AO286" s="1"/>
  <c r="AO298" s="1"/>
  <c r="AN88"/>
  <c r="AN286" s="1"/>
  <c r="AN298" s="1"/>
  <c r="AM88"/>
  <c r="AM286" s="1"/>
  <c r="AM298" s="1"/>
  <c r="AL88"/>
  <c r="AL286" s="1"/>
  <c r="AK88"/>
  <c r="AK286" s="1"/>
  <c r="AG88"/>
  <c r="AG99" s="1"/>
  <c r="AF88"/>
  <c r="AF99" s="1"/>
  <c r="Y88"/>
  <c r="Y99" s="1"/>
  <c r="X88"/>
  <c r="X99" s="1"/>
  <c r="M88"/>
  <c r="M99" s="1"/>
  <c r="L88"/>
  <c r="L99" s="1"/>
  <c r="AE80"/>
  <c r="AD80"/>
  <c r="AC80"/>
  <c r="AB80"/>
  <c r="AA80"/>
  <c r="Z80"/>
  <c r="W80"/>
  <c r="V80"/>
  <c r="U80"/>
  <c r="T80"/>
  <c r="S80"/>
  <c r="R80"/>
  <c r="Q80"/>
  <c r="P80"/>
  <c r="O80"/>
  <c r="N80"/>
  <c r="K80"/>
  <c r="J80"/>
  <c r="I80"/>
  <c r="H80"/>
  <c r="G80"/>
  <c r="F80"/>
  <c r="E80"/>
  <c r="D80"/>
  <c r="C80"/>
  <c r="AP79"/>
  <c r="AP277" s="1"/>
  <c r="AO79"/>
  <c r="AO277" s="1"/>
  <c r="AN79"/>
  <c r="AN277" s="1"/>
  <c r="AM79"/>
  <c r="AM277" s="1"/>
  <c r="AL79"/>
  <c r="AL277" s="1"/>
  <c r="AR277" s="1"/>
  <c r="AK79"/>
  <c r="AK277" s="1"/>
  <c r="AQ277" s="1"/>
  <c r="AG79"/>
  <c r="AI79" s="1"/>
  <c r="AF79"/>
  <c r="AH79" s="1"/>
  <c r="Y79"/>
  <c r="X79"/>
  <c r="M79"/>
  <c r="L79"/>
  <c r="AP78"/>
  <c r="AP276" s="1"/>
  <c r="AO78"/>
  <c r="AO276" s="1"/>
  <c r="AN78"/>
  <c r="AN276" s="1"/>
  <c r="AM78"/>
  <c r="AM276" s="1"/>
  <c r="AL78"/>
  <c r="AL276" s="1"/>
  <c r="AR276" s="1"/>
  <c r="AK78"/>
  <c r="AK276" s="1"/>
  <c r="AQ276" s="1"/>
  <c r="AG78"/>
  <c r="AI78" s="1"/>
  <c r="AF78"/>
  <c r="AH78" s="1"/>
  <c r="Y78"/>
  <c r="X78"/>
  <c r="M78"/>
  <c r="L78"/>
  <c r="AP77"/>
  <c r="AP275" s="1"/>
  <c r="AO77"/>
  <c r="AO275" s="1"/>
  <c r="AN77"/>
  <c r="AN275" s="1"/>
  <c r="AM77"/>
  <c r="AM275" s="1"/>
  <c r="AL77"/>
  <c r="AL275" s="1"/>
  <c r="AR275" s="1"/>
  <c r="AK77"/>
  <c r="AK275" s="1"/>
  <c r="AQ275" s="1"/>
  <c r="AG77"/>
  <c r="AI77" s="1"/>
  <c r="AF77"/>
  <c r="AH77" s="1"/>
  <c r="Y77"/>
  <c r="X77"/>
  <c r="M77"/>
  <c r="L77"/>
  <c r="AP76"/>
  <c r="AP274" s="1"/>
  <c r="AO76"/>
  <c r="AO274" s="1"/>
  <c r="AN76"/>
  <c r="AN274" s="1"/>
  <c r="AM76"/>
  <c r="AM274" s="1"/>
  <c r="AL76"/>
  <c r="AL274" s="1"/>
  <c r="AR274" s="1"/>
  <c r="AK76"/>
  <c r="AK274" s="1"/>
  <c r="AQ274" s="1"/>
  <c r="AG76"/>
  <c r="AI76" s="1"/>
  <c r="AF76"/>
  <c r="AH76" s="1"/>
  <c r="Y76"/>
  <c r="X76"/>
  <c r="M76"/>
  <c r="L76"/>
  <c r="AP75"/>
  <c r="AP273" s="1"/>
  <c r="AO75"/>
  <c r="AO273" s="1"/>
  <c r="AN75"/>
  <c r="AN273" s="1"/>
  <c r="AM75"/>
  <c r="AM273" s="1"/>
  <c r="AL75"/>
  <c r="AL273" s="1"/>
  <c r="AR273" s="1"/>
  <c r="AK75"/>
  <c r="AK273" s="1"/>
  <c r="AQ273" s="1"/>
  <c r="AG75"/>
  <c r="AI75" s="1"/>
  <c r="AF75"/>
  <c r="AH75" s="1"/>
  <c r="Y75"/>
  <c r="X75"/>
  <c r="M75"/>
  <c r="L75"/>
  <c r="AP74"/>
  <c r="AP272" s="1"/>
  <c r="AO74"/>
  <c r="AO272" s="1"/>
  <c r="AN74"/>
  <c r="AN272" s="1"/>
  <c r="AM74"/>
  <c r="AM272" s="1"/>
  <c r="AL74"/>
  <c r="AL272" s="1"/>
  <c r="AR272" s="1"/>
  <c r="AK74"/>
  <c r="AK272" s="1"/>
  <c r="AQ272" s="1"/>
  <c r="AG74"/>
  <c r="AI74" s="1"/>
  <c r="AF74"/>
  <c r="AH74" s="1"/>
  <c r="Y74"/>
  <c r="X74"/>
  <c r="M74"/>
  <c r="L74"/>
  <c r="AP73"/>
  <c r="AP271" s="1"/>
  <c r="AO73"/>
  <c r="AO271" s="1"/>
  <c r="AN73"/>
  <c r="AN271" s="1"/>
  <c r="AM73"/>
  <c r="AM271" s="1"/>
  <c r="AL73"/>
  <c r="AL271" s="1"/>
  <c r="AR271" s="1"/>
  <c r="AK73"/>
  <c r="AK271" s="1"/>
  <c r="AQ271" s="1"/>
  <c r="AG73"/>
  <c r="AI73" s="1"/>
  <c r="AF73"/>
  <c r="AH73" s="1"/>
  <c r="Y73"/>
  <c r="X73"/>
  <c r="M73"/>
  <c r="L73"/>
  <c r="AP72"/>
  <c r="AP270" s="1"/>
  <c r="AO72"/>
  <c r="AO270" s="1"/>
  <c r="AN72"/>
  <c r="AN270" s="1"/>
  <c r="AM72"/>
  <c r="AM270" s="1"/>
  <c r="AL72"/>
  <c r="AL270" s="1"/>
  <c r="AR270" s="1"/>
  <c r="AK72"/>
  <c r="AK270" s="1"/>
  <c r="AQ270" s="1"/>
  <c r="AG72"/>
  <c r="AI72" s="1"/>
  <c r="AF72"/>
  <c r="AH72" s="1"/>
  <c r="Y72"/>
  <c r="X72"/>
  <c r="M72"/>
  <c r="L72"/>
  <c r="AP71"/>
  <c r="AP269" s="1"/>
  <c r="AO71"/>
  <c r="AO269" s="1"/>
  <c r="AN71"/>
  <c r="AN269" s="1"/>
  <c r="AM71"/>
  <c r="AM269" s="1"/>
  <c r="AL71"/>
  <c r="AL269" s="1"/>
  <c r="AR269" s="1"/>
  <c r="AK71"/>
  <c r="AK269" s="1"/>
  <c r="AQ269" s="1"/>
  <c r="AG71"/>
  <c r="AI71" s="1"/>
  <c r="AF71"/>
  <c r="AH71" s="1"/>
  <c r="Y71"/>
  <c r="X71"/>
  <c r="M71"/>
  <c r="L71"/>
  <c r="AP70"/>
  <c r="AP267" s="1"/>
  <c r="AO70"/>
  <c r="AO267" s="1"/>
  <c r="AN70"/>
  <c r="AN267" s="1"/>
  <c r="AM70"/>
  <c r="AM267" s="1"/>
  <c r="AL70"/>
  <c r="AL267" s="1"/>
  <c r="AR267" s="1"/>
  <c r="AK70"/>
  <c r="AK267" s="1"/>
  <c r="AQ267" s="1"/>
  <c r="AG70"/>
  <c r="AI70" s="1"/>
  <c r="AF70"/>
  <c r="AH70" s="1"/>
  <c r="Y70"/>
  <c r="X70"/>
  <c r="M70"/>
  <c r="L70"/>
  <c r="AP69"/>
  <c r="AP266" s="1"/>
  <c r="AO69"/>
  <c r="AO266" s="1"/>
  <c r="AN69"/>
  <c r="AN266" s="1"/>
  <c r="AM69"/>
  <c r="AM266" s="1"/>
  <c r="AL69"/>
  <c r="AL266" s="1"/>
  <c r="AR266" s="1"/>
  <c r="AK69"/>
  <c r="AK266" s="1"/>
  <c r="AQ266" s="1"/>
  <c r="AG69"/>
  <c r="AI69" s="1"/>
  <c r="AF69"/>
  <c r="AH69" s="1"/>
  <c r="Y69"/>
  <c r="X69"/>
  <c r="M69"/>
  <c r="L69"/>
  <c r="AP68"/>
  <c r="AP265" s="1"/>
  <c r="AO68"/>
  <c r="AO265" s="1"/>
  <c r="AN68"/>
  <c r="AN265" s="1"/>
  <c r="AM68"/>
  <c r="AM265" s="1"/>
  <c r="AL68"/>
  <c r="AL265" s="1"/>
  <c r="AR265" s="1"/>
  <c r="AK68"/>
  <c r="AK265" s="1"/>
  <c r="AQ265" s="1"/>
  <c r="AG68"/>
  <c r="AI68" s="1"/>
  <c r="AF68"/>
  <c r="AH68" s="1"/>
  <c r="Y68"/>
  <c r="X68"/>
  <c r="M68"/>
  <c r="L68"/>
  <c r="AP67"/>
  <c r="AP264" s="1"/>
  <c r="AO67"/>
  <c r="AO264" s="1"/>
  <c r="AN67"/>
  <c r="AN264" s="1"/>
  <c r="AM67"/>
  <c r="AM264" s="1"/>
  <c r="AL67"/>
  <c r="AL264" s="1"/>
  <c r="AR264" s="1"/>
  <c r="AK67"/>
  <c r="AK264" s="1"/>
  <c r="AQ264" s="1"/>
  <c r="AG67"/>
  <c r="AI67" s="1"/>
  <c r="AF67"/>
  <c r="AH67" s="1"/>
  <c r="Y67"/>
  <c r="X67"/>
  <c r="M67"/>
  <c r="L67"/>
  <c r="AP66"/>
  <c r="AP263" s="1"/>
  <c r="AO66"/>
  <c r="AO263" s="1"/>
  <c r="AN66"/>
  <c r="AN263" s="1"/>
  <c r="AM66"/>
  <c r="AM263" s="1"/>
  <c r="AL66"/>
  <c r="AL263" s="1"/>
  <c r="AR263" s="1"/>
  <c r="AK66"/>
  <c r="AK263" s="1"/>
  <c r="AQ263" s="1"/>
  <c r="AG66"/>
  <c r="AI66" s="1"/>
  <c r="AF66"/>
  <c r="AH66" s="1"/>
  <c r="Y66"/>
  <c r="X66"/>
  <c r="M66"/>
  <c r="L66"/>
  <c r="AP65"/>
  <c r="AP262" s="1"/>
  <c r="AO65"/>
  <c r="AO262" s="1"/>
  <c r="AN65"/>
  <c r="AN262" s="1"/>
  <c r="AM65"/>
  <c r="AM262" s="1"/>
  <c r="AL65"/>
  <c r="AL262" s="1"/>
  <c r="AR262" s="1"/>
  <c r="AK65"/>
  <c r="AK262" s="1"/>
  <c r="AQ262" s="1"/>
  <c r="AG65"/>
  <c r="AI65" s="1"/>
  <c r="AF65"/>
  <c r="AH65" s="1"/>
  <c r="Y65"/>
  <c r="X65"/>
  <c r="M65"/>
  <c r="L65"/>
  <c r="AP64"/>
  <c r="AP261" s="1"/>
  <c r="AO64"/>
  <c r="AO261" s="1"/>
  <c r="AN64"/>
  <c r="AN261" s="1"/>
  <c r="AM64"/>
  <c r="AM261" s="1"/>
  <c r="AL64"/>
  <c r="AL261" s="1"/>
  <c r="AR261" s="1"/>
  <c r="AK64"/>
  <c r="AK261" s="1"/>
  <c r="AQ261" s="1"/>
  <c r="AG64"/>
  <c r="AI64" s="1"/>
  <c r="AF64"/>
  <c r="AH64" s="1"/>
  <c r="Y64"/>
  <c r="X64"/>
  <c r="M64"/>
  <c r="L64"/>
  <c r="AP63"/>
  <c r="AP260" s="1"/>
  <c r="AO63"/>
  <c r="AO260" s="1"/>
  <c r="AN63"/>
  <c r="AN260" s="1"/>
  <c r="AM63"/>
  <c r="AM260" s="1"/>
  <c r="AL63"/>
  <c r="AL260" s="1"/>
  <c r="AR260" s="1"/>
  <c r="AK63"/>
  <c r="AK260" s="1"/>
  <c r="AQ260" s="1"/>
  <c r="AG63"/>
  <c r="AI63" s="1"/>
  <c r="AF63"/>
  <c r="AH63" s="1"/>
  <c r="Y63"/>
  <c r="X63"/>
  <c r="M63"/>
  <c r="L63"/>
  <c r="AP62"/>
  <c r="AP259" s="1"/>
  <c r="AO62"/>
  <c r="AO259" s="1"/>
  <c r="AN62"/>
  <c r="AN259" s="1"/>
  <c r="AM62"/>
  <c r="AM259" s="1"/>
  <c r="AL62"/>
  <c r="AL259" s="1"/>
  <c r="AR259" s="1"/>
  <c r="AK62"/>
  <c r="AK259" s="1"/>
  <c r="AQ259" s="1"/>
  <c r="AG62"/>
  <c r="AI62" s="1"/>
  <c r="AF62"/>
  <c r="AH62" s="1"/>
  <c r="Y62"/>
  <c r="X62"/>
  <c r="M62"/>
  <c r="L62"/>
  <c r="AP61"/>
  <c r="AP258" s="1"/>
  <c r="AO61"/>
  <c r="AO258" s="1"/>
  <c r="AN61"/>
  <c r="AN258" s="1"/>
  <c r="AM61"/>
  <c r="AM258" s="1"/>
  <c r="AL61"/>
  <c r="AL258" s="1"/>
  <c r="AR258" s="1"/>
  <c r="AK61"/>
  <c r="AK258" s="1"/>
  <c r="AQ258" s="1"/>
  <c r="AG61"/>
  <c r="AI61" s="1"/>
  <c r="AF61"/>
  <c r="AH61" s="1"/>
  <c r="Y61"/>
  <c r="X61"/>
  <c r="M61"/>
  <c r="L61"/>
  <c r="AP60"/>
  <c r="AP257" s="1"/>
  <c r="AO60"/>
  <c r="AO257" s="1"/>
  <c r="AN60"/>
  <c r="AN257" s="1"/>
  <c r="AM60"/>
  <c r="AM257" s="1"/>
  <c r="AL60"/>
  <c r="AL257" s="1"/>
  <c r="AR257" s="1"/>
  <c r="AK60"/>
  <c r="AK257" s="1"/>
  <c r="AQ257" s="1"/>
  <c r="AG60"/>
  <c r="AI60" s="1"/>
  <c r="AF60"/>
  <c r="AH60" s="1"/>
  <c r="Y60"/>
  <c r="X60"/>
  <c r="M60"/>
  <c r="L60"/>
  <c r="AP59"/>
  <c r="AP256" s="1"/>
  <c r="AO59"/>
  <c r="AO256" s="1"/>
  <c r="AN59"/>
  <c r="AN256" s="1"/>
  <c r="AM59"/>
  <c r="AM256" s="1"/>
  <c r="AL59"/>
  <c r="AL256" s="1"/>
  <c r="AR256" s="1"/>
  <c r="AK59"/>
  <c r="AK256" s="1"/>
  <c r="AQ256" s="1"/>
  <c r="AG59"/>
  <c r="AI59" s="1"/>
  <c r="AF59"/>
  <c r="AH59" s="1"/>
  <c r="Y59"/>
  <c r="X59"/>
  <c r="M59"/>
  <c r="L59"/>
  <c r="AP58"/>
  <c r="AP255" s="1"/>
  <c r="AO58"/>
  <c r="AO255" s="1"/>
  <c r="AN58"/>
  <c r="AN255" s="1"/>
  <c r="AM58"/>
  <c r="AM255" s="1"/>
  <c r="AL58"/>
  <c r="AL255" s="1"/>
  <c r="AR255" s="1"/>
  <c r="AK58"/>
  <c r="AK255" s="1"/>
  <c r="AQ255" s="1"/>
  <c r="AG58"/>
  <c r="AI58" s="1"/>
  <c r="AF58"/>
  <c r="AH58" s="1"/>
  <c r="Y58"/>
  <c r="X58"/>
  <c r="M58"/>
  <c r="L58"/>
  <c r="AP57"/>
  <c r="AP254" s="1"/>
  <c r="AO57"/>
  <c r="AO254" s="1"/>
  <c r="AN57"/>
  <c r="AN254" s="1"/>
  <c r="AM57"/>
  <c r="AM254" s="1"/>
  <c r="AL57"/>
  <c r="AL254" s="1"/>
  <c r="AR254" s="1"/>
  <c r="AK57"/>
  <c r="AK254" s="1"/>
  <c r="AQ254" s="1"/>
  <c r="AG57"/>
  <c r="AI57" s="1"/>
  <c r="AF57"/>
  <c r="AH57" s="1"/>
  <c r="Y57"/>
  <c r="X57"/>
  <c r="M57"/>
  <c r="L57"/>
  <c r="AP56"/>
  <c r="AP253" s="1"/>
  <c r="AO56"/>
  <c r="AO253" s="1"/>
  <c r="AN56"/>
  <c r="AN253" s="1"/>
  <c r="AM56"/>
  <c r="AM253" s="1"/>
  <c r="AL56"/>
  <c r="AL253" s="1"/>
  <c r="AR253" s="1"/>
  <c r="AK56"/>
  <c r="AK253" s="1"/>
  <c r="AQ253" s="1"/>
  <c r="AG56"/>
  <c r="AI56" s="1"/>
  <c r="AF56"/>
  <c r="AH56" s="1"/>
  <c r="Y56"/>
  <c r="X56"/>
  <c r="M56"/>
  <c r="L56"/>
  <c r="AP55"/>
  <c r="AP252" s="1"/>
  <c r="AO55"/>
  <c r="AO252" s="1"/>
  <c r="AN55"/>
  <c r="AN252" s="1"/>
  <c r="AM55"/>
  <c r="AM252" s="1"/>
  <c r="AL55"/>
  <c r="AL252" s="1"/>
  <c r="AR252" s="1"/>
  <c r="AK55"/>
  <c r="AK252" s="1"/>
  <c r="AQ252" s="1"/>
  <c r="AG55"/>
  <c r="AI55" s="1"/>
  <c r="AF55"/>
  <c r="AH55" s="1"/>
  <c r="Y55"/>
  <c r="X55"/>
  <c r="M55"/>
  <c r="L55"/>
  <c r="AP54"/>
  <c r="AP251" s="1"/>
  <c r="AO54"/>
  <c r="AO251" s="1"/>
  <c r="AN54"/>
  <c r="AN251" s="1"/>
  <c r="AM54"/>
  <c r="AM251" s="1"/>
  <c r="AL54"/>
  <c r="AL251" s="1"/>
  <c r="AR251" s="1"/>
  <c r="AK54"/>
  <c r="AK251" s="1"/>
  <c r="AQ251" s="1"/>
  <c r="AG54"/>
  <c r="AI54" s="1"/>
  <c r="AF54"/>
  <c r="AH54" s="1"/>
  <c r="Y54"/>
  <c r="X54"/>
  <c r="M54"/>
  <c r="L54"/>
  <c r="AP53"/>
  <c r="AP250" s="1"/>
  <c r="AO53"/>
  <c r="AO250" s="1"/>
  <c r="AN53"/>
  <c r="AN250" s="1"/>
  <c r="AM53"/>
  <c r="AM250" s="1"/>
  <c r="AL53"/>
  <c r="AL250" s="1"/>
  <c r="AR250" s="1"/>
  <c r="AK53"/>
  <c r="AK250" s="1"/>
  <c r="AQ250" s="1"/>
  <c r="AG53"/>
  <c r="AI53" s="1"/>
  <c r="AF53"/>
  <c r="AH53" s="1"/>
  <c r="Y53"/>
  <c r="X53"/>
  <c r="M53"/>
  <c r="L53"/>
  <c r="AP52"/>
  <c r="AP249" s="1"/>
  <c r="AO52"/>
  <c r="AO249" s="1"/>
  <c r="AN52"/>
  <c r="AN249" s="1"/>
  <c r="AM52"/>
  <c r="AM249" s="1"/>
  <c r="AL52"/>
  <c r="AL249" s="1"/>
  <c r="AR249" s="1"/>
  <c r="AK52"/>
  <c r="AK249" s="1"/>
  <c r="AQ249" s="1"/>
  <c r="AG52"/>
  <c r="AI52" s="1"/>
  <c r="AF52"/>
  <c r="AH52" s="1"/>
  <c r="Y52"/>
  <c r="X52"/>
  <c r="M52"/>
  <c r="L52"/>
  <c r="AP51"/>
  <c r="AP248" s="1"/>
  <c r="AO51"/>
  <c r="AO248" s="1"/>
  <c r="AN51"/>
  <c r="AN248" s="1"/>
  <c r="AM51"/>
  <c r="AM248" s="1"/>
  <c r="AL51"/>
  <c r="AL248" s="1"/>
  <c r="AR248" s="1"/>
  <c r="AK51"/>
  <c r="AK248" s="1"/>
  <c r="AQ248" s="1"/>
  <c r="AG51"/>
  <c r="AI51" s="1"/>
  <c r="AF51"/>
  <c r="AH51" s="1"/>
  <c r="Y51"/>
  <c r="X51"/>
  <c r="M51"/>
  <c r="L51"/>
  <c r="AP50"/>
  <c r="AP247" s="1"/>
  <c r="AO50"/>
  <c r="AO247" s="1"/>
  <c r="AN50"/>
  <c r="AN247" s="1"/>
  <c r="AM50"/>
  <c r="AM247" s="1"/>
  <c r="AL50"/>
  <c r="AL247" s="1"/>
  <c r="AR247" s="1"/>
  <c r="AK50"/>
  <c r="AK247" s="1"/>
  <c r="AQ247" s="1"/>
  <c r="AG50"/>
  <c r="AI50" s="1"/>
  <c r="AF50"/>
  <c r="AH50" s="1"/>
  <c r="Y50"/>
  <c r="X50"/>
  <c r="M50"/>
  <c r="L50"/>
  <c r="AP49"/>
  <c r="AP246" s="1"/>
  <c r="AO49"/>
  <c r="AO246" s="1"/>
  <c r="AN49"/>
  <c r="AN246" s="1"/>
  <c r="AM49"/>
  <c r="AM246" s="1"/>
  <c r="AL49"/>
  <c r="AL246" s="1"/>
  <c r="AR246" s="1"/>
  <c r="AK49"/>
  <c r="AK246" s="1"/>
  <c r="AQ246" s="1"/>
  <c r="AG49"/>
  <c r="AI49" s="1"/>
  <c r="AF49"/>
  <c r="AH49" s="1"/>
  <c r="Y49"/>
  <c r="X49"/>
  <c r="M49"/>
  <c r="L49"/>
  <c r="AP48"/>
  <c r="AP245" s="1"/>
  <c r="AO48"/>
  <c r="AO245" s="1"/>
  <c r="AN48"/>
  <c r="AN245" s="1"/>
  <c r="AM48"/>
  <c r="AM245" s="1"/>
  <c r="AL48"/>
  <c r="AL245" s="1"/>
  <c r="AR245" s="1"/>
  <c r="AK48"/>
  <c r="AK245" s="1"/>
  <c r="AQ245" s="1"/>
  <c r="AG48"/>
  <c r="AI48" s="1"/>
  <c r="AF48"/>
  <c r="AH48" s="1"/>
  <c r="Y48"/>
  <c r="X48"/>
  <c r="M48"/>
  <c r="L48"/>
  <c r="AP47"/>
  <c r="AP244" s="1"/>
  <c r="AO47"/>
  <c r="AO244" s="1"/>
  <c r="AN47"/>
  <c r="AN244" s="1"/>
  <c r="AM47"/>
  <c r="AM244" s="1"/>
  <c r="AL47"/>
  <c r="AL244" s="1"/>
  <c r="AR244" s="1"/>
  <c r="AK47"/>
  <c r="AK244" s="1"/>
  <c r="AQ244" s="1"/>
  <c r="AG47"/>
  <c r="AI47" s="1"/>
  <c r="AF47"/>
  <c r="AH47" s="1"/>
  <c r="Y47"/>
  <c r="X47"/>
  <c r="M47"/>
  <c r="L47"/>
  <c r="AP46"/>
  <c r="AP243" s="1"/>
  <c r="AO46"/>
  <c r="AO243" s="1"/>
  <c r="AN46"/>
  <c r="AN243" s="1"/>
  <c r="AM46"/>
  <c r="AM243" s="1"/>
  <c r="AL46"/>
  <c r="AL243" s="1"/>
  <c r="AR243" s="1"/>
  <c r="AK46"/>
  <c r="AK243" s="1"/>
  <c r="AQ243" s="1"/>
  <c r="AG46"/>
  <c r="AI46" s="1"/>
  <c r="AF46"/>
  <c r="AH46" s="1"/>
  <c r="Y46"/>
  <c r="X46"/>
  <c r="M46"/>
  <c r="L46"/>
  <c r="AP45"/>
  <c r="AP242" s="1"/>
  <c r="AO45"/>
  <c r="AO242" s="1"/>
  <c r="AN45"/>
  <c r="AN242" s="1"/>
  <c r="AM45"/>
  <c r="AM242" s="1"/>
  <c r="AL45"/>
  <c r="AL242" s="1"/>
  <c r="AR242" s="1"/>
  <c r="AK45"/>
  <c r="AK242" s="1"/>
  <c r="AQ242" s="1"/>
  <c r="AG45"/>
  <c r="AI45" s="1"/>
  <c r="AF45"/>
  <c r="AH45" s="1"/>
  <c r="Y45"/>
  <c r="X45"/>
  <c r="M45"/>
  <c r="L45"/>
  <c r="AP44"/>
  <c r="AP241" s="1"/>
  <c r="AO44"/>
  <c r="AO241" s="1"/>
  <c r="AN44"/>
  <c r="AN241" s="1"/>
  <c r="AM44"/>
  <c r="AM241" s="1"/>
  <c r="AL44"/>
  <c r="AL241" s="1"/>
  <c r="AR241" s="1"/>
  <c r="AK44"/>
  <c r="AK241" s="1"/>
  <c r="AQ241" s="1"/>
  <c r="AG44"/>
  <c r="AI44" s="1"/>
  <c r="AF44"/>
  <c r="AH44" s="1"/>
  <c r="Y44"/>
  <c r="X44"/>
  <c r="M44"/>
  <c r="L44"/>
  <c r="AP43"/>
  <c r="AP240" s="1"/>
  <c r="AO43"/>
  <c r="AO240" s="1"/>
  <c r="AN43"/>
  <c r="AN240" s="1"/>
  <c r="AM43"/>
  <c r="AM240" s="1"/>
  <c r="AL43"/>
  <c r="AL240" s="1"/>
  <c r="AR240" s="1"/>
  <c r="AK43"/>
  <c r="AK240" s="1"/>
  <c r="AQ240" s="1"/>
  <c r="AG43"/>
  <c r="AI43" s="1"/>
  <c r="AF43"/>
  <c r="AH43" s="1"/>
  <c r="Y43"/>
  <c r="X43"/>
  <c r="M43"/>
  <c r="L43"/>
  <c r="AP42"/>
  <c r="AP239" s="1"/>
  <c r="AO42"/>
  <c r="AO239" s="1"/>
  <c r="AN42"/>
  <c r="AN239" s="1"/>
  <c r="AM42"/>
  <c r="AM239" s="1"/>
  <c r="AL42"/>
  <c r="AL239" s="1"/>
  <c r="AR239" s="1"/>
  <c r="AK42"/>
  <c r="AK239" s="1"/>
  <c r="AQ239" s="1"/>
  <c r="AG42"/>
  <c r="AI42" s="1"/>
  <c r="AF42"/>
  <c r="AH42" s="1"/>
  <c r="Y42"/>
  <c r="X42"/>
  <c r="M42"/>
  <c r="L42"/>
  <c r="AP41"/>
  <c r="AP238" s="1"/>
  <c r="AO41"/>
  <c r="AO238" s="1"/>
  <c r="AN41"/>
  <c r="AN238" s="1"/>
  <c r="AM41"/>
  <c r="AM238" s="1"/>
  <c r="AL41"/>
  <c r="AL238" s="1"/>
  <c r="AR238" s="1"/>
  <c r="AK41"/>
  <c r="AK238" s="1"/>
  <c r="AQ238" s="1"/>
  <c r="AG41"/>
  <c r="AI41" s="1"/>
  <c r="AF41"/>
  <c r="AH41" s="1"/>
  <c r="Y41"/>
  <c r="X41"/>
  <c r="M41"/>
  <c r="L41"/>
  <c r="AP40"/>
  <c r="AP237" s="1"/>
  <c r="AO40"/>
  <c r="AO237" s="1"/>
  <c r="AN40"/>
  <c r="AN237" s="1"/>
  <c r="AM40"/>
  <c r="AM237" s="1"/>
  <c r="AL40"/>
  <c r="AL237" s="1"/>
  <c r="AR237" s="1"/>
  <c r="AK40"/>
  <c r="AK237" s="1"/>
  <c r="AQ237" s="1"/>
  <c r="AG40"/>
  <c r="AI40" s="1"/>
  <c r="AF40"/>
  <c r="AH40" s="1"/>
  <c r="Y40"/>
  <c r="X40"/>
  <c r="M40"/>
  <c r="L40"/>
  <c r="AP39"/>
  <c r="AP236" s="1"/>
  <c r="AO39"/>
  <c r="AO236" s="1"/>
  <c r="AN39"/>
  <c r="AN236" s="1"/>
  <c r="AM39"/>
  <c r="AM236" s="1"/>
  <c r="AL39"/>
  <c r="AL236" s="1"/>
  <c r="AR236" s="1"/>
  <c r="AK39"/>
  <c r="AK236" s="1"/>
  <c r="AQ236" s="1"/>
  <c r="AG39"/>
  <c r="AI39" s="1"/>
  <c r="AF39"/>
  <c r="AH39" s="1"/>
  <c r="Y39"/>
  <c r="X39"/>
  <c r="M39"/>
  <c r="L39"/>
  <c r="AP38"/>
  <c r="AP235" s="1"/>
  <c r="AO38"/>
  <c r="AO235" s="1"/>
  <c r="AN38"/>
  <c r="AN235" s="1"/>
  <c r="AM38"/>
  <c r="AM235" s="1"/>
  <c r="AL38"/>
  <c r="AL235" s="1"/>
  <c r="AR235" s="1"/>
  <c r="AK38"/>
  <c r="AK235" s="1"/>
  <c r="AQ235" s="1"/>
  <c r="AG38"/>
  <c r="AI38" s="1"/>
  <c r="AF38"/>
  <c r="AH38" s="1"/>
  <c r="Y38"/>
  <c r="X38"/>
  <c r="M38"/>
  <c r="L38"/>
  <c r="AP37"/>
  <c r="AP234" s="1"/>
  <c r="AO37"/>
  <c r="AO234" s="1"/>
  <c r="AN37"/>
  <c r="AN234" s="1"/>
  <c r="AM37"/>
  <c r="AM234" s="1"/>
  <c r="AL37"/>
  <c r="AL234" s="1"/>
  <c r="AR234" s="1"/>
  <c r="AK37"/>
  <c r="AK234" s="1"/>
  <c r="AQ234" s="1"/>
  <c r="AG37"/>
  <c r="AI37" s="1"/>
  <c r="AF37"/>
  <c r="AH37" s="1"/>
  <c r="Y37"/>
  <c r="X37"/>
  <c r="M37"/>
  <c r="L37"/>
  <c r="AP36"/>
  <c r="AP233" s="1"/>
  <c r="AO36"/>
  <c r="AO233" s="1"/>
  <c r="AN36"/>
  <c r="AN233" s="1"/>
  <c r="AM36"/>
  <c r="AM233" s="1"/>
  <c r="AL36"/>
  <c r="AL233" s="1"/>
  <c r="AR233" s="1"/>
  <c r="AK36"/>
  <c r="AK233" s="1"/>
  <c r="AQ233" s="1"/>
  <c r="AG36"/>
  <c r="AI36" s="1"/>
  <c r="AF36"/>
  <c r="AH36" s="1"/>
  <c r="Y36"/>
  <c r="X36"/>
  <c r="M36"/>
  <c r="L36"/>
  <c r="AP35"/>
  <c r="AP232" s="1"/>
  <c r="AO35"/>
  <c r="AO232" s="1"/>
  <c r="AN35"/>
  <c r="AN232" s="1"/>
  <c r="AM35"/>
  <c r="AM232" s="1"/>
  <c r="AL35"/>
  <c r="AL232" s="1"/>
  <c r="AR232" s="1"/>
  <c r="AK35"/>
  <c r="AK232" s="1"/>
  <c r="AQ232" s="1"/>
  <c r="AG35"/>
  <c r="AI35" s="1"/>
  <c r="AF35"/>
  <c r="AH35" s="1"/>
  <c r="Y35"/>
  <c r="X35"/>
  <c r="M35"/>
  <c r="L35"/>
  <c r="AP34"/>
  <c r="AP231" s="1"/>
  <c r="AO34"/>
  <c r="AO231" s="1"/>
  <c r="AN34"/>
  <c r="AN231" s="1"/>
  <c r="AM34"/>
  <c r="AM231" s="1"/>
  <c r="AL34"/>
  <c r="AL231" s="1"/>
  <c r="AR231" s="1"/>
  <c r="AK34"/>
  <c r="AK231" s="1"/>
  <c r="AQ231" s="1"/>
  <c r="AG34"/>
  <c r="AI34" s="1"/>
  <c r="AF34"/>
  <c r="AH34" s="1"/>
  <c r="Y34"/>
  <c r="X34"/>
  <c r="M34"/>
  <c r="L34"/>
  <c r="AP33"/>
  <c r="AP230" s="1"/>
  <c r="AO33"/>
  <c r="AO230" s="1"/>
  <c r="AN33"/>
  <c r="AN230" s="1"/>
  <c r="AM33"/>
  <c r="AM230" s="1"/>
  <c r="AL33"/>
  <c r="AL230" s="1"/>
  <c r="AR230" s="1"/>
  <c r="AK33"/>
  <c r="AK230" s="1"/>
  <c r="AQ230" s="1"/>
  <c r="AG33"/>
  <c r="AI33" s="1"/>
  <c r="AF33"/>
  <c r="AH33" s="1"/>
  <c r="Y33"/>
  <c r="X33"/>
  <c r="M33"/>
  <c r="L33"/>
  <c r="AP32"/>
  <c r="AP229" s="1"/>
  <c r="AO32"/>
  <c r="AO229" s="1"/>
  <c r="AN32"/>
  <c r="AN229" s="1"/>
  <c r="AM32"/>
  <c r="AM229" s="1"/>
  <c r="AL32"/>
  <c r="AL229" s="1"/>
  <c r="AR229" s="1"/>
  <c r="AK32"/>
  <c r="AK229" s="1"/>
  <c r="AQ229" s="1"/>
  <c r="AG32"/>
  <c r="AI32" s="1"/>
  <c r="AF32"/>
  <c r="AH32" s="1"/>
  <c r="Y32"/>
  <c r="X32"/>
  <c r="M32"/>
  <c r="L32"/>
  <c r="AP31"/>
  <c r="AP228" s="1"/>
  <c r="AO31"/>
  <c r="AO228" s="1"/>
  <c r="AN31"/>
  <c r="AN228" s="1"/>
  <c r="AM31"/>
  <c r="AM228" s="1"/>
  <c r="AL31"/>
  <c r="AL228" s="1"/>
  <c r="AR228" s="1"/>
  <c r="AK31"/>
  <c r="AK228" s="1"/>
  <c r="AQ228" s="1"/>
  <c r="AG31"/>
  <c r="AI31" s="1"/>
  <c r="AF31"/>
  <c r="AH31" s="1"/>
  <c r="Y31"/>
  <c r="X31"/>
  <c r="M31"/>
  <c r="L31"/>
  <c r="AP30"/>
  <c r="AP227" s="1"/>
  <c r="AO30"/>
  <c r="AO227" s="1"/>
  <c r="AN30"/>
  <c r="AN227" s="1"/>
  <c r="AM30"/>
  <c r="AM227" s="1"/>
  <c r="AL30"/>
  <c r="AL227" s="1"/>
  <c r="AR227" s="1"/>
  <c r="AK30"/>
  <c r="AK227" s="1"/>
  <c r="AQ227" s="1"/>
  <c r="AG30"/>
  <c r="AI30" s="1"/>
  <c r="AF30"/>
  <c r="AH30" s="1"/>
  <c r="Y30"/>
  <c r="X30"/>
  <c r="M30"/>
  <c r="L30"/>
  <c r="AP29"/>
  <c r="AP226" s="1"/>
  <c r="AO29"/>
  <c r="AO226" s="1"/>
  <c r="AN29"/>
  <c r="AN226" s="1"/>
  <c r="AM29"/>
  <c r="AM226" s="1"/>
  <c r="AL29"/>
  <c r="AL226" s="1"/>
  <c r="AR226" s="1"/>
  <c r="AK29"/>
  <c r="AK226" s="1"/>
  <c r="AQ226" s="1"/>
  <c r="AG29"/>
  <c r="AI29" s="1"/>
  <c r="AF29"/>
  <c r="AH29" s="1"/>
  <c r="Y29"/>
  <c r="X29"/>
  <c r="M29"/>
  <c r="L29"/>
  <c r="AP28"/>
  <c r="AP225" s="1"/>
  <c r="AO28"/>
  <c r="AO225" s="1"/>
  <c r="AN28"/>
  <c r="AN225" s="1"/>
  <c r="AM28"/>
  <c r="AM225" s="1"/>
  <c r="AL28"/>
  <c r="AL225" s="1"/>
  <c r="AR225" s="1"/>
  <c r="AK28"/>
  <c r="AK225" s="1"/>
  <c r="AQ225" s="1"/>
  <c r="AG28"/>
  <c r="AI28" s="1"/>
  <c r="AF28"/>
  <c r="AH28" s="1"/>
  <c r="Y28"/>
  <c r="X28"/>
  <c r="M28"/>
  <c r="L28"/>
  <c r="AP27"/>
  <c r="AP224" s="1"/>
  <c r="AO27"/>
  <c r="AO224" s="1"/>
  <c r="AN27"/>
  <c r="AN224" s="1"/>
  <c r="AM27"/>
  <c r="AM224" s="1"/>
  <c r="AL27"/>
  <c r="AL224" s="1"/>
  <c r="AR224" s="1"/>
  <c r="AK27"/>
  <c r="AK224" s="1"/>
  <c r="AQ224" s="1"/>
  <c r="AG27"/>
  <c r="AI27" s="1"/>
  <c r="AF27"/>
  <c r="AH27" s="1"/>
  <c r="Y27"/>
  <c r="X27"/>
  <c r="M27"/>
  <c r="L27"/>
  <c r="AP26"/>
  <c r="AP223" s="1"/>
  <c r="AO26"/>
  <c r="AO223" s="1"/>
  <c r="AN26"/>
  <c r="AN223" s="1"/>
  <c r="AM26"/>
  <c r="AM223" s="1"/>
  <c r="AL26"/>
  <c r="AL223" s="1"/>
  <c r="AR223" s="1"/>
  <c r="AK26"/>
  <c r="AK223" s="1"/>
  <c r="AQ223" s="1"/>
  <c r="AG26"/>
  <c r="AI26" s="1"/>
  <c r="AF26"/>
  <c r="AH26" s="1"/>
  <c r="Y26"/>
  <c r="X26"/>
  <c r="M26"/>
  <c r="L26"/>
  <c r="AP25"/>
  <c r="AP222" s="1"/>
  <c r="AO25"/>
  <c r="AO222" s="1"/>
  <c r="AN25"/>
  <c r="AN222" s="1"/>
  <c r="AM25"/>
  <c r="AM222" s="1"/>
  <c r="AL25"/>
  <c r="AL222" s="1"/>
  <c r="AR222" s="1"/>
  <c r="AK25"/>
  <c r="AK222" s="1"/>
  <c r="AQ222" s="1"/>
  <c r="AG25"/>
  <c r="AI25" s="1"/>
  <c r="AF25"/>
  <c r="AH25" s="1"/>
  <c r="Y25"/>
  <c r="X25"/>
  <c r="M25"/>
  <c r="L25"/>
  <c r="AP24"/>
  <c r="AP221" s="1"/>
  <c r="AO24"/>
  <c r="AO221" s="1"/>
  <c r="AN24"/>
  <c r="AN221" s="1"/>
  <c r="AM24"/>
  <c r="AM221" s="1"/>
  <c r="AL24"/>
  <c r="AL221" s="1"/>
  <c r="AR221" s="1"/>
  <c r="AK24"/>
  <c r="AK221" s="1"/>
  <c r="AQ221" s="1"/>
  <c r="AG24"/>
  <c r="AI24" s="1"/>
  <c r="AF24"/>
  <c r="AH24" s="1"/>
  <c r="Y24"/>
  <c r="X24"/>
  <c r="M24"/>
  <c r="L24"/>
  <c r="AP23"/>
  <c r="AP220" s="1"/>
  <c r="AO23"/>
  <c r="AO220" s="1"/>
  <c r="AN23"/>
  <c r="AN220" s="1"/>
  <c r="AM23"/>
  <c r="AM220" s="1"/>
  <c r="AL23"/>
  <c r="AL220" s="1"/>
  <c r="AR220" s="1"/>
  <c r="AK23"/>
  <c r="AK220" s="1"/>
  <c r="AQ220" s="1"/>
  <c r="AG23"/>
  <c r="AI23" s="1"/>
  <c r="AF23"/>
  <c r="AH23" s="1"/>
  <c r="Y23"/>
  <c r="X23"/>
  <c r="M23"/>
  <c r="L23"/>
  <c r="AP22"/>
  <c r="AP219" s="1"/>
  <c r="AO22"/>
  <c r="AO219" s="1"/>
  <c r="AN22"/>
  <c r="AN219" s="1"/>
  <c r="AM22"/>
  <c r="AM219" s="1"/>
  <c r="AL22"/>
  <c r="AL219" s="1"/>
  <c r="AR219" s="1"/>
  <c r="AK22"/>
  <c r="AK219" s="1"/>
  <c r="AQ219" s="1"/>
  <c r="AG22"/>
  <c r="AI22" s="1"/>
  <c r="AF22"/>
  <c r="AH22" s="1"/>
  <c r="Y22"/>
  <c r="X22"/>
  <c r="M22"/>
  <c r="L22"/>
  <c r="AP21"/>
  <c r="AP218" s="1"/>
  <c r="AO21"/>
  <c r="AO218" s="1"/>
  <c r="AN21"/>
  <c r="AN218" s="1"/>
  <c r="AM21"/>
  <c r="AM218" s="1"/>
  <c r="AL21"/>
  <c r="AL218" s="1"/>
  <c r="AR218" s="1"/>
  <c r="AK21"/>
  <c r="AK218" s="1"/>
  <c r="AQ218" s="1"/>
  <c r="AG21"/>
  <c r="AI21" s="1"/>
  <c r="AF21"/>
  <c r="AH21" s="1"/>
  <c r="Y21"/>
  <c r="X21"/>
  <c r="M21"/>
  <c r="L21"/>
  <c r="AP20"/>
  <c r="AP217" s="1"/>
  <c r="AO20"/>
  <c r="AO217" s="1"/>
  <c r="AN20"/>
  <c r="AN217" s="1"/>
  <c r="AM20"/>
  <c r="AM217" s="1"/>
  <c r="AL20"/>
  <c r="AL217" s="1"/>
  <c r="AR217" s="1"/>
  <c r="AK20"/>
  <c r="AK217" s="1"/>
  <c r="AQ217" s="1"/>
  <c r="AG20"/>
  <c r="AI20" s="1"/>
  <c r="AF20"/>
  <c r="AH20" s="1"/>
  <c r="Y20"/>
  <c r="X20"/>
  <c r="M20"/>
  <c r="L20"/>
  <c r="AP19"/>
  <c r="AP216" s="1"/>
  <c r="AO19"/>
  <c r="AO216" s="1"/>
  <c r="AN19"/>
  <c r="AN216" s="1"/>
  <c r="AM19"/>
  <c r="AM216" s="1"/>
  <c r="AL19"/>
  <c r="AL216" s="1"/>
  <c r="AR216" s="1"/>
  <c r="AK19"/>
  <c r="AK216" s="1"/>
  <c r="AQ216" s="1"/>
  <c r="AG19"/>
  <c r="AI19" s="1"/>
  <c r="AF19"/>
  <c r="AH19" s="1"/>
  <c r="Y19"/>
  <c r="X19"/>
  <c r="M19"/>
  <c r="L19"/>
  <c r="AP18"/>
  <c r="AP215" s="1"/>
  <c r="AO18"/>
  <c r="AO215" s="1"/>
  <c r="AN18"/>
  <c r="AN215" s="1"/>
  <c r="AM18"/>
  <c r="AM215" s="1"/>
  <c r="AL18"/>
  <c r="AL215" s="1"/>
  <c r="AR215" s="1"/>
  <c r="AK18"/>
  <c r="AK215" s="1"/>
  <c r="AQ215" s="1"/>
  <c r="AG18"/>
  <c r="AI18" s="1"/>
  <c r="AF18"/>
  <c r="AH18" s="1"/>
  <c r="Y18"/>
  <c r="X18"/>
  <c r="M18"/>
  <c r="L18"/>
  <c r="AP17"/>
  <c r="AP214" s="1"/>
  <c r="AO17"/>
  <c r="AO214" s="1"/>
  <c r="AN17"/>
  <c r="AN214" s="1"/>
  <c r="AM17"/>
  <c r="AM214" s="1"/>
  <c r="AL17"/>
  <c r="AL214" s="1"/>
  <c r="AR214" s="1"/>
  <c r="AK17"/>
  <c r="AK214" s="1"/>
  <c r="AQ214" s="1"/>
  <c r="AG17"/>
  <c r="AI17" s="1"/>
  <c r="AF17"/>
  <c r="AH17" s="1"/>
  <c r="Y17"/>
  <c r="X17"/>
  <c r="M17"/>
  <c r="L17"/>
  <c r="AP16"/>
  <c r="AP213" s="1"/>
  <c r="AO16"/>
  <c r="AO213" s="1"/>
  <c r="AN16"/>
  <c r="AN213" s="1"/>
  <c r="AM16"/>
  <c r="AM213" s="1"/>
  <c r="AL16"/>
  <c r="AL213" s="1"/>
  <c r="AR213" s="1"/>
  <c r="AK16"/>
  <c r="AK213" s="1"/>
  <c r="AQ213" s="1"/>
  <c r="AG16"/>
  <c r="AI16" s="1"/>
  <c r="AF16"/>
  <c r="AH16" s="1"/>
  <c r="Y16"/>
  <c r="X16"/>
  <c r="M16"/>
  <c r="L16"/>
  <c r="AP15"/>
  <c r="AP212" s="1"/>
  <c r="AO15"/>
  <c r="AO212" s="1"/>
  <c r="AN15"/>
  <c r="AN212" s="1"/>
  <c r="AM15"/>
  <c r="AM212" s="1"/>
  <c r="AL15"/>
  <c r="AL212" s="1"/>
  <c r="AR212" s="1"/>
  <c r="AK15"/>
  <c r="AK212" s="1"/>
  <c r="AQ212" s="1"/>
  <c r="AG15"/>
  <c r="AI15" s="1"/>
  <c r="AF15"/>
  <c r="AH15" s="1"/>
  <c r="Y15"/>
  <c r="X15"/>
  <c r="M15"/>
  <c r="L15"/>
  <c r="AP14"/>
  <c r="AP211" s="1"/>
  <c r="AO14"/>
  <c r="AO211" s="1"/>
  <c r="AN14"/>
  <c r="AN211" s="1"/>
  <c r="AM14"/>
  <c r="AM211" s="1"/>
  <c r="AL14"/>
  <c r="AL211" s="1"/>
  <c r="AR211" s="1"/>
  <c r="AK14"/>
  <c r="AK211" s="1"/>
  <c r="AQ211" s="1"/>
  <c r="AG14"/>
  <c r="AI14" s="1"/>
  <c r="AF14"/>
  <c r="AH14" s="1"/>
  <c r="Y14"/>
  <c r="X14"/>
  <c r="M14"/>
  <c r="L14"/>
  <c r="AP13"/>
  <c r="AP210" s="1"/>
  <c r="AO13"/>
  <c r="AO210" s="1"/>
  <c r="AN13"/>
  <c r="AN210" s="1"/>
  <c r="AM13"/>
  <c r="AM210" s="1"/>
  <c r="AL13"/>
  <c r="AL210" s="1"/>
  <c r="AR210" s="1"/>
  <c r="AK13"/>
  <c r="AK210" s="1"/>
  <c r="AQ210" s="1"/>
  <c r="AG13"/>
  <c r="AI13" s="1"/>
  <c r="AF13"/>
  <c r="AH13" s="1"/>
  <c r="Y13"/>
  <c r="X13"/>
  <c r="M13"/>
  <c r="L13"/>
  <c r="AP12"/>
  <c r="AP209" s="1"/>
  <c r="AO12"/>
  <c r="AO209" s="1"/>
  <c r="AN12"/>
  <c r="AN209" s="1"/>
  <c r="AM12"/>
  <c r="AM209" s="1"/>
  <c r="AL12"/>
  <c r="AL209" s="1"/>
  <c r="AR209" s="1"/>
  <c r="AK12"/>
  <c r="AK209" s="1"/>
  <c r="AQ209" s="1"/>
  <c r="AG12"/>
  <c r="AI12" s="1"/>
  <c r="AF12"/>
  <c r="AH12" s="1"/>
  <c r="Y12"/>
  <c r="X12"/>
  <c r="M12"/>
  <c r="L12"/>
  <c r="AP11"/>
  <c r="AP208" s="1"/>
  <c r="AO11"/>
  <c r="AO208" s="1"/>
  <c r="AN11"/>
  <c r="AN208" s="1"/>
  <c r="AM11"/>
  <c r="AM208" s="1"/>
  <c r="AL11"/>
  <c r="AL208" s="1"/>
  <c r="AR208" s="1"/>
  <c r="AK11"/>
  <c r="AK208" s="1"/>
  <c r="AQ208" s="1"/>
  <c r="AG11"/>
  <c r="AI11" s="1"/>
  <c r="AF11"/>
  <c r="AH11" s="1"/>
  <c r="Y11"/>
  <c r="X11"/>
  <c r="M11"/>
  <c r="L11"/>
  <c r="AP10"/>
  <c r="AP207" s="1"/>
  <c r="AO10"/>
  <c r="AO207" s="1"/>
  <c r="AN10"/>
  <c r="AN207" s="1"/>
  <c r="AM10"/>
  <c r="AM207" s="1"/>
  <c r="AL10"/>
  <c r="AL207" s="1"/>
  <c r="AR207" s="1"/>
  <c r="AK10"/>
  <c r="AK207" s="1"/>
  <c r="AQ207" s="1"/>
  <c r="AG10"/>
  <c r="AI10" s="1"/>
  <c r="AF10"/>
  <c r="AH10" s="1"/>
  <c r="Y10"/>
  <c r="X10"/>
  <c r="M10"/>
  <c r="L10"/>
  <c r="AP9"/>
  <c r="AP206" s="1"/>
  <c r="AP278" s="1"/>
  <c r="AO9"/>
  <c r="AO206" s="1"/>
  <c r="AO278" s="1"/>
  <c r="AN9"/>
  <c r="AN206" s="1"/>
  <c r="AN278" s="1"/>
  <c r="AM9"/>
  <c r="AM206" s="1"/>
  <c r="AM278" s="1"/>
  <c r="AL9"/>
  <c r="AL206" s="1"/>
  <c r="AK9"/>
  <c r="AK206" s="1"/>
  <c r="AG9"/>
  <c r="AI9" s="1"/>
  <c r="AI80" s="1"/>
  <c r="AF9"/>
  <c r="AF80" s="1"/>
  <c r="Y9"/>
  <c r="Y80" s="1"/>
  <c r="X9"/>
  <c r="X80" s="1"/>
  <c r="M9"/>
  <c r="M80" s="1"/>
  <c r="L9"/>
  <c r="L80" s="1"/>
  <c r="AF250" i="10"/>
  <c r="AD250"/>
  <c r="AB250"/>
  <c r="Z250"/>
  <c r="X250"/>
  <c r="V250"/>
  <c r="T250"/>
  <c r="R250"/>
  <c r="P250"/>
  <c r="N250"/>
  <c r="L250"/>
  <c r="J250"/>
  <c r="H250"/>
  <c r="F250"/>
  <c r="D250"/>
  <c r="AH249"/>
  <c r="AG249"/>
  <c r="AI249" s="1"/>
  <c r="AF249"/>
  <c r="AE249"/>
  <c r="AC249"/>
  <c r="AA249"/>
  <c r="Y249"/>
  <c r="X249"/>
  <c r="M249"/>
  <c r="L249"/>
  <c r="AH248"/>
  <c r="AG248"/>
  <c r="AI248" s="1"/>
  <c r="AF248"/>
  <c r="AE248"/>
  <c r="AC248"/>
  <c r="AA248"/>
  <c r="Y248"/>
  <c r="X248"/>
  <c r="M248"/>
  <c r="L248"/>
  <c r="AH247"/>
  <c r="AG247"/>
  <c r="AI247" s="1"/>
  <c r="AF247"/>
  <c r="AE247"/>
  <c r="AC247"/>
  <c r="AA247"/>
  <c r="Y247"/>
  <c r="X247"/>
  <c r="M247"/>
  <c r="L247"/>
  <c r="AH246"/>
  <c r="AG246"/>
  <c r="AI246" s="1"/>
  <c r="AF246"/>
  <c r="AE246"/>
  <c r="AC246"/>
  <c r="AA246"/>
  <c r="Y246"/>
  <c r="X246"/>
  <c r="W246"/>
  <c r="U246"/>
  <c r="M246"/>
  <c r="L246"/>
  <c r="AH245"/>
  <c r="AG245"/>
  <c r="AI245" s="1"/>
  <c r="AF245"/>
  <c r="AE245"/>
  <c r="AC245"/>
  <c r="AA245"/>
  <c r="Y245"/>
  <c r="X245"/>
  <c r="M245"/>
  <c r="L245"/>
  <c r="AH244"/>
  <c r="AG244"/>
  <c r="AI244" s="1"/>
  <c r="AF244"/>
  <c r="AE244"/>
  <c r="AC244"/>
  <c r="AA244"/>
  <c r="Y244"/>
  <c r="X244"/>
  <c r="M244"/>
  <c r="L244"/>
  <c r="AH243"/>
  <c r="AG243"/>
  <c r="AF243"/>
  <c r="AE243"/>
  <c r="AC243"/>
  <c r="AA243"/>
  <c r="Y243"/>
  <c r="X243"/>
  <c r="W243"/>
  <c r="U243"/>
  <c r="S243"/>
  <c r="Q243"/>
  <c r="O243"/>
  <c r="M243"/>
  <c r="AI243" s="1"/>
  <c r="L243"/>
  <c r="K243"/>
  <c r="I243"/>
  <c r="G243"/>
  <c r="E243"/>
  <c r="AH242"/>
  <c r="AG242"/>
  <c r="AI242" s="1"/>
  <c r="AF242"/>
  <c r="AE242"/>
  <c r="AC242"/>
  <c r="AA242"/>
  <c r="Y242"/>
  <c r="X242"/>
  <c r="M242"/>
  <c r="L242"/>
  <c r="AH241"/>
  <c r="AG241"/>
  <c r="AI241" s="1"/>
  <c r="AF241"/>
  <c r="AE241"/>
  <c r="AC241"/>
  <c r="AA241"/>
  <c r="Y241"/>
  <c r="X241"/>
  <c r="M241"/>
  <c r="L241"/>
  <c r="AH240"/>
  <c r="AG240"/>
  <c r="AI240" s="1"/>
  <c r="AF240"/>
  <c r="AE240"/>
  <c r="AC240"/>
  <c r="AA240"/>
  <c r="Y240"/>
  <c r="X240"/>
  <c r="M240"/>
  <c r="L240"/>
  <c r="AH239"/>
  <c r="AG239"/>
  <c r="AI239" s="1"/>
  <c r="AF239"/>
  <c r="AE239"/>
  <c r="AC239"/>
  <c r="AA239"/>
  <c r="Y239"/>
  <c r="X239"/>
  <c r="M239"/>
  <c r="L239"/>
  <c r="AH238"/>
  <c r="AG238"/>
  <c r="AF238"/>
  <c r="AE238"/>
  <c r="AC238"/>
  <c r="AA238"/>
  <c r="Y238"/>
  <c r="X238"/>
  <c r="W238"/>
  <c r="U238"/>
  <c r="S238"/>
  <c r="Q238"/>
  <c r="O238"/>
  <c r="M238"/>
  <c r="AI238" s="1"/>
  <c r="L238"/>
  <c r="K238"/>
  <c r="I238"/>
  <c r="G238"/>
  <c r="E238"/>
  <c r="AR237"/>
  <c r="AQ237"/>
  <c r="AP237"/>
  <c r="AO237"/>
  <c r="AN237"/>
  <c r="AM237"/>
  <c r="AL237"/>
  <c r="AK237"/>
  <c r="AH237"/>
  <c r="AG237"/>
  <c r="AF237"/>
  <c r="Y237"/>
  <c r="AI237" s="1"/>
  <c r="X237"/>
  <c r="W237"/>
  <c r="U237"/>
  <c r="S237"/>
  <c r="Q237"/>
  <c r="M237"/>
  <c r="L237"/>
  <c r="AR236"/>
  <c r="AQ236"/>
  <c r="AP236"/>
  <c r="AO236"/>
  <c r="AN236"/>
  <c r="AM236"/>
  <c r="AL236"/>
  <c r="AK236"/>
  <c r="AH236"/>
  <c r="AG236"/>
  <c r="AF236"/>
  <c r="Y236"/>
  <c r="X236"/>
  <c r="U236"/>
  <c r="S236"/>
  <c r="Q236"/>
  <c r="O236"/>
  <c r="M236"/>
  <c r="AI236" s="1"/>
  <c r="L236"/>
  <c r="K236"/>
  <c r="I236"/>
  <c r="G236"/>
  <c r="E236"/>
  <c r="AR235"/>
  <c r="AQ235"/>
  <c r="AP235"/>
  <c r="AO235"/>
  <c r="AN235"/>
  <c r="AM235"/>
  <c r="AL235"/>
  <c r="AK235"/>
  <c r="AH235"/>
  <c r="AG235"/>
  <c r="AF235"/>
  <c r="Y235"/>
  <c r="X235"/>
  <c r="U235"/>
  <c r="S235"/>
  <c r="Q235"/>
  <c r="O235"/>
  <c r="M235"/>
  <c r="AI235" s="1"/>
  <c r="L235"/>
  <c r="K235"/>
  <c r="I235"/>
  <c r="G235"/>
  <c r="E235"/>
  <c r="AR234"/>
  <c r="AQ234"/>
  <c r="AP234"/>
  <c r="AO234"/>
  <c r="AN234"/>
  <c r="AM234"/>
  <c r="AL234"/>
  <c r="AK234"/>
  <c r="AH234"/>
  <c r="AG234"/>
  <c r="AF234"/>
  <c r="Y234"/>
  <c r="X234"/>
  <c r="U234"/>
  <c r="S234"/>
  <c r="Q234"/>
  <c r="O234"/>
  <c r="M234"/>
  <c r="AI234" s="1"/>
  <c r="L234"/>
  <c r="K234"/>
  <c r="I234"/>
  <c r="G234"/>
  <c r="E234"/>
  <c r="AH233"/>
  <c r="AG233"/>
  <c r="AF233"/>
  <c r="Y233"/>
  <c r="X233"/>
  <c r="U233"/>
  <c r="S233"/>
  <c r="Q233"/>
  <c r="O233"/>
  <c r="M233"/>
  <c r="AI233" s="1"/>
  <c r="L233"/>
  <c r="K233"/>
  <c r="I233"/>
  <c r="G233"/>
  <c r="E233"/>
  <c r="AH232"/>
  <c r="AG232"/>
  <c r="AF232"/>
  <c r="AE232"/>
  <c r="AC232"/>
  <c r="AA232"/>
  <c r="Y232"/>
  <c r="X232"/>
  <c r="M232"/>
  <c r="AI232" s="1"/>
  <c r="L232"/>
  <c r="E232"/>
  <c r="AH231"/>
  <c r="AH250" s="1"/>
  <c r="AF231"/>
  <c r="X231"/>
  <c r="L231"/>
  <c r="C223"/>
  <c r="AG222"/>
  <c r="AI222" s="1"/>
  <c r="AF222"/>
  <c r="AH222" s="1"/>
  <c r="AE222"/>
  <c r="AD222"/>
  <c r="AC222"/>
  <c r="AB222"/>
  <c r="AA222"/>
  <c r="Z222"/>
  <c r="Y222"/>
  <c r="X222"/>
  <c r="M222"/>
  <c r="L222"/>
  <c r="AG221"/>
  <c r="AI221" s="1"/>
  <c r="AF221"/>
  <c r="AH221" s="1"/>
  <c r="AE221"/>
  <c r="AD221"/>
  <c r="AC221"/>
  <c r="AB221"/>
  <c r="AA221"/>
  <c r="Z221"/>
  <c r="Y221"/>
  <c r="X221"/>
  <c r="M221"/>
  <c r="L221"/>
  <c r="AG220"/>
  <c r="AI220" s="1"/>
  <c r="AF220"/>
  <c r="AH220" s="1"/>
  <c r="AE220"/>
  <c r="AD220"/>
  <c r="AC220"/>
  <c r="AB220"/>
  <c r="AA220"/>
  <c r="Z220"/>
  <c r="Y220"/>
  <c r="X220"/>
  <c r="M220"/>
  <c r="L220"/>
  <c r="AG219"/>
  <c r="AI219" s="1"/>
  <c r="AF219"/>
  <c r="AH219" s="1"/>
  <c r="AE219"/>
  <c r="AD219"/>
  <c r="AC219"/>
  <c r="AB219"/>
  <c r="AA219"/>
  <c r="Z219"/>
  <c r="Y219"/>
  <c r="X219"/>
  <c r="M219"/>
  <c r="L219"/>
  <c r="AG218"/>
  <c r="AI218" s="1"/>
  <c r="AF218"/>
  <c r="AH218" s="1"/>
  <c r="AE218"/>
  <c r="AD218"/>
  <c r="AC218"/>
  <c r="AB218"/>
  <c r="AA218"/>
  <c r="Z218"/>
  <c r="Y218"/>
  <c r="X218"/>
  <c r="M218"/>
  <c r="L218"/>
  <c r="AR217"/>
  <c r="AQ217"/>
  <c r="AG217"/>
  <c r="AF217"/>
  <c r="Y217"/>
  <c r="X217"/>
  <c r="W217"/>
  <c r="V217"/>
  <c r="U217"/>
  <c r="T217"/>
  <c r="S217"/>
  <c r="R217"/>
  <c r="Q217"/>
  <c r="P217"/>
  <c r="O217"/>
  <c r="N217"/>
  <c r="M217"/>
  <c r="AI217" s="1"/>
  <c r="L217"/>
  <c r="AH217" s="1"/>
  <c r="K217"/>
  <c r="J217"/>
  <c r="I217"/>
  <c r="H217"/>
  <c r="G217"/>
  <c r="F217"/>
  <c r="E217"/>
  <c r="D217"/>
  <c r="C217"/>
  <c r="AR216"/>
  <c r="AQ216"/>
  <c r="AG216"/>
  <c r="AF216"/>
  <c r="Y216"/>
  <c r="X216"/>
  <c r="W216"/>
  <c r="V216"/>
  <c r="U216"/>
  <c r="T216"/>
  <c r="S216"/>
  <c r="R216"/>
  <c r="Q216"/>
  <c r="P216"/>
  <c r="O216"/>
  <c r="N216"/>
  <c r="M216"/>
  <c r="AI216" s="1"/>
  <c r="L216"/>
  <c r="AH216" s="1"/>
  <c r="K216"/>
  <c r="J216"/>
  <c r="I216"/>
  <c r="H216"/>
  <c r="G216"/>
  <c r="F216"/>
  <c r="E216"/>
  <c r="D216"/>
  <c r="AG215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AI215" s="1"/>
  <c r="L215"/>
  <c r="AH215" s="1"/>
  <c r="K215"/>
  <c r="J215"/>
  <c r="I215"/>
  <c r="H215"/>
  <c r="G215"/>
  <c r="F215"/>
  <c r="E215"/>
  <c r="D215"/>
  <c r="C215"/>
  <c r="AR214"/>
  <c r="AQ214"/>
  <c r="AG214"/>
  <c r="AF214"/>
  <c r="Y214"/>
  <c r="AI214" s="1"/>
  <c r="X214"/>
  <c r="AH214" s="1"/>
  <c r="W214"/>
  <c r="V214"/>
  <c r="U214"/>
  <c r="T214"/>
  <c r="S214"/>
  <c r="R214"/>
  <c r="Q214"/>
  <c r="P214"/>
  <c r="O214"/>
  <c r="N214"/>
  <c r="M214"/>
  <c r="L214"/>
  <c r="AR213"/>
  <c r="AQ213"/>
  <c r="AG213"/>
  <c r="AF213"/>
  <c r="Y213"/>
  <c r="X213"/>
  <c r="O213"/>
  <c r="N213"/>
  <c r="M213"/>
  <c r="AI213" s="1"/>
  <c r="L213"/>
  <c r="AH213" s="1"/>
  <c r="K213"/>
  <c r="J213"/>
  <c r="I213"/>
  <c r="H213"/>
  <c r="G213"/>
  <c r="F213"/>
  <c r="E213"/>
  <c r="D213"/>
  <c r="AR212"/>
  <c r="AQ212"/>
  <c r="AG212"/>
  <c r="AF212"/>
  <c r="Y212"/>
  <c r="X212"/>
  <c r="O212"/>
  <c r="N212"/>
  <c r="M212"/>
  <c r="AI212" s="1"/>
  <c r="L212"/>
  <c r="AH212" s="1"/>
  <c r="K212"/>
  <c r="J212"/>
  <c r="I212"/>
  <c r="H212"/>
  <c r="G212"/>
  <c r="F212"/>
  <c r="E212"/>
  <c r="D212"/>
  <c r="AR211"/>
  <c r="AQ211"/>
  <c r="AG211"/>
  <c r="AF211"/>
  <c r="Y211"/>
  <c r="X211"/>
  <c r="O211"/>
  <c r="N211"/>
  <c r="M211"/>
  <c r="AI211" s="1"/>
  <c r="L211"/>
  <c r="AH211" s="1"/>
  <c r="K211"/>
  <c r="J211"/>
  <c r="I211"/>
  <c r="H211"/>
  <c r="G211"/>
  <c r="F211"/>
  <c r="E211"/>
  <c r="D211"/>
  <c r="AR210"/>
  <c r="AQ210"/>
  <c r="AG210"/>
  <c r="AF210"/>
  <c r="Y210"/>
  <c r="X210"/>
  <c r="O210"/>
  <c r="N210"/>
  <c r="M210"/>
  <c r="AI210" s="1"/>
  <c r="L210"/>
  <c r="AH210" s="1"/>
  <c r="K210"/>
  <c r="J210"/>
  <c r="I210"/>
  <c r="H210"/>
  <c r="G210"/>
  <c r="F210"/>
  <c r="E210"/>
  <c r="D210"/>
  <c r="AG209"/>
  <c r="AI209" s="1"/>
  <c r="AF209"/>
  <c r="AH209" s="1"/>
  <c r="AE209"/>
  <c r="AD209"/>
  <c r="AC209"/>
  <c r="AB209"/>
  <c r="AA209"/>
  <c r="Z209"/>
  <c r="Y209"/>
  <c r="X209"/>
  <c r="M209"/>
  <c r="L209"/>
  <c r="AG207"/>
  <c r="AI207" s="1"/>
  <c r="AF207"/>
  <c r="AH207" s="1"/>
  <c r="AE207"/>
  <c r="AD207"/>
  <c r="AC207"/>
  <c r="AB207"/>
  <c r="AA207"/>
  <c r="Z207"/>
  <c r="Y207"/>
  <c r="X207"/>
  <c r="M207"/>
  <c r="L207"/>
  <c r="AG206"/>
  <c r="AI206" s="1"/>
  <c r="AF206"/>
  <c r="AH206" s="1"/>
  <c r="AE206"/>
  <c r="AD206"/>
  <c r="AC206"/>
  <c r="AB206"/>
  <c r="AA206"/>
  <c r="Z206"/>
  <c r="Y206"/>
  <c r="X206"/>
  <c r="M206"/>
  <c r="L206"/>
  <c r="AF205"/>
  <c r="AH205" s="1"/>
  <c r="AE205"/>
  <c r="AD205"/>
  <c r="AC205"/>
  <c r="AB205"/>
  <c r="AA205"/>
  <c r="AG205" s="1"/>
  <c r="Z205"/>
  <c r="Y205"/>
  <c r="X205"/>
  <c r="M205"/>
  <c r="AI205" s="1"/>
  <c r="L205"/>
  <c r="AE204"/>
  <c r="AD204"/>
  <c r="AC204"/>
  <c r="AB204"/>
  <c r="AA204"/>
  <c r="AG204" s="1"/>
  <c r="Z204"/>
  <c r="AF204" s="1"/>
  <c r="Y204"/>
  <c r="X204"/>
  <c r="M204"/>
  <c r="AI204" s="1"/>
  <c r="L204"/>
  <c r="AH204" s="1"/>
  <c r="AE203"/>
  <c r="AD203"/>
  <c r="AC203"/>
  <c r="AB203"/>
  <c r="AA203"/>
  <c r="AG203" s="1"/>
  <c r="Z203"/>
  <c r="AF203" s="1"/>
  <c r="Y203"/>
  <c r="X203"/>
  <c r="M203"/>
  <c r="AI203" s="1"/>
  <c r="L203"/>
  <c r="AH203" s="1"/>
  <c r="AE202"/>
  <c r="AD202"/>
  <c r="AC202"/>
  <c r="AB202"/>
  <c r="AA202"/>
  <c r="AG202" s="1"/>
  <c r="Z202"/>
  <c r="AF202" s="1"/>
  <c r="Y202"/>
  <c r="X202"/>
  <c r="M202"/>
  <c r="AI202" s="1"/>
  <c r="L202"/>
  <c r="AH202" s="1"/>
  <c r="AE201"/>
  <c r="AD201"/>
  <c r="AC201"/>
  <c r="AB201"/>
  <c r="AA201"/>
  <c r="AG201" s="1"/>
  <c r="Z201"/>
  <c r="AF201" s="1"/>
  <c r="Y201"/>
  <c r="X201"/>
  <c r="M201"/>
  <c r="AI201" s="1"/>
  <c r="L201"/>
  <c r="AH201" s="1"/>
  <c r="AE200"/>
  <c r="AD200"/>
  <c r="AC200"/>
  <c r="AB200"/>
  <c r="AA200"/>
  <c r="AG200" s="1"/>
  <c r="Z200"/>
  <c r="AF200" s="1"/>
  <c r="Y200"/>
  <c r="X200"/>
  <c r="M200"/>
  <c r="AI200" s="1"/>
  <c r="L200"/>
  <c r="AH200" s="1"/>
  <c r="AE199"/>
  <c r="AD199"/>
  <c r="AC199"/>
  <c r="AB199"/>
  <c r="AA199"/>
  <c r="AG199" s="1"/>
  <c r="Z199"/>
  <c r="AF199" s="1"/>
  <c r="Y199"/>
  <c r="X199"/>
  <c r="M199"/>
  <c r="AI199" s="1"/>
  <c r="L199"/>
  <c r="AH199" s="1"/>
  <c r="AE198"/>
  <c r="AD198"/>
  <c r="AC198"/>
  <c r="AB198"/>
  <c r="AA198"/>
  <c r="AG198" s="1"/>
  <c r="Z198"/>
  <c r="AF198" s="1"/>
  <c r="Y198"/>
  <c r="X198"/>
  <c r="M198"/>
  <c r="AI198" s="1"/>
  <c r="L198"/>
  <c r="AH198" s="1"/>
  <c r="AE197"/>
  <c r="AD197"/>
  <c r="AC197"/>
  <c r="AB197"/>
  <c r="AA197"/>
  <c r="AG197" s="1"/>
  <c r="Z197"/>
  <c r="AF197" s="1"/>
  <c r="Y197"/>
  <c r="X197"/>
  <c r="M197"/>
  <c r="AI197" s="1"/>
  <c r="L197"/>
  <c r="AH197" s="1"/>
  <c r="AE196"/>
  <c r="AD196"/>
  <c r="AC196"/>
  <c r="AB196"/>
  <c r="AA196"/>
  <c r="AG196" s="1"/>
  <c r="Z196"/>
  <c r="AF196" s="1"/>
  <c r="Y196"/>
  <c r="X196"/>
  <c r="M196"/>
  <c r="AI196" s="1"/>
  <c r="L196"/>
  <c r="AH196" s="1"/>
  <c r="AE195"/>
  <c r="AD195"/>
  <c r="AC195"/>
  <c r="AB195"/>
  <c r="AA195"/>
  <c r="AG195" s="1"/>
  <c r="Z195"/>
  <c r="AF195" s="1"/>
  <c r="W195"/>
  <c r="V195"/>
  <c r="U195"/>
  <c r="T195"/>
  <c r="S195"/>
  <c r="R195"/>
  <c r="Q195"/>
  <c r="P195"/>
  <c r="O195"/>
  <c r="Y195" s="1"/>
  <c r="N195"/>
  <c r="M195"/>
  <c r="AI195" s="1"/>
  <c r="L195"/>
  <c r="AE194"/>
  <c r="AD194"/>
  <c r="AC194"/>
  <c r="AB194"/>
  <c r="AA194"/>
  <c r="AG194" s="1"/>
  <c r="Z194"/>
  <c r="AF194" s="1"/>
  <c r="AH194" s="1"/>
  <c r="Y194"/>
  <c r="X194"/>
  <c r="M194"/>
  <c r="AI194" s="1"/>
  <c r="L194"/>
  <c r="AE193"/>
  <c r="AD193"/>
  <c r="AC193"/>
  <c r="AB193"/>
  <c r="AA193"/>
  <c r="AG193" s="1"/>
  <c r="Z193"/>
  <c r="AF193" s="1"/>
  <c r="AH193" s="1"/>
  <c r="Y193"/>
  <c r="X193"/>
  <c r="M193"/>
  <c r="AI193" s="1"/>
  <c r="L193"/>
  <c r="AE192"/>
  <c r="AD192"/>
  <c r="AC192"/>
  <c r="AB192"/>
  <c r="AA192"/>
  <c r="AG192" s="1"/>
  <c r="Z192"/>
  <c r="AF192" s="1"/>
  <c r="AH192" s="1"/>
  <c r="Y192"/>
  <c r="X192"/>
  <c r="M192"/>
  <c r="AI192" s="1"/>
  <c r="L192"/>
  <c r="AE191"/>
  <c r="AD191"/>
  <c r="AC191"/>
  <c r="AB191"/>
  <c r="AA191"/>
  <c r="AG191" s="1"/>
  <c r="Z191"/>
  <c r="AF191" s="1"/>
  <c r="Y191"/>
  <c r="X191"/>
  <c r="M191"/>
  <c r="AI191" s="1"/>
  <c r="L191"/>
  <c r="AH191" s="1"/>
  <c r="AE190"/>
  <c r="AD190"/>
  <c r="AC190"/>
  <c r="AB190"/>
  <c r="AA190"/>
  <c r="AG190" s="1"/>
  <c r="Z190"/>
  <c r="AF190" s="1"/>
  <c r="Y190"/>
  <c r="X190"/>
  <c r="M190"/>
  <c r="AI190" s="1"/>
  <c r="L190"/>
  <c r="AH190" s="1"/>
  <c r="AE189"/>
  <c r="AD189"/>
  <c r="AC189"/>
  <c r="AB189"/>
  <c r="AA189"/>
  <c r="AG189" s="1"/>
  <c r="Z189"/>
  <c r="AF189" s="1"/>
  <c r="Y189"/>
  <c r="X189"/>
  <c r="M189"/>
  <c r="AI189" s="1"/>
  <c r="L189"/>
  <c r="AH189" s="1"/>
  <c r="AE188"/>
  <c r="AD188"/>
  <c r="AC188"/>
  <c r="AB188"/>
  <c r="AA188"/>
  <c r="AG188" s="1"/>
  <c r="Z188"/>
  <c r="AF188" s="1"/>
  <c r="Y188"/>
  <c r="X188"/>
  <c r="M188"/>
  <c r="AI188" s="1"/>
  <c r="L188"/>
  <c r="AH188" s="1"/>
  <c r="AE187"/>
  <c r="AD187"/>
  <c r="AC187"/>
  <c r="AB187"/>
  <c r="AA187"/>
  <c r="AG187" s="1"/>
  <c r="Z187"/>
  <c r="AF187" s="1"/>
  <c r="Y187"/>
  <c r="X187"/>
  <c r="M187"/>
  <c r="AI187" s="1"/>
  <c r="L187"/>
  <c r="AH187" s="1"/>
  <c r="AE186"/>
  <c r="AD186"/>
  <c r="AC186"/>
  <c r="AB186"/>
  <c r="AA186"/>
  <c r="AG186" s="1"/>
  <c r="Z186"/>
  <c r="AF186" s="1"/>
  <c r="Y186"/>
  <c r="X186"/>
  <c r="M186"/>
  <c r="AI186" s="1"/>
  <c r="L186"/>
  <c r="AH186" s="1"/>
  <c r="AE185"/>
  <c r="AD185"/>
  <c r="AC185"/>
  <c r="AB185"/>
  <c r="AA185"/>
  <c r="AG185" s="1"/>
  <c r="Z185"/>
  <c r="AF185" s="1"/>
  <c r="Y185"/>
  <c r="X185"/>
  <c r="M185"/>
  <c r="AI185" s="1"/>
  <c r="L185"/>
  <c r="AH185" s="1"/>
  <c r="AE184"/>
  <c r="AD184"/>
  <c r="AC184"/>
  <c r="AB184"/>
  <c r="AA184"/>
  <c r="AG184" s="1"/>
  <c r="Z184"/>
  <c r="AF184" s="1"/>
  <c r="Y184"/>
  <c r="X184"/>
  <c r="M184"/>
  <c r="AI184" s="1"/>
  <c r="L184"/>
  <c r="AH184" s="1"/>
  <c r="AE183"/>
  <c r="AD183"/>
  <c r="AC183"/>
  <c r="AB183"/>
  <c r="AA183"/>
  <c r="AG183" s="1"/>
  <c r="Z183"/>
  <c r="AF183" s="1"/>
  <c r="Y183"/>
  <c r="X183"/>
  <c r="M183"/>
  <c r="AI183" s="1"/>
  <c r="L183"/>
  <c r="AH183" s="1"/>
  <c r="AE182"/>
  <c r="AD182"/>
  <c r="AC182"/>
  <c r="AB182"/>
  <c r="AA182"/>
  <c r="AG182" s="1"/>
  <c r="Z182"/>
  <c r="AF182" s="1"/>
  <c r="Y182"/>
  <c r="X182"/>
  <c r="M182"/>
  <c r="AI182" s="1"/>
  <c r="L182"/>
  <c r="AH182" s="1"/>
  <c r="AE181"/>
  <c r="AD181"/>
  <c r="AC181"/>
  <c r="AB181"/>
  <c r="AA181"/>
  <c r="AG181" s="1"/>
  <c r="Z181"/>
  <c r="AF181" s="1"/>
  <c r="Y181"/>
  <c r="X181"/>
  <c r="M181"/>
  <c r="AI181" s="1"/>
  <c r="L181"/>
  <c r="AH181" s="1"/>
  <c r="AE180"/>
  <c r="AD180"/>
  <c r="AC180"/>
  <c r="AB180"/>
  <c r="AA180"/>
  <c r="AG180" s="1"/>
  <c r="Z180"/>
  <c r="AF180" s="1"/>
  <c r="Y180"/>
  <c r="X180"/>
  <c r="M180"/>
  <c r="AI180" s="1"/>
  <c r="L180"/>
  <c r="AH180" s="1"/>
  <c r="AE179"/>
  <c r="AD179"/>
  <c r="AC179"/>
  <c r="AB179"/>
  <c r="AA179"/>
  <c r="AG179" s="1"/>
  <c r="Z179"/>
  <c r="AF179" s="1"/>
  <c r="Y179"/>
  <c r="X179"/>
  <c r="M179"/>
  <c r="AI179" s="1"/>
  <c r="L179"/>
  <c r="AH179" s="1"/>
  <c r="AE178"/>
  <c r="AD178"/>
  <c r="AC178"/>
  <c r="AB178"/>
  <c r="AA178"/>
  <c r="AG178" s="1"/>
  <c r="Z178"/>
  <c r="AF178" s="1"/>
  <c r="Y178"/>
  <c r="X178"/>
  <c r="M178"/>
  <c r="AI178" s="1"/>
  <c r="L178"/>
  <c r="AH178" s="1"/>
  <c r="AE177"/>
  <c r="AD177"/>
  <c r="AC177"/>
  <c r="AB177"/>
  <c r="AA177"/>
  <c r="Z177"/>
  <c r="Y177"/>
  <c r="X177"/>
  <c r="M177"/>
  <c r="L177"/>
  <c r="AP167"/>
  <c r="AO167"/>
  <c r="AN167"/>
  <c r="AM167"/>
  <c r="AL167"/>
  <c r="AR167" s="1"/>
  <c r="AK167"/>
  <c r="AQ167" s="1"/>
  <c r="AG167"/>
  <c r="AF167"/>
  <c r="Y167"/>
  <c r="X167"/>
  <c r="M167"/>
  <c r="AI167" s="1"/>
  <c r="L167"/>
  <c r="AH167" s="1"/>
  <c r="AP166"/>
  <c r="AO166"/>
  <c r="AN166"/>
  <c r="AM166"/>
  <c r="AL166"/>
  <c r="AR166" s="1"/>
  <c r="AK166"/>
  <c r="AQ166" s="1"/>
  <c r="AG166"/>
  <c r="AF166"/>
  <c r="Y166"/>
  <c r="X166"/>
  <c r="M166"/>
  <c r="AI166" s="1"/>
  <c r="L166"/>
  <c r="AH166" s="1"/>
  <c r="AP165"/>
  <c r="AO165"/>
  <c r="AN165"/>
  <c r="AM165"/>
  <c r="AL165"/>
  <c r="AR165" s="1"/>
  <c r="AK165"/>
  <c r="AQ165" s="1"/>
  <c r="AG165"/>
  <c r="AF165"/>
  <c r="Y165"/>
  <c r="X165"/>
  <c r="M165"/>
  <c r="AI165" s="1"/>
  <c r="L165"/>
  <c r="AH165" s="1"/>
  <c r="AP164"/>
  <c r="AO164"/>
  <c r="AN164"/>
  <c r="AM164"/>
  <c r="AL164"/>
  <c r="AR164" s="1"/>
  <c r="AK164"/>
  <c r="AQ164" s="1"/>
  <c r="AG164"/>
  <c r="AF164"/>
  <c r="Y164"/>
  <c r="X164"/>
  <c r="M164"/>
  <c r="AI164" s="1"/>
  <c r="L164"/>
  <c r="AH164" s="1"/>
  <c r="AP163"/>
  <c r="AO163"/>
  <c r="AN163"/>
  <c r="AM163"/>
  <c r="AL163"/>
  <c r="AR163" s="1"/>
  <c r="AK163"/>
  <c r="AQ163" s="1"/>
  <c r="AG163"/>
  <c r="AF163"/>
  <c r="Y163"/>
  <c r="X163"/>
  <c r="M163"/>
  <c r="AI163" s="1"/>
  <c r="L163"/>
  <c r="AH163" s="1"/>
  <c r="AP162"/>
  <c r="AO162"/>
  <c r="AN162"/>
  <c r="AM162"/>
  <c r="AL162"/>
  <c r="AR162" s="1"/>
  <c r="AK162"/>
  <c r="AQ162" s="1"/>
  <c r="AG162"/>
  <c r="AF162"/>
  <c r="Y162"/>
  <c r="X162"/>
  <c r="M162"/>
  <c r="AI162" s="1"/>
  <c r="L162"/>
  <c r="AH162" s="1"/>
  <c r="AP161"/>
  <c r="AO161"/>
  <c r="AN161"/>
  <c r="AM161"/>
  <c r="AL161"/>
  <c r="AR161" s="1"/>
  <c r="AK161"/>
  <c r="AQ161" s="1"/>
  <c r="AG161"/>
  <c r="AF161"/>
  <c r="Y161"/>
  <c r="X161"/>
  <c r="M161"/>
  <c r="AI161" s="1"/>
  <c r="L161"/>
  <c r="AH161" s="1"/>
  <c r="AP160"/>
  <c r="AO160"/>
  <c r="AN160"/>
  <c r="AM160"/>
  <c r="AL160"/>
  <c r="AR160" s="1"/>
  <c r="AK160"/>
  <c r="AQ160" s="1"/>
  <c r="AG160"/>
  <c r="AF160"/>
  <c r="Y160"/>
  <c r="X160"/>
  <c r="M160"/>
  <c r="AI160" s="1"/>
  <c r="L160"/>
  <c r="AH160" s="1"/>
  <c r="AP159"/>
  <c r="AO159"/>
  <c r="AN159"/>
  <c r="AM159"/>
  <c r="AL159"/>
  <c r="AR159" s="1"/>
  <c r="AK159"/>
  <c r="AQ159" s="1"/>
  <c r="AG159"/>
  <c r="AF159"/>
  <c r="Y159"/>
  <c r="X159"/>
  <c r="M159"/>
  <c r="AI159" s="1"/>
  <c r="L159"/>
  <c r="AH159" s="1"/>
  <c r="AP158"/>
  <c r="AO158"/>
  <c r="AN158"/>
  <c r="AM158"/>
  <c r="AL158"/>
  <c r="AR158" s="1"/>
  <c r="AK158"/>
  <c r="AQ158" s="1"/>
  <c r="AG158"/>
  <c r="AF158"/>
  <c r="Y158"/>
  <c r="X158"/>
  <c r="M158"/>
  <c r="AI158" s="1"/>
  <c r="L158"/>
  <c r="AH158" s="1"/>
  <c r="AP157"/>
  <c r="AO157"/>
  <c r="AN157"/>
  <c r="AM157"/>
  <c r="AL157"/>
  <c r="AR157" s="1"/>
  <c r="AK157"/>
  <c r="AQ157" s="1"/>
  <c r="AG157"/>
  <c r="AF157"/>
  <c r="Y157"/>
  <c r="X157"/>
  <c r="M157"/>
  <c r="AI157" s="1"/>
  <c r="L157"/>
  <c r="AH157" s="1"/>
  <c r="AP156"/>
  <c r="AO156"/>
  <c r="AN156"/>
  <c r="AM156"/>
  <c r="AL156"/>
  <c r="AR156" s="1"/>
  <c r="AK156"/>
  <c r="AQ156" s="1"/>
  <c r="AG156"/>
  <c r="AF156"/>
  <c r="Y156"/>
  <c r="X156"/>
  <c r="M156"/>
  <c r="AI156" s="1"/>
  <c r="L156"/>
  <c r="AH156" s="1"/>
  <c r="AR155"/>
  <c r="AQ155"/>
  <c r="AG155"/>
  <c r="AF155"/>
  <c r="Y155"/>
  <c r="X155"/>
  <c r="M155"/>
  <c r="AI155" s="1"/>
  <c r="L155"/>
  <c r="AH155" s="1"/>
  <c r="AR154"/>
  <c r="AQ154"/>
  <c r="AG154"/>
  <c r="AF154"/>
  <c r="Y154"/>
  <c r="X154"/>
  <c r="M154"/>
  <c r="AI154" s="1"/>
  <c r="L154"/>
  <c r="AH154" s="1"/>
  <c r="AR153"/>
  <c r="AQ153"/>
  <c r="AG153"/>
  <c r="AF153"/>
  <c r="Y153"/>
  <c r="X153"/>
  <c r="M153"/>
  <c r="AI153" s="1"/>
  <c r="L153"/>
  <c r="AH153" s="1"/>
  <c r="AR152"/>
  <c r="AQ152"/>
  <c r="AG152"/>
  <c r="AF152"/>
  <c r="Y152"/>
  <c r="X152"/>
  <c r="M152"/>
  <c r="AI152" s="1"/>
  <c r="L152"/>
  <c r="AH152" s="1"/>
  <c r="AR151"/>
  <c r="AQ151"/>
  <c r="AG151"/>
  <c r="AF151"/>
  <c r="Y151"/>
  <c r="X151"/>
  <c r="M151"/>
  <c r="AI151" s="1"/>
  <c r="L151"/>
  <c r="AH151" s="1"/>
  <c r="AP150"/>
  <c r="AO150"/>
  <c r="AN150"/>
  <c r="AM150"/>
  <c r="AL150"/>
  <c r="AR150" s="1"/>
  <c r="AK150"/>
  <c r="AQ150" s="1"/>
  <c r="AG150"/>
  <c r="AF150"/>
  <c r="Y150"/>
  <c r="X150"/>
  <c r="M150"/>
  <c r="AI150" s="1"/>
  <c r="L150"/>
  <c r="AH150" s="1"/>
  <c r="AE149"/>
  <c r="AE168" s="1"/>
  <c r="AD149"/>
  <c r="AO149" s="1"/>
  <c r="AO168" s="1"/>
  <c r="AC149"/>
  <c r="AC168" s="1"/>
  <c r="AB149"/>
  <c r="AM149" s="1"/>
  <c r="AM168" s="1"/>
  <c r="AA149"/>
  <c r="AA168" s="1"/>
  <c r="Z149"/>
  <c r="AK149" s="1"/>
  <c r="W149"/>
  <c r="W168" s="1"/>
  <c r="V149"/>
  <c r="V168" s="1"/>
  <c r="U149"/>
  <c r="U168" s="1"/>
  <c r="T149"/>
  <c r="T168" s="1"/>
  <c r="S149"/>
  <c r="S168" s="1"/>
  <c r="R149"/>
  <c r="R168" s="1"/>
  <c r="Q149"/>
  <c r="Q168" s="1"/>
  <c r="P149"/>
  <c r="P168" s="1"/>
  <c r="O149"/>
  <c r="O168" s="1"/>
  <c r="N149"/>
  <c r="X149" s="1"/>
  <c r="X168" s="1"/>
  <c r="K149"/>
  <c r="K168" s="1"/>
  <c r="J149"/>
  <c r="J168" s="1"/>
  <c r="I149"/>
  <c r="I168" s="1"/>
  <c r="H149"/>
  <c r="H168" s="1"/>
  <c r="G149"/>
  <c r="G168" s="1"/>
  <c r="F149"/>
  <c r="F168" s="1"/>
  <c r="E149"/>
  <c r="E168" s="1"/>
  <c r="D149"/>
  <c r="L149" s="1"/>
  <c r="AP138"/>
  <c r="AO138"/>
  <c r="AN138"/>
  <c r="AM138"/>
  <c r="AL138"/>
  <c r="AR138" s="1"/>
  <c r="AK138"/>
  <c r="AQ138" s="1"/>
  <c r="AG138"/>
  <c r="AF138"/>
  <c r="Y138"/>
  <c r="X138"/>
  <c r="M138"/>
  <c r="AI138" s="1"/>
  <c r="L138"/>
  <c r="AH138" s="1"/>
  <c r="AP137"/>
  <c r="AO137"/>
  <c r="AN137"/>
  <c r="AM137"/>
  <c r="AL137"/>
  <c r="AR137" s="1"/>
  <c r="AK137"/>
  <c r="AQ137" s="1"/>
  <c r="AG137"/>
  <c r="AF137"/>
  <c r="Y137"/>
  <c r="X137"/>
  <c r="M137"/>
  <c r="AI137" s="1"/>
  <c r="L137"/>
  <c r="AH137" s="1"/>
  <c r="AP136"/>
  <c r="AO136"/>
  <c r="AN136"/>
  <c r="AM136"/>
  <c r="AL136"/>
  <c r="AR136" s="1"/>
  <c r="AK136"/>
  <c r="AQ136" s="1"/>
  <c r="AG136"/>
  <c r="AF136"/>
  <c r="Y136"/>
  <c r="X136"/>
  <c r="M136"/>
  <c r="AI136" s="1"/>
  <c r="L136"/>
  <c r="AH136" s="1"/>
  <c r="AP135"/>
  <c r="AO135"/>
  <c r="AN135"/>
  <c r="AM135"/>
  <c r="AL135"/>
  <c r="AR135" s="1"/>
  <c r="AK135"/>
  <c r="AQ135" s="1"/>
  <c r="AG135"/>
  <c r="AF135"/>
  <c r="Y135"/>
  <c r="X135"/>
  <c r="M135"/>
  <c r="AI135" s="1"/>
  <c r="L135"/>
  <c r="AH135" s="1"/>
  <c r="AP134"/>
  <c r="AO134"/>
  <c r="AN134"/>
  <c r="AM134"/>
  <c r="AL134"/>
  <c r="AR134" s="1"/>
  <c r="AK134"/>
  <c r="AQ134" s="1"/>
  <c r="AG134"/>
  <c r="AF134"/>
  <c r="Y134"/>
  <c r="X134"/>
  <c r="M134"/>
  <c r="AI134" s="1"/>
  <c r="L134"/>
  <c r="AH134" s="1"/>
  <c r="AR133"/>
  <c r="AQ133"/>
  <c r="AG133"/>
  <c r="AF133"/>
  <c r="Y133"/>
  <c r="X133"/>
  <c r="M133"/>
  <c r="AI133" s="1"/>
  <c r="L133"/>
  <c r="AH133" s="1"/>
  <c r="AR132"/>
  <c r="AQ132"/>
  <c r="AG132"/>
  <c r="AF132"/>
  <c r="Y132"/>
  <c r="X132"/>
  <c r="M132"/>
  <c r="AI132" s="1"/>
  <c r="L132"/>
  <c r="AH132" s="1"/>
  <c r="AP131"/>
  <c r="AO131"/>
  <c r="AN131"/>
  <c r="AM131"/>
  <c r="AL131"/>
  <c r="AR131" s="1"/>
  <c r="AK131"/>
  <c r="AQ131" s="1"/>
  <c r="AG131"/>
  <c r="AF131"/>
  <c r="Y131"/>
  <c r="X131"/>
  <c r="M131"/>
  <c r="AI131" s="1"/>
  <c r="L131"/>
  <c r="AH131" s="1"/>
  <c r="AR130"/>
  <c r="AQ130"/>
  <c r="AG130"/>
  <c r="AF130"/>
  <c r="Y130"/>
  <c r="X130"/>
  <c r="M130"/>
  <c r="AI130" s="1"/>
  <c r="L130"/>
  <c r="AH130" s="1"/>
  <c r="AR129"/>
  <c r="AQ129"/>
  <c r="AG129"/>
  <c r="AF129"/>
  <c r="Y129"/>
  <c r="X129"/>
  <c r="M129"/>
  <c r="AI129" s="1"/>
  <c r="L129"/>
  <c r="AH129" s="1"/>
  <c r="AR128"/>
  <c r="AQ128"/>
  <c r="AG128"/>
  <c r="AF128"/>
  <c r="Y128"/>
  <c r="X128"/>
  <c r="M128"/>
  <c r="AI128" s="1"/>
  <c r="L128"/>
  <c r="AH128" s="1"/>
  <c r="AR127"/>
  <c r="AQ127"/>
  <c r="AG127"/>
  <c r="AF127"/>
  <c r="Y127"/>
  <c r="X127"/>
  <c r="M127"/>
  <c r="AI127" s="1"/>
  <c r="L127"/>
  <c r="AH127" s="1"/>
  <c r="AR126"/>
  <c r="AQ126"/>
  <c r="AG126"/>
  <c r="AF126"/>
  <c r="Y126"/>
  <c r="X126"/>
  <c r="M126"/>
  <c r="AI126" s="1"/>
  <c r="L126"/>
  <c r="AH126" s="1"/>
  <c r="AP125"/>
  <c r="AO125"/>
  <c r="AN125"/>
  <c r="AM125"/>
  <c r="AL125"/>
  <c r="AR125" s="1"/>
  <c r="AK125"/>
  <c r="AQ125" s="1"/>
  <c r="AG125"/>
  <c r="AF125"/>
  <c r="Y125"/>
  <c r="X125"/>
  <c r="M125"/>
  <c r="AI125" s="1"/>
  <c r="L125"/>
  <c r="AH125" s="1"/>
  <c r="AE124"/>
  <c r="AE139" s="1"/>
  <c r="AD124"/>
  <c r="AD139" s="1"/>
  <c r="AC124"/>
  <c r="AC139" s="1"/>
  <c r="AB124"/>
  <c r="AB139" s="1"/>
  <c r="AA124"/>
  <c r="AA139" s="1"/>
  <c r="Z124"/>
  <c r="Z139" s="1"/>
  <c r="W124"/>
  <c r="W139" s="1"/>
  <c r="V124"/>
  <c r="V139" s="1"/>
  <c r="U124"/>
  <c r="U139" s="1"/>
  <c r="T124"/>
  <c r="T139" s="1"/>
  <c r="S124"/>
  <c r="S139" s="1"/>
  <c r="R124"/>
  <c r="R139" s="1"/>
  <c r="Q124"/>
  <c r="Q139" s="1"/>
  <c r="P124"/>
  <c r="P139" s="1"/>
  <c r="O124"/>
  <c r="O139" s="1"/>
  <c r="N124"/>
  <c r="N139" s="1"/>
  <c r="K124"/>
  <c r="K139" s="1"/>
  <c r="J124"/>
  <c r="J139" s="1"/>
  <c r="I124"/>
  <c r="I139" s="1"/>
  <c r="H124"/>
  <c r="H139" s="1"/>
  <c r="G124"/>
  <c r="G139" s="1"/>
  <c r="F124"/>
  <c r="F139" s="1"/>
  <c r="E124"/>
  <c r="E139" s="1"/>
  <c r="D124"/>
  <c r="D139" s="1"/>
  <c r="AP123"/>
  <c r="AO123"/>
  <c r="AN123"/>
  <c r="AM123"/>
  <c r="AL123"/>
  <c r="AR123" s="1"/>
  <c r="AK123"/>
  <c r="AQ123" s="1"/>
  <c r="AG123"/>
  <c r="AF123"/>
  <c r="Y123"/>
  <c r="X123"/>
  <c r="M123"/>
  <c r="AI123" s="1"/>
  <c r="L123"/>
  <c r="AH123" s="1"/>
  <c r="AP122"/>
  <c r="AO122"/>
  <c r="AN122"/>
  <c r="AM122"/>
  <c r="AL122"/>
  <c r="AR122" s="1"/>
  <c r="AK122"/>
  <c r="AQ122" s="1"/>
  <c r="AG122"/>
  <c r="AF122"/>
  <c r="Y122"/>
  <c r="X122"/>
  <c r="M122"/>
  <c r="AI122" s="1"/>
  <c r="L122"/>
  <c r="AH122" s="1"/>
  <c r="AP121"/>
  <c r="AO121"/>
  <c r="AN121"/>
  <c r="AM121"/>
  <c r="AL121"/>
  <c r="AR121" s="1"/>
  <c r="AK121"/>
  <c r="AQ121" s="1"/>
  <c r="AG121"/>
  <c r="AF121"/>
  <c r="Y121"/>
  <c r="X121"/>
  <c r="M121"/>
  <c r="AI121" s="1"/>
  <c r="L121"/>
  <c r="AH121" s="1"/>
  <c r="AP120"/>
  <c r="AO120"/>
  <c r="AN120"/>
  <c r="AM120"/>
  <c r="AL120"/>
  <c r="AR120" s="1"/>
  <c r="AK120"/>
  <c r="AQ120" s="1"/>
  <c r="AG120"/>
  <c r="AF120"/>
  <c r="Y120"/>
  <c r="X120"/>
  <c r="M120"/>
  <c r="AI120" s="1"/>
  <c r="L120"/>
  <c r="AH120" s="1"/>
  <c r="AP119"/>
  <c r="AO119"/>
  <c r="AN119"/>
  <c r="AM119"/>
  <c r="AL119"/>
  <c r="AR119" s="1"/>
  <c r="AK119"/>
  <c r="AQ119" s="1"/>
  <c r="AG119"/>
  <c r="AF119"/>
  <c r="Y119"/>
  <c r="X119"/>
  <c r="M119"/>
  <c r="AI119" s="1"/>
  <c r="L119"/>
  <c r="AH119" s="1"/>
  <c r="AP118"/>
  <c r="AO118"/>
  <c r="AN118"/>
  <c r="AM118"/>
  <c r="AL118"/>
  <c r="AR118" s="1"/>
  <c r="AK118"/>
  <c r="AQ118" s="1"/>
  <c r="AG118"/>
  <c r="AF118"/>
  <c r="Y118"/>
  <c r="X118"/>
  <c r="M118"/>
  <c r="AI118" s="1"/>
  <c r="L118"/>
  <c r="AH118" s="1"/>
  <c r="AP117"/>
  <c r="AO117"/>
  <c r="AN117"/>
  <c r="AM117"/>
  <c r="AL117"/>
  <c r="AR117" s="1"/>
  <c r="AK117"/>
  <c r="AQ117" s="1"/>
  <c r="AG117"/>
  <c r="AF117"/>
  <c r="Y117"/>
  <c r="X117"/>
  <c r="M117"/>
  <c r="AI117" s="1"/>
  <c r="L117"/>
  <c r="AH117" s="1"/>
  <c r="AP116"/>
  <c r="AO116"/>
  <c r="AN116"/>
  <c r="AM116"/>
  <c r="AL116"/>
  <c r="AR116" s="1"/>
  <c r="AK116"/>
  <c r="AQ116" s="1"/>
  <c r="AG116"/>
  <c r="AF116"/>
  <c r="Y116"/>
  <c r="X116"/>
  <c r="M116"/>
  <c r="AI116" s="1"/>
  <c r="L116"/>
  <c r="AH116" s="1"/>
  <c r="AP115"/>
  <c r="AO115"/>
  <c r="AN115"/>
  <c r="AM115"/>
  <c r="AL115"/>
  <c r="AR115" s="1"/>
  <c r="AK115"/>
  <c r="AQ115" s="1"/>
  <c r="AG115"/>
  <c r="AF115"/>
  <c r="Y115"/>
  <c r="X115"/>
  <c r="M115"/>
  <c r="AI115" s="1"/>
  <c r="L115"/>
  <c r="AH115" s="1"/>
  <c r="AP114"/>
  <c r="AO114"/>
  <c r="AN114"/>
  <c r="AM114"/>
  <c r="AL114"/>
  <c r="AR114" s="1"/>
  <c r="AK114"/>
  <c r="AQ114" s="1"/>
  <c r="AG114"/>
  <c r="AF114"/>
  <c r="Y114"/>
  <c r="X114"/>
  <c r="M114"/>
  <c r="AI114" s="1"/>
  <c r="L114"/>
  <c r="AH114" s="1"/>
  <c r="AP113"/>
  <c r="AO113"/>
  <c r="AN113"/>
  <c r="AM113"/>
  <c r="AL113"/>
  <c r="AR113" s="1"/>
  <c r="AK113"/>
  <c r="AQ113" s="1"/>
  <c r="AG113"/>
  <c r="AF113"/>
  <c r="Y113"/>
  <c r="X113"/>
  <c r="M113"/>
  <c r="AI113" s="1"/>
  <c r="L113"/>
  <c r="AH113" s="1"/>
  <c r="AP112"/>
  <c r="AO112"/>
  <c r="AN112"/>
  <c r="AM112"/>
  <c r="AL112"/>
  <c r="AR112" s="1"/>
  <c r="AK112"/>
  <c r="AQ112" s="1"/>
  <c r="AG112"/>
  <c r="AF112"/>
  <c r="Y112"/>
  <c r="X112"/>
  <c r="M112"/>
  <c r="AI112" s="1"/>
  <c r="L112"/>
  <c r="AH112" s="1"/>
  <c r="AP111"/>
  <c r="AO111"/>
  <c r="AN111"/>
  <c r="AM111"/>
  <c r="AL111"/>
  <c r="AR111" s="1"/>
  <c r="AK111"/>
  <c r="AQ111" s="1"/>
  <c r="AG111"/>
  <c r="AF111"/>
  <c r="Y111"/>
  <c r="X111"/>
  <c r="M111"/>
  <c r="AI111" s="1"/>
  <c r="L111"/>
  <c r="AH111" s="1"/>
  <c r="AP110"/>
  <c r="AO110"/>
  <c r="AN110"/>
  <c r="AM110"/>
  <c r="AL110"/>
  <c r="AR110" s="1"/>
  <c r="AK110"/>
  <c r="AQ110" s="1"/>
  <c r="AG110"/>
  <c r="AF110"/>
  <c r="Y110"/>
  <c r="X110"/>
  <c r="M110"/>
  <c r="AI110" s="1"/>
  <c r="L110"/>
  <c r="AH110" s="1"/>
  <c r="AP109"/>
  <c r="AO109"/>
  <c r="AN109"/>
  <c r="AM109"/>
  <c r="AL109"/>
  <c r="AR109" s="1"/>
  <c r="AK109"/>
  <c r="AQ109" s="1"/>
  <c r="AG109"/>
  <c r="AF109"/>
  <c r="Y109"/>
  <c r="X109"/>
  <c r="M109"/>
  <c r="AI109" s="1"/>
  <c r="L109"/>
  <c r="AH109" s="1"/>
  <c r="AP108"/>
  <c r="AO108"/>
  <c r="AN108"/>
  <c r="AM108"/>
  <c r="AL108"/>
  <c r="AR108" s="1"/>
  <c r="AK108"/>
  <c r="AQ108" s="1"/>
  <c r="AG108"/>
  <c r="AF108"/>
  <c r="Y108"/>
  <c r="X108"/>
  <c r="M108"/>
  <c r="AI108" s="1"/>
  <c r="L108"/>
  <c r="AH108" s="1"/>
  <c r="AP107"/>
  <c r="AO107"/>
  <c r="AN107"/>
  <c r="AM107"/>
  <c r="AL107"/>
  <c r="AR107" s="1"/>
  <c r="AK107"/>
  <c r="AQ107" s="1"/>
  <c r="AG107"/>
  <c r="AF107"/>
  <c r="Y107"/>
  <c r="X107"/>
  <c r="M107"/>
  <c r="AI107" s="1"/>
  <c r="L107"/>
  <c r="AH107" s="1"/>
  <c r="AP106"/>
  <c r="AO106"/>
  <c r="AN106"/>
  <c r="AM106"/>
  <c r="AL106"/>
  <c r="AR106" s="1"/>
  <c r="AK106"/>
  <c r="AQ106" s="1"/>
  <c r="AG106"/>
  <c r="AF106"/>
  <c r="Y106"/>
  <c r="X106"/>
  <c r="M106"/>
  <c r="AI106" s="1"/>
  <c r="L106"/>
  <c r="AH106" s="1"/>
  <c r="AP105"/>
  <c r="AO105"/>
  <c r="AN105"/>
  <c r="AM105"/>
  <c r="AL105"/>
  <c r="AR105" s="1"/>
  <c r="AK105"/>
  <c r="AQ105" s="1"/>
  <c r="AG105"/>
  <c r="AF105"/>
  <c r="Y105"/>
  <c r="X105"/>
  <c r="M105"/>
  <c r="AI105" s="1"/>
  <c r="L105"/>
  <c r="AH105" s="1"/>
  <c r="AP104"/>
  <c r="AO104"/>
  <c r="AN104"/>
  <c r="AM104"/>
  <c r="AL104"/>
  <c r="AR104" s="1"/>
  <c r="AK104"/>
  <c r="AQ104" s="1"/>
  <c r="AG104"/>
  <c r="AF104"/>
  <c r="Y104"/>
  <c r="X104"/>
  <c r="M104"/>
  <c r="AI104" s="1"/>
  <c r="L104"/>
  <c r="AH104" s="1"/>
  <c r="AP103"/>
  <c r="AO103"/>
  <c r="AN103"/>
  <c r="AM103"/>
  <c r="AL103"/>
  <c r="AR103" s="1"/>
  <c r="AK103"/>
  <c r="AQ103" s="1"/>
  <c r="AG103"/>
  <c r="AF103"/>
  <c r="Y103"/>
  <c r="X103"/>
  <c r="M103"/>
  <c r="AI103" s="1"/>
  <c r="L103"/>
  <c r="AH103" s="1"/>
  <c r="AP102"/>
  <c r="AO102"/>
  <c r="AN102"/>
  <c r="AM102"/>
  <c r="AL102"/>
  <c r="AR102" s="1"/>
  <c r="AK102"/>
  <c r="AQ102" s="1"/>
  <c r="AG102"/>
  <c r="AF102"/>
  <c r="Y102"/>
  <c r="X102"/>
  <c r="M102"/>
  <c r="AI102" s="1"/>
  <c r="L102"/>
  <c r="AH102" s="1"/>
  <c r="AP101"/>
  <c r="AO101"/>
  <c r="AN101"/>
  <c r="AM101"/>
  <c r="AL101"/>
  <c r="AR101" s="1"/>
  <c r="AK101"/>
  <c r="AQ101" s="1"/>
  <c r="AG101"/>
  <c r="AF101"/>
  <c r="Y101"/>
  <c r="X101"/>
  <c r="M101"/>
  <c r="AI101" s="1"/>
  <c r="L101"/>
  <c r="AH101" s="1"/>
  <c r="AP100"/>
  <c r="AO100"/>
  <c r="AN100"/>
  <c r="AM100"/>
  <c r="AL100"/>
  <c r="AR100" s="1"/>
  <c r="AK100"/>
  <c r="AQ100" s="1"/>
  <c r="AG100"/>
  <c r="AF100"/>
  <c r="Y100"/>
  <c r="X100"/>
  <c r="M100"/>
  <c r="AI100" s="1"/>
  <c r="L100"/>
  <c r="AH100" s="1"/>
  <c r="AP99"/>
  <c r="AO99"/>
  <c r="AN99"/>
  <c r="AM99"/>
  <c r="AL99"/>
  <c r="AR99" s="1"/>
  <c r="AK99"/>
  <c r="AQ99" s="1"/>
  <c r="AG99"/>
  <c r="AF99"/>
  <c r="Y99"/>
  <c r="X99"/>
  <c r="M99"/>
  <c r="AI99" s="1"/>
  <c r="L99"/>
  <c r="AH99" s="1"/>
  <c r="AP98"/>
  <c r="AO98"/>
  <c r="AN98"/>
  <c r="AM98"/>
  <c r="AL98"/>
  <c r="AR98" s="1"/>
  <c r="AK98"/>
  <c r="AQ98" s="1"/>
  <c r="AG98"/>
  <c r="AF98"/>
  <c r="Y98"/>
  <c r="X98"/>
  <c r="M98"/>
  <c r="AI98" s="1"/>
  <c r="L98"/>
  <c r="AH98" s="1"/>
  <c r="AP97"/>
  <c r="AO97"/>
  <c r="AN97"/>
  <c r="AM97"/>
  <c r="AL97"/>
  <c r="AR97" s="1"/>
  <c r="AK97"/>
  <c r="AQ97" s="1"/>
  <c r="AG97"/>
  <c r="AF97"/>
  <c r="Y97"/>
  <c r="X97"/>
  <c r="M97"/>
  <c r="AI97" s="1"/>
  <c r="L97"/>
  <c r="AH97" s="1"/>
  <c r="AP96"/>
  <c r="AO96"/>
  <c r="AN96"/>
  <c r="AM96"/>
  <c r="AL96"/>
  <c r="AR96" s="1"/>
  <c r="AK96"/>
  <c r="AQ96" s="1"/>
  <c r="AG96"/>
  <c r="AF96"/>
  <c r="Y96"/>
  <c r="X96"/>
  <c r="M96"/>
  <c r="AI96" s="1"/>
  <c r="L96"/>
  <c r="AH96" s="1"/>
  <c r="AP95"/>
  <c r="AO95"/>
  <c r="AN95"/>
  <c r="AM95"/>
  <c r="AL95"/>
  <c r="AR95" s="1"/>
  <c r="AK95"/>
  <c r="AQ95" s="1"/>
  <c r="AG95"/>
  <c r="AF95"/>
  <c r="Y95"/>
  <c r="X95"/>
  <c r="M95"/>
  <c r="AI95" s="1"/>
  <c r="L95"/>
  <c r="AH95" s="1"/>
  <c r="AP94"/>
  <c r="AO94"/>
  <c r="AN94"/>
  <c r="AM94"/>
  <c r="AL94"/>
  <c r="AR94" s="1"/>
  <c r="AK94"/>
  <c r="AQ94" s="1"/>
  <c r="AG94"/>
  <c r="AF94"/>
  <c r="Y94"/>
  <c r="X94"/>
  <c r="M94"/>
  <c r="AI94" s="1"/>
  <c r="L94"/>
  <c r="AH94" s="1"/>
  <c r="AP93"/>
  <c r="AO93"/>
  <c r="AN93"/>
  <c r="AM93"/>
  <c r="AL93"/>
  <c r="AK93"/>
  <c r="AG93"/>
  <c r="AF93"/>
  <c r="Y93"/>
  <c r="X93"/>
  <c r="M93"/>
  <c r="L93"/>
  <c r="AP82"/>
  <c r="AP249" s="1"/>
  <c r="AO82"/>
  <c r="AO249" s="1"/>
  <c r="AN82"/>
  <c r="AN249" s="1"/>
  <c r="AM82"/>
  <c r="AM249" s="1"/>
  <c r="AL82"/>
  <c r="AL249" s="1"/>
  <c r="AR249" s="1"/>
  <c r="AK82"/>
  <c r="AK249" s="1"/>
  <c r="AQ249" s="1"/>
  <c r="AG82"/>
  <c r="AF82"/>
  <c r="Y82"/>
  <c r="X82"/>
  <c r="M82"/>
  <c r="AI82" s="1"/>
  <c r="L82"/>
  <c r="AH82" s="1"/>
  <c r="AP81"/>
  <c r="AP248" s="1"/>
  <c r="AO81"/>
  <c r="AO248" s="1"/>
  <c r="AN81"/>
  <c r="AN248" s="1"/>
  <c r="AM81"/>
  <c r="AM248" s="1"/>
  <c r="AL81"/>
  <c r="AL248" s="1"/>
  <c r="AR248" s="1"/>
  <c r="AK81"/>
  <c r="AK248" s="1"/>
  <c r="AQ248" s="1"/>
  <c r="AG81"/>
  <c r="AF81"/>
  <c r="Y81"/>
  <c r="X81"/>
  <c r="M81"/>
  <c r="AI81" s="1"/>
  <c r="L81"/>
  <c r="AH81" s="1"/>
  <c r="AP80"/>
  <c r="AP247" s="1"/>
  <c r="AO80"/>
  <c r="AO247" s="1"/>
  <c r="AN80"/>
  <c r="AN247" s="1"/>
  <c r="AM80"/>
  <c r="AM247" s="1"/>
  <c r="AL80"/>
  <c r="AL247" s="1"/>
  <c r="AR247" s="1"/>
  <c r="AK80"/>
  <c r="AK247" s="1"/>
  <c r="AQ247" s="1"/>
  <c r="AG80"/>
  <c r="AF80"/>
  <c r="Y80"/>
  <c r="X80"/>
  <c r="M80"/>
  <c r="AI80" s="1"/>
  <c r="L80"/>
  <c r="AH80" s="1"/>
  <c r="AP79"/>
  <c r="AP246" s="1"/>
  <c r="AO79"/>
  <c r="AO246" s="1"/>
  <c r="AN79"/>
  <c r="AN246" s="1"/>
  <c r="AM79"/>
  <c r="AM246" s="1"/>
  <c r="AL79"/>
  <c r="AL246" s="1"/>
  <c r="AR246" s="1"/>
  <c r="AK79"/>
  <c r="AK246" s="1"/>
  <c r="AQ246" s="1"/>
  <c r="AG79"/>
  <c r="AF79"/>
  <c r="Y79"/>
  <c r="X79"/>
  <c r="M79"/>
  <c r="AI79" s="1"/>
  <c r="L79"/>
  <c r="AH79" s="1"/>
  <c r="AP78"/>
  <c r="AP245" s="1"/>
  <c r="AO78"/>
  <c r="AO245" s="1"/>
  <c r="AN78"/>
  <c r="AN245" s="1"/>
  <c r="AM78"/>
  <c r="AM245" s="1"/>
  <c r="AL78"/>
  <c r="AL245" s="1"/>
  <c r="AR245" s="1"/>
  <c r="AK78"/>
  <c r="AK245" s="1"/>
  <c r="AQ245" s="1"/>
  <c r="AG78"/>
  <c r="AF78"/>
  <c r="Y78"/>
  <c r="X78"/>
  <c r="M78"/>
  <c r="AI78" s="1"/>
  <c r="L78"/>
  <c r="AH78" s="1"/>
  <c r="AP77"/>
  <c r="AP244" s="1"/>
  <c r="AO77"/>
  <c r="AO244" s="1"/>
  <c r="AN77"/>
  <c r="AN244" s="1"/>
  <c r="AM77"/>
  <c r="AM244" s="1"/>
  <c r="AL77"/>
  <c r="AL244" s="1"/>
  <c r="AR244" s="1"/>
  <c r="AK77"/>
  <c r="AK244" s="1"/>
  <c r="AQ244" s="1"/>
  <c r="AG77"/>
  <c r="AF77"/>
  <c r="Y77"/>
  <c r="X77"/>
  <c r="M77"/>
  <c r="AI77" s="1"/>
  <c r="L77"/>
  <c r="AH77" s="1"/>
  <c r="AP76"/>
  <c r="AP243" s="1"/>
  <c r="AO76"/>
  <c r="AO243" s="1"/>
  <c r="AN76"/>
  <c r="AN243" s="1"/>
  <c r="AM76"/>
  <c r="AM243" s="1"/>
  <c r="AL76"/>
  <c r="AL243" s="1"/>
  <c r="AR243" s="1"/>
  <c r="AK76"/>
  <c r="AK243" s="1"/>
  <c r="AQ243" s="1"/>
  <c r="AG76"/>
  <c r="AF76"/>
  <c r="Y76"/>
  <c r="X76"/>
  <c r="M76"/>
  <c r="AI76" s="1"/>
  <c r="L76"/>
  <c r="AH76" s="1"/>
  <c r="AP75"/>
  <c r="AP242" s="1"/>
  <c r="AO75"/>
  <c r="AO242" s="1"/>
  <c r="AN75"/>
  <c r="AN242" s="1"/>
  <c r="AM75"/>
  <c r="AM242" s="1"/>
  <c r="AL75"/>
  <c r="AL242" s="1"/>
  <c r="AR242" s="1"/>
  <c r="AK75"/>
  <c r="AK242" s="1"/>
  <c r="AQ242" s="1"/>
  <c r="AG75"/>
  <c r="AF75"/>
  <c r="Y75"/>
  <c r="X75"/>
  <c r="M75"/>
  <c r="AI75" s="1"/>
  <c r="L75"/>
  <c r="AH75" s="1"/>
  <c r="AP74"/>
  <c r="AP241" s="1"/>
  <c r="AO74"/>
  <c r="AO241" s="1"/>
  <c r="AN74"/>
  <c r="AN241" s="1"/>
  <c r="AM74"/>
  <c r="AM241" s="1"/>
  <c r="AL74"/>
  <c r="AL241" s="1"/>
  <c r="AR241" s="1"/>
  <c r="AK74"/>
  <c r="AK241" s="1"/>
  <c r="AQ241" s="1"/>
  <c r="AG74"/>
  <c r="AF74"/>
  <c r="Y74"/>
  <c r="X74"/>
  <c r="M74"/>
  <c r="AI74" s="1"/>
  <c r="L74"/>
  <c r="AH74" s="1"/>
  <c r="AP73"/>
  <c r="AP240" s="1"/>
  <c r="AO73"/>
  <c r="AO240" s="1"/>
  <c r="AN73"/>
  <c r="AN240" s="1"/>
  <c r="AM73"/>
  <c r="AM240" s="1"/>
  <c r="AL73"/>
  <c r="AL240" s="1"/>
  <c r="AR240" s="1"/>
  <c r="AK73"/>
  <c r="AK240" s="1"/>
  <c r="AQ240" s="1"/>
  <c r="AG73"/>
  <c r="AF73"/>
  <c r="Y73"/>
  <c r="X73"/>
  <c r="M73"/>
  <c r="AI73" s="1"/>
  <c r="L73"/>
  <c r="AH73" s="1"/>
  <c r="AP72"/>
  <c r="AP239" s="1"/>
  <c r="AO72"/>
  <c r="AO239" s="1"/>
  <c r="AN72"/>
  <c r="AN239" s="1"/>
  <c r="AM72"/>
  <c r="AM239" s="1"/>
  <c r="AL72"/>
  <c r="AL239" s="1"/>
  <c r="AR239" s="1"/>
  <c r="AK72"/>
  <c r="AK239" s="1"/>
  <c r="AQ239" s="1"/>
  <c r="AG72"/>
  <c r="AF72"/>
  <c r="Y72"/>
  <c r="X72"/>
  <c r="M72"/>
  <c r="AI72" s="1"/>
  <c r="L72"/>
  <c r="AH72" s="1"/>
  <c r="AP71"/>
  <c r="AP238" s="1"/>
  <c r="AO71"/>
  <c r="AO238" s="1"/>
  <c r="AN71"/>
  <c r="AN238" s="1"/>
  <c r="AM71"/>
  <c r="AM238" s="1"/>
  <c r="AL71"/>
  <c r="AL238" s="1"/>
  <c r="AR238" s="1"/>
  <c r="AK71"/>
  <c r="AK238" s="1"/>
  <c r="AQ238" s="1"/>
  <c r="AG71"/>
  <c r="AF71"/>
  <c r="Y71"/>
  <c r="X71"/>
  <c r="M71"/>
  <c r="AI71" s="1"/>
  <c r="L71"/>
  <c r="AH71" s="1"/>
  <c r="AR70"/>
  <c r="AQ70"/>
  <c r="AG70"/>
  <c r="AF70"/>
  <c r="Y70"/>
  <c r="X70"/>
  <c r="M70"/>
  <c r="AI70" s="1"/>
  <c r="L70"/>
  <c r="AH70" s="1"/>
  <c r="AR69"/>
  <c r="AQ69"/>
  <c r="AG69"/>
  <c r="AF69"/>
  <c r="Y69"/>
  <c r="X69"/>
  <c r="M69"/>
  <c r="AI69" s="1"/>
  <c r="L69"/>
  <c r="AH69" s="1"/>
  <c r="AR68"/>
  <c r="AQ68"/>
  <c r="AG68"/>
  <c r="AF68"/>
  <c r="Y68"/>
  <c r="X68"/>
  <c r="M68"/>
  <c r="AI68" s="1"/>
  <c r="L68"/>
  <c r="AH68" s="1"/>
  <c r="AR67"/>
  <c r="AQ67"/>
  <c r="AG67"/>
  <c r="AF67"/>
  <c r="Y67"/>
  <c r="X67"/>
  <c r="M67"/>
  <c r="AI67" s="1"/>
  <c r="L67"/>
  <c r="AH67" s="1"/>
  <c r="AP66"/>
  <c r="AP233" s="1"/>
  <c r="AO66"/>
  <c r="AO233" s="1"/>
  <c r="AN66"/>
  <c r="AN233" s="1"/>
  <c r="AM66"/>
  <c r="AM233" s="1"/>
  <c r="AL66"/>
  <c r="AL233" s="1"/>
  <c r="AR233" s="1"/>
  <c r="AK66"/>
  <c r="AK233" s="1"/>
  <c r="AQ233" s="1"/>
  <c r="AG66"/>
  <c r="AF66"/>
  <c r="Y66"/>
  <c r="X66"/>
  <c r="M66"/>
  <c r="AI66" s="1"/>
  <c r="L66"/>
  <c r="AH66" s="1"/>
  <c r="AP65"/>
  <c r="AP232" s="1"/>
  <c r="AO65"/>
  <c r="AO232" s="1"/>
  <c r="AN65"/>
  <c r="AN232" s="1"/>
  <c r="AM65"/>
  <c r="AM232" s="1"/>
  <c r="AL65"/>
  <c r="AL232" s="1"/>
  <c r="AR232" s="1"/>
  <c r="AK65"/>
  <c r="AK232" s="1"/>
  <c r="AQ232" s="1"/>
  <c r="AG65"/>
  <c r="AF65"/>
  <c r="Y65"/>
  <c r="X65"/>
  <c r="M65"/>
  <c r="AI65" s="1"/>
  <c r="L65"/>
  <c r="AH65" s="1"/>
  <c r="AE64"/>
  <c r="AE231" s="1"/>
  <c r="AE250" s="1"/>
  <c r="AD64"/>
  <c r="AD83" s="1"/>
  <c r="AC64"/>
  <c r="AC231" s="1"/>
  <c r="AC250" s="1"/>
  <c r="AB64"/>
  <c r="AB83" s="1"/>
  <c r="AA64"/>
  <c r="AA231" s="1"/>
  <c r="Z64"/>
  <c r="Z83" s="1"/>
  <c r="W64"/>
  <c r="W231" s="1"/>
  <c r="W250" s="1"/>
  <c r="V64"/>
  <c r="V83" s="1"/>
  <c r="U64"/>
  <c r="U231" s="1"/>
  <c r="U250" s="1"/>
  <c r="T64"/>
  <c r="T83" s="1"/>
  <c r="S64"/>
  <c r="S231" s="1"/>
  <c r="S250" s="1"/>
  <c r="R64"/>
  <c r="R83" s="1"/>
  <c r="Q64"/>
  <c r="Q231" s="1"/>
  <c r="Q250" s="1"/>
  <c r="P64"/>
  <c r="P83" s="1"/>
  <c r="O64"/>
  <c r="O231" s="1"/>
  <c r="N64"/>
  <c r="N83" s="1"/>
  <c r="K64"/>
  <c r="K231" s="1"/>
  <c r="K250" s="1"/>
  <c r="J64"/>
  <c r="J83" s="1"/>
  <c r="I64"/>
  <c r="I231" s="1"/>
  <c r="I250" s="1"/>
  <c r="H64"/>
  <c r="H83" s="1"/>
  <c r="G64"/>
  <c r="G231" s="1"/>
  <c r="G250" s="1"/>
  <c r="F64"/>
  <c r="F83" s="1"/>
  <c r="E64"/>
  <c r="E231" s="1"/>
  <c r="D64"/>
  <c r="D83" s="1"/>
  <c r="AP54"/>
  <c r="AP222" s="1"/>
  <c r="AO54"/>
  <c r="AO222" s="1"/>
  <c r="AN54"/>
  <c r="AN222" s="1"/>
  <c r="AM54"/>
  <c r="AM222" s="1"/>
  <c r="AL54"/>
  <c r="AL222" s="1"/>
  <c r="AR222" s="1"/>
  <c r="AK54"/>
  <c r="AK222" s="1"/>
  <c r="AQ222" s="1"/>
  <c r="AG54"/>
  <c r="AF54"/>
  <c r="Y54"/>
  <c r="X54"/>
  <c r="M54"/>
  <c r="AI54" s="1"/>
  <c r="L54"/>
  <c r="AH54" s="1"/>
  <c r="AP53"/>
  <c r="AP221" s="1"/>
  <c r="AO53"/>
  <c r="AO221" s="1"/>
  <c r="AN53"/>
  <c r="AN221" s="1"/>
  <c r="AM53"/>
  <c r="AM221" s="1"/>
  <c r="AL53"/>
  <c r="AL221" s="1"/>
  <c r="AR221" s="1"/>
  <c r="AK53"/>
  <c r="AK221" s="1"/>
  <c r="AQ221" s="1"/>
  <c r="AG53"/>
  <c r="AF53"/>
  <c r="Y53"/>
  <c r="X53"/>
  <c r="M53"/>
  <c r="AI53" s="1"/>
  <c r="L53"/>
  <c r="AH53" s="1"/>
  <c r="AP52"/>
  <c r="AP220" s="1"/>
  <c r="AO52"/>
  <c r="AO220" s="1"/>
  <c r="AN52"/>
  <c r="AN220" s="1"/>
  <c r="AM52"/>
  <c r="AM220" s="1"/>
  <c r="AL52"/>
  <c r="AL220" s="1"/>
  <c r="AR220" s="1"/>
  <c r="AK52"/>
  <c r="AK220" s="1"/>
  <c r="AQ220" s="1"/>
  <c r="AG52"/>
  <c r="AF52"/>
  <c r="Y52"/>
  <c r="X52"/>
  <c r="M52"/>
  <c r="AI52" s="1"/>
  <c r="L52"/>
  <c r="AH52" s="1"/>
  <c r="AP51"/>
  <c r="AP219" s="1"/>
  <c r="AO51"/>
  <c r="AO219" s="1"/>
  <c r="AN51"/>
  <c r="AN219" s="1"/>
  <c r="AM51"/>
  <c r="AM219" s="1"/>
  <c r="AL51"/>
  <c r="AL219" s="1"/>
  <c r="AR219" s="1"/>
  <c r="AK51"/>
  <c r="AK219" s="1"/>
  <c r="AQ219" s="1"/>
  <c r="AG51"/>
  <c r="AF51"/>
  <c r="Y51"/>
  <c r="X51"/>
  <c r="M51"/>
  <c r="AI51" s="1"/>
  <c r="L51"/>
  <c r="AH51" s="1"/>
  <c r="AP50"/>
  <c r="AP218" s="1"/>
  <c r="AO50"/>
  <c r="AO218" s="1"/>
  <c r="AN50"/>
  <c r="AN218" s="1"/>
  <c r="AM50"/>
  <c r="AM218" s="1"/>
  <c r="AL50"/>
  <c r="AL218" s="1"/>
  <c r="AR218" s="1"/>
  <c r="AK50"/>
  <c r="AK218" s="1"/>
  <c r="AQ218" s="1"/>
  <c r="AG50"/>
  <c r="AF50"/>
  <c r="Y50"/>
  <c r="X50"/>
  <c r="M50"/>
  <c r="AI50" s="1"/>
  <c r="L50"/>
  <c r="AH50" s="1"/>
  <c r="AR49"/>
  <c r="AQ49"/>
  <c r="AG49"/>
  <c r="AF49"/>
  <c r="Y49"/>
  <c r="X49"/>
  <c r="M49"/>
  <c r="AI49" s="1"/>
  <c r="L49"/>
  <c r="AH49" s="1"/>
  <c r="AR48"/>
  <c r="AQ48"/>
  <c r="AG48"/>
  <c r="AF48"/>
  <c r="Y48"/>
  <c r="X48"/>
  <c r="M48"/>
  <c r="AI48" s="1"/>
  <c r="L48"/>
  <c r="AH48" s="1"/>
  <c r="A48"/>
  <c r="AP47"/>
  <c r="AP215" s="1"/>
  <c r="AO47"/>
  <c r="AO215" s="1"/>
  <c r="AN47"/>
  <c r="AN215" s="1"/>
  <c r="AM47"/>
  <c r="AM215" s="1"/>
  <c r="AL47"/>
  <c r="AL215" s="1"/>
  <c r="AR215" s="1"/>
  <c r="AK47"/>
  <c r="AK215" s="1"/>
  <c r="AQ215" s="1"/>
  <c r="AG47"/>
  <c r="AF47"/>
  <c r="Y47"/>
  <c r="X47"/>
  <c r="M47"/>
  <c r="AI47" s="1"/>
  <c r="L47"/>
  <c r="AH47" s="1"/>
  <c r="AR46"/>
  <c r="AQ46"/>
  <c r="AG46"/>
  <c r="AF46"/>
  <c r="Y46"/>
  <c r="X46"/>
  <c r="M46"/>
  <c r="AI46" s="1"/>
  <c r="L46"/>
  <c r="AH46" s="1"/>
  <c r="AR45"/>
  <c r="AQ45"/>
  <c r="AG45"/>
  <c r="AF45"/>
  <c r="Y45"/>
  <c r="X45"/>
  <c r="M45"/>
  <c r="AI45" s="1"/>
  <c r="L45"/>
  <c r="AH45" s="1"/>
  <c r="AR44"/>
  <c r="AQ44"/>
  <c r="AG44"/>
  <c r="AF44"/>
  <c r="Y44"/>
  <c r="X44"/>
  <c r="M44"/>
  <c r="AI44" s="1"/>
  <c r="L44"/>
  <c r="AH44" s="1"/>
  <c r="AR43"/>
  <c r="AQ43"/>
  <c r="AG43"/>
  <c r="AF43"/>
  <c r="Y43"/>
  <c r="X43"/>
  <c r="M43"/>
  <c r="AI43" s="1"/>
  <c r="L43"/>
  <c r="AH43" s="1"/>
  <c r="AR42"/>
  <c r="AQ42"/>
  <c r="AG42"/>
  <c r="AF42"/>
  <c r="Y42"/>
  <c r="X42"/>
  <c r="M42"/>
  <c r="AI42" s="1"/>
  <c r="L42"/>
  <c r="AH42" s="1"/>
  <c r="AP41"/>
  <c r="AP209" s="1"/>
  <c r="AO41"/>
  <c r="AO209" s="1"/>
  <c r="AN41"/>
  <c r="AN209" s="1"/>
  <c r="AM41"/>
  <c r="AM209" s="1"/>
  <c r="AL41"/>
  <c r="AL209" s="1"/>
  <c r="AR209" s="1"/>
  <c r="AK41"/>
  <c r="AK209" s="1"/>
  <c r="AQ209" s="1"/>
  <c r="AG41"/>
  <c r="AF41"/>
  <c r="Y41"/>
  <c r="X41"/>
  <c r="M41"/>
  <c r="AI41" s="1"/>
  <c r="L41"/>
  <c r="AH41" s="1"/>
  <c r="AE40"/>
  <c r="AE208" s="1"/>
  <c r="AD40"/>
  <c r="AD208" s="1"/>
  <c r="AC40"/>
  <c r="AC208" s="1"/>
  <c r="AB40"/>
  <c r="AB208" s="1"/>
  <c r="AA40"/>
  <c r="AA208" s="1"/>
  <c r="AG208" s="1"/>
  <c r="Z40"/>
  <c r="Z208" s="1"/>
  <c r="AF208" s="1"/>
  <c r="W40"/>
  <c r="W208" s="1"/>
  <c r="V40"/>
  <c r="V208" s="1"/>
  <c r="U40"/>
  <c r="U208" s="1"/>
  <c r="T40"/>
  <c r="T208" s="1"/>
  <c r="S40"/>
  <c r="S208" s="1"/>
  <c r="R40"/>
  <c r="R208" s="1"/>
  <c r="Q40"/>
  <c r="Q208" s="1"/>
  <c r="P40"/>
  <c r="P208" s="1"/>
  <c r="O40"/>
  <c r="O208" s="1"/>
  <c r="Y208" s="1"/>
  <c r="N40"/>
  <c r="N208" s="1"/>
  <c r="X208" s="1"/>
  <c r="K40"/>
  <c r="K208" s="1"/>
  <c r="K223" s="1"/>
  <c r="J40"/>
  <c r="J208" s="1"/>
  <c r="J223" s="1"/>
  <c r="I40"/>
  <c r="I208" s="1"/>
  <c r="I223" s="1"/>
  <c r="H40"/>
  <c r="H208" s="1"/>
  <c r="H223" s="1"/>
  <c r="G40"/>
  <c r="G208" s="1"/>
  <c r="G223" s="1"/>
  <c r="F40"/>
  <c r="F208" s="1"/>
  <c r="F223" s="1"/>
  <c r="E40"/>
  <c r="E208" s="1"/>
  <c r="D40"/>
  <c r="D208" s="1"/>
  <c r="AP39"/>
  <c r="AP207" s="1"/>
  <c r="AO39"/>
  <c r="AO207" s="1"/>
  <c r="AN39"/>
  <c r="AN207" s="1"/>
  <c r="AM39"/>
  <c r="AM207" s="1"/>
  <c r="AL39"/>
  <c r="AL207" s="1"/>
  <c r="AR207" s="1"/>
  <c r="AK39"/>
  <c r="AK207" s="1"/>
  <c r="AQ207" s="1"/>
  <c r="AG39"/>
  <c r="AF39"/>
  <c r="Y39"/>
  <c r="X39"/>
  <c r="M39"/>
  <c r="AI39" s="1"/>
  <c r="L39"/>
  <c r="AH39" s="1"/>
  <c r="AP38"/>
  <c r="AP206" s="1"/>
  <c r="AO38"/>
  <c r="AO206" s="1"/>
  <c r="AN38"/>
  <c r="AN206" s="1"/>
  <c r="AM38"/>
  <c r="AM206" s="1"/>
  <c r="AL38"/>
  <c r="AL206" s="1"/>
  <c r="AR206" s="1"/>
  <c r="AK38"/>
  <c r="AK206" s="1"/>
  <c r="AQ206" s="1"/>
  <c r="AG38"/>
  <c r="AF38"/>
  <c r="Y38"/>
  <c r="X38"/>
  <c r="M38"/>
  <c r="AI38" s="1"/>
  <c r="L38"/>
  <c r="AH38" s="1"/>
  <c r="AP37"/>
  <c r="AP205" s="1"/>
  <c r="AO37"/>
  <c r="AO205" s="1"/>
  <c r="AN37"/>
  <c r="AN205" s="1"/>
  <c r="AM37"/>
  <c r="AM205" s="1"/>
  <c r="AL37"/>
  <c r="AL205" s="1"/>
  <c r="AR205" s="1"/>
  <c r="AK37"/>
  <c r="AK205" s="1"/>
  <c r="AQ205" s="1"/>
  <c r="AG37"/>
  <c r="AF37"/>
  <c r="Y37"/>
  <c r="X37"/>
  <c r="M37"/>
  <c r="AI37" s="1"/>
  <c r="L37"/>
  <c r="AH37" s="1"/>
  <c r="AP36"/>
  <c r="AP204" s="1"/>
  <c r="AO36"/>
  <c r="AO204" s="1"/>
  <c r="AN36"/>
  <c r="AN204" s="1"/>
  <c r="AM36"/>
  <c r="AM204" s="1"/>
  <c r="AL36"/>
  <c r="AL204" s="1"/>
  <c r="AR204" s="1"/>
  <c r="AK36"/>
  <c r="AK204" s="1"/>
  <c r="AQ204" s="1"/>
  <c r="AG36"/>
  <c r="AF36"/>
  <c r="Y36"/>
  <c r="X36"/>
  <c r="M36"/>
  <c r="AI36" s="1"/>
  <c r="L36"/>
  <c r="AH36" s="1"/>
  <c r="AP35"/>
  <c r="AP203" s="1"/>
  <c r="AO35"/>
  <c r="AO203" s="1"/>
  <c r="AN35"/>
  <c r="AN203" s="1"/>
  <c r="AM35"/>
  <c r="AM203" s="1"/>
  <c r="AL35"/>
  <c r="AL203" s="1"/>
  <c r="AR203" s="1"/>
  <c r="AK35"/>
  <c r="AK203" s="1"/>
  <c r="AQ203" s="1"/>
  <c r="AG35"/>
  <c r="AF35"/>
  <c r="Y35"/>
  <c r="X35"/>
  <c r="M35"/>
  <c r="AI35" s="1"/>
  <c r="L35"/>
  <c r="AH35" s="1"/>
  <c r="AP34"/>
  <c r="AP202" s="1"/>
  <c r="AO34"/>
  <c r="AO202" s="1"/>
  <c r="AN34"/>
  <c r="AN202" s="1"/>
  <c r="AM34"/>
  <c r="AM202" s="1"/>
  <c r="AL34"/>
  <c r="AL202" s="1"/>
  <c r="AR202" s="1"/>
  <c r="AK34"/>
  <c r="AK202" s="1"/>
  <c r="AQ202" s="1"/>
  <c r="AG34"/>
  <c r="AF34"/>
  <c r="Y34"/>
  <c r="X34"/>
  <c r="M34"/>
  <c r="AI34" s="1"/>
  <c r="L34"/>
  <c r="AH34" s="1"/>
  <c r="AP33"/>
  <c r="AP201" s="1"/>
  <c r="AO33"/>
  <c r="AO201" s="1"/>
  <c r="AN33"/>
  <c r="AN201" s="1"/>
  <c r="AM33"/>
  <c r="AM201" s="1"/>
  <c r="AL33"/>
  <c r="AL201" s="1"/>
  <c r="AR201" s="1"/>
  <c r="AK33"/>
  <c r="AK201" s="1"/>
  <c r="AQ201" s="1"/>
  <c r="AG33"/>
  <c r="AF33"/>
  <c r="Y33"/>
  <c r="X33"/>
  <c r="M33"/>
  <c r="AI33" s="1"/>
  <c r="L33"/>
  <c r="AH33" s="1"/>
  <c r="AP32"/>
  <c r="AP200" s="1"/>
  <c r="AO32"/>
  <c r="AO200" s="1"/>
  <c r="AN32"/>
  <c r="AN200" s="1"/>
  <c r="AM32"/>
  <c r="AM200" s="1"/>
  <c r="AL32"/>
  <c r="AL200" s="1"/>
  <c r="AR200" s="1"/>
  <c r="AK32"/>
  <c r="AK200" s="1"/>
  <c r="AQ200" s="1"/>
  <c r="AG32"/>
  <c r="AF32"/>
  <c r="Y32"/>
  <c r="X32"/>
  <c r="M32"/>
  <c r="AI32" s="1"/>
  <c r="L32"/>
  <c r="AH32" s="1"/>
  <c r="AP31"/>
  <c r="AP199" s="1"/>
  <c r="AO31"/>
  <c r="AO199" s="1"/>
  <c r="AN31"/>
  <c r="AN199" s="1"/>
  <c r="AM31"/>
  <c r="AM199" s="1"/>
  <c r="AL31"/>
  <c r="AL199" s="1"/>
  <c r="AR199" s="1"/>
  <c r="AK31"/>
  <c r="AK199" s="1"/>
  <c r="AQ199" s="1"/>
  <c r="AG31"/>
  <c r="AF31"/>
  <c r="Y31"/>
  <c r="X31"/>
  <c r="M31"/>
  <c r="AI31" s="1"/>
  <c r="L31"/>
  <c r="AH31" s="1"/>
  <c r="AP30"/>
  <c r="AP198" s="1"/>
  <c r="AO30"/>
  <c r="AO198" s="1"/>
  <c r="AN30"/>
  <c r="AN198" s="1"/>
  <c r="AM30"/>
  <c r="AM198" s="1"/>
  <c r="AL30"/>
  <c r="AL198" s="1"/>
  <c r="AR198" s="1"/>
  <c r="AK30"/>
  <c r="AK198" s="1"/>
  <c r="AQ198" s="1"/>
  <c r="AG30"/>
  <c r="AF30"/>
  <c r="Y30"/>
  <c r="X30"/>
  <c r="M30"/>
  <c r="AI30" s="1"/>
  <c r="L30"/>
  <c r="AH30" s="1"/>
  <c r="AP29"/>
  <c r="AP197" s="1"/>
  <c r="AO29"/>
  <c r="AO197" s="1"/>
  <c r="AN29"/>
  <c r="AN197" s="1"/>
  <c r="AM29"/>
  <c r="AM197" s="1"/>
  <c r="AL29"/>
  <c r="AL197" s="1"/>
  <c r="AR197" s="1"/>
  <c r="AK29"/>
  <c r="AK197" s="1"/>
  <c r="AQ197" s="1"/>
  <c r="AG29"/>
  <c r="AF29"/>
  <c r="Y29"/>
  <c r="X29"/>
  <c r="M29"/>
  <c r="AI29" s="1"/>
  <c r="L29"/>
  <c r="AH29" s="1"/>
  <c r="AP28"/>
  <c r="AP196" s="1"/>
  <c r="AO28"/>
  <c r="AO196" s="1"/>
  <c r="AN28"/>
  <c r="AN196" s="1"/>
  <c r="AM28"/>
  <c r="AM196" s="1"/>
  <c r="AL28"/>
  <c r="AL196" s="1"/>
  <c r="AR196" s="1"/>
  <c r="AK28"/>
  <c r="AK196" s="1"/>
  <c r="AQ196" s="1"/>
  <c r="AG28"/>
  <c r="AF28"/>
  <c r="Y28"/>
  <c r="X28"/>
  <c r="M28"/>
  <c r="AI28" s="1"/>
  <c r="L28"/>
  <c r="AH28" s="1"/>
  <c r="AP27"/>
  <c r="AP195" s="1"/>
  <c r="AO27"/>
  <c r="AO195" s="1"/>
  <c r="AN27"/>
  <c r="AN195" s="1"/>
  <c r="AM27"/>
  <c r="AM195" s="1"/>
  <c r="AL27"/>
  <c r="AL195" s="1"/>
  <c r="AR195" s="1"/>
  <c r="AK27"/>
  <c r="AK195" s="1"/>
  <c r="AQ195" s="1"/>
  <c r="AG27"/>
  <c r="AF27"/>
  <c r="Y27"/>
  <c r="X27"/>
  <c r="M27"/>
  <c r="AI27" s="1"/>
  <c r="L27"/>
  <c r="AH27" s="1"/>
  <c r="AP26"/>
  <c r="AP194" s="1"/>
  <c r="AO26"/>
  <c r="AO194" s="1"/>
  <c r="AN26"/>
  <c r="AN194" s="1"/>
  <c r="AM26"/>
  <c r="AM194" s="1"/>
  <c r="AL26"/>
  <c r="AL194" s="1"/>
  <c r="AR194" s="1"/>
  <c r="AK26"/>
  <c r="AK194" s="1"/>
  <c r="AQ194" s="1"/>
  <c r="AG26"/>
  <c r="AF26"/>
  <c r="Y26"/>
  <c r="X26"/>
  <c r="M26"/>
  <c r="AI26" s="1"/>
  <c r="L26"/>
  <c r="AH26" s="1"/>
  <c r="AP25"/>
  <c r="AP193" s="1"/>
  <c r="AO25"/>
  <c r="AO193" s="1"/>
  <c r="AN25"/>
  <c r="AN193" s="1"/>
  <c r="AM25"/>
  <c r="AM193" s="1"/>
  <c r="AL25"/>
  <c r="AL193" s="1"/>
  <c r="AR193" s="1"/>
  <c r="AK25"/>
  <c r="AK193" s="1"/>
  <c r="AQ193" s="1"/>
  <c r="AG25"/>
  <c r="AF25"/>
  <c r="Y25"/>
  <c r="X25"/>
  <c r="M25"/>
  <c r="AI25" s="1"/>
  <c r="L25"/>
  <c r="AH25" s="1"/>
  <c r="AP24"/>
  <c r="AP192" s="1"/>
  <c r="AO24"/>
  <c r="AO192" s="1"/>
  <c r="AN24"/>
  <c r="AN192" s="1"/>
  <c r="AM24"/>
  <c r="AM192" s="1"/>
  <c r="AL24"/>
  <c r="AL192" s="1"/>
  <c r="AR192" s="1"/>
  <c r="AK24"/>
  <c r="AK192" s="1"/>
  <c r="AQ192" s="1"/>
  <c r="AG24"/>
  <c r="AF24"/>
  <c r="Y24"/>
  <c r="X24"/>
  <c r="M24"/>
  <c r="AI24" s="1"/>
  <c r="L24"/>
  <c r="AH24" s="1"/>
  <c r="AP23"/>
  <c r="AP191" s="1"/>
  <c r="AO23"/>
  <c r="AO191" s="1"/>
  <c r="AN23"/>
  <c r="AN191" s="1"/>
  <c r="AM23"/>
  <c r="AM191" s="1"/>
  <c r="AL23"/>
  <c r="AL191" s="1"/>
  <c r="AR191" s="1"/>
  <c r="AK23"/>
  <c r="AK191" s="1"/>
  <c r="AQ191" s="1"/>
  <c r="AG23"/>
  <c r="AF23"/>
  <c r="Y23"/>
  <c r="X23"/>
  <c r="M23"/>
  <c r="AI23" s="1"/>
  <c r="L23"/>
  <c r="AH23" s="1"/>
  <c r="AP22"/>
  <c r="AP190" s="1"/>
  <c r="AO22"/>
  <c r="AO190" s="1"/>
  <c r="AN22"/>
  <c r="AN190" s="1"/>
  <c r="AM22"/>
  <c r="AM190" s="1"/>
  <c r="AL22"/>
  <c r="AL190" s="1"/>
  <c r="AR190" s="1"/>
  <c r="AK22"/>
  <c r="AK190" s="1"/>
  <c r="AQ190" s="1"/>
  <c r="AG22"/>
  <c r="AF22"/>
  <c r="Y22"/>
  <c r="X22"/>
  <c r="M22"/>
  <c r="AI22" s="1"/>
  <c r="L22"/>
  <c r="AH22" s="1"/>
  <c r="AP21"/>
  <c r="AP189" s="1"/>
  <c r="AO21"/>
  <c r="AO189" s="1"/>
  <c r="AN21"/>
  <c r="AN189" s="1"/>
  <c r="AM21"/>
  <c r="AM189" s="1"/>
  <c r="AL21"/>
  <c r="AL189" s="1"/>
  <c r="AR189" s="1"/>
  <c r="AK21"/>
  <c r="AK189" s="1"/>
  <c r="AQ189" s="1"/>
  <c r="AG21"/>
  <c r="AF21"/>
  <c r="Y21"/>
  <c r="X21"/>
  <c r="M21"/>
  <c r="AI21" s="1"/>
  <c r="L21"/>
  <c r="AH21" s="1"/>
  <c r="AP20"/>
  <c r="AP188" s="1"/>
  <c r="AO20"/>
  <c r="AO188" s="1"/>
  <c r="AN20"/>
  <c r="AN188" s="1"/>
  <c r="AM20"/>
  <c r="AM188" s="1"/>
  <c r="AL20"/>
  <c r="AL188" s="1"/>
  <c r="AR188" s="1"/>
  <c r="AK20"/>
  <c r="AK188" s="1"/>
  <c r="AQ188" s="1"/>
  <c r="AG20"/>
  <c r="AF20"/>
  <c r="Y20"/>
  <c r="X20"/>
  <c r="M20"/>
  <c r="AI20" s="1"/>
  <c r="L20"/>
  <c r="AH20" s="1"/>
  <c r="AP19"/>
  <c r="AP187" s="1"/>
  <c r="AO19"/>
  <c r="AO187" s="1"/>
  <c r="AN19"/>
  <c r="AN187" s="1"/>
  <c r="AM19"/>
  <c r="AM187" s="1"/>
  <c r="AL19"/>
  <c r="AL187" s="1"/>
  <c r="AR187" s="1"/>
  <c r="AK19"/>
  <c r="AK187" s="1"/>
  <c r="AQ187" s="1"/>
  <c r="AG19"/>
  <c r="AF19"/>
  <c r="Y19"/>
  <c r="X19"/>
  <c r="M19"/>
  <c r="AI19" s="1"/>
  <c r="L19"/>
  <c r="AH19" s="1"/>
  <c r="AP18"/>
  <c r="AP186" s="1"/>
  <c r="AO18"/>
  <c r="AO186" s="1"/>
  <c r="AN18"/>
  <c r="AN186" s="1"/>
  <c r="AM18"/>
  <c r="AM186" s="1"/>
  <c r="AL18"/>
  <c r="AL186" s="1"/>
  <c r="AR186" s="1"/>
  <c r="AK18"/>
  <c r="AK186" s="1"/>
  <c r="AQ186" s="1"/>
  <c r="AG18"/>
  <c r="AF18"/>
  <c r="Y18"/>
  <c r="X18"/>
  <c r="M18"/>
  <c r="AI18" s="1"/>
  <c r="L18"/>
  <c r="AH18" s="1"/>
  <c r="AP17"/>
  <c r="AP185" s="1"/>
  <c r="AO17"/>
  <c r="AO185" s="1"/>
  <c r="AN17"/>
  <c r="AN185" s="1"/>
  <c r="AM17"/>
  <c r="AM185" s="1"/>
  <c r="AL17"/>
  <c r="AL185" s="1"/>
  <c r="AR185" s="1"/>
  <c r="AK17"/>
  <c r="AK185" s="1"/>
  <c r="AQ185" s="1"/>
  <c r="AG17"/>
  <c r="AF17"/>
  <c r="Y17"/>
  <c r="X17"/>
  <c r="M17"/>
  <c r="AI17" s="1"/>
  <c r="L17"/>
  <c r="AH17" s="1"/>
  <c r="AP16"/>
  <c r="AP184" s="1"/>
  <c r="AO16"/>
  <c r="AO184" s="1"/>
  <c r="AN16"/>
  <c r="AN184" s="1"/>
  <c r="AM16"/>
  <c r="AM184" s="1"/>
  <c r="AL16"/>
  <c r="AL184" s="1"/>
  <c r="AR184" s="1"/>
  <c r="AK16"/>
  <c r="AK184" s="1"/>
  <c r="AQ184" s="1"/>
  <c r="AG16"/>
  <c r="AF16"/>
  <c r="Y16"/>
  <c r="X16"/>
  <c r="M16"/>
  <c r="AI16" s="1"/>
  <c r="L16"/>
  <c r="AH16" s="1"/>
  <c r="AP15"/>
  <c r="AP183" s="1"/>
  <c r="AO15"/>
  <c r="AO183" s="1"/>
  <c r="AN15"/>
  <c r="AN183" s="1"/>
  <c r="AM15"/>
  <c r="AM183" s="1"/>
  <c r="AL15"/>
  <c r="AL183" s="1"/>
  <c r="AR183" s="1"/>
  <c r="AK15"/>
  <c r="AK183" s="1"/>
  <c r="AQ183" s="1"/>
  <c r="AG15"/>
  <c r="AF15"/>
  <c r="Y15"/>
  <c r="X15"/>
  <c r="M15"/>
  <c r="AI15" s="1"/>
  <c r="L15"/>
  <c r="AH15" s="1"/>
  <c r="AP14"/>
  <c r="AP182" s="1"/>
  <c r="AO14"/>
  <c r="AO182" s="1"/>
  <c r="AN14"/>
  <c r="AN182" s="1"/>
  <c r="AM14"/>
  <c r="AM182" s="1"/>
  <c r="AL14"/>
  <c r="AL182" s="1"/>
  <c r="AR182" s="1"/>
  <c r="AK14"/>
  <c r="AK182" s="1"/>
  <c r="AQ182" s="1"/>
  <c r="AG14"/>
  <c r="AF14"/>
  <c r="Y14"/>
  <c r="X14"/>
  <c r="M14"/>
  <c r="AI14" s="1"/>
  <c r="L14"/>
  <c r="AH14" s="1"/>
  <c r="AP13"/>
  <c r="AP181" s="1"/>
  <c r="AO13"/>
  <c r="AO181" s="1"/>
  <c r="AN13"/>
  <c r="AN181" s="1"/>
  <c r="AM13"/>
  <c r="AM181" s="1"/>
  <c r="AL13"/>
  <c r="AL181" s="1"/>
  <c r="AR181" s="1"/>
  <c r="AK13"/>
  <c r="AK181" s="1"/>
  <c r="AQ181" s="1"/>
  <c r="AG13"/>
  <c r="AF13"/>
  <c r="Y13"/>
  <c r="X13"/>
  <c r="M13"/>
  <c r="AI13" s="1"/>
  <c r="L13"/>
  <c r="AH13" s="1"/>
  <c r="AP12"/>
  <c r="AP180" s="1"/>
  <c r="AO12"/>
  <c r="AO180" s="1"/>
  <c r="AN12"/>
  <c r="AN180" s="1"/>
  <c r="AM12"/>
  <c r="AM180" s="1"/>
  <c r="AL12"/>
  <c r="AL180" s="1"/>
  <c r="AR180" s="1"/>
  <c r="AK12"/>
  <c r="AK180" s="1"/>
  <c r="AQ180" s="1"/>
  <c r="AG12"/>
  <c r="AF12"/>
  <c r="Y12"/>
  <c r="X12"/>
  <c r="M12"/>
  <c r="AI12" s="1"/>
  <c r="L12"/>
  <c r="AH12" s="1"/>
  <c r="AP11"/>
  <c r="AP179" s="1"/>
  <c r="AO11"/>
  <c r="AO179" s="1"/>
  <c r="AN11"/>
  <c r="AN179" s="1"/>
  <c r="AM11"/>
  <c r="AM179" s="1"/>
  <c r="AL11"/>
  <c r="AL179" s="1"/>
  <c r="AR179" s="1"/>
  <c r="AK11"/>
  <c r="AK179" s="1"/>
  <c r="AQ179" s="1"/>
  <c r="AG11"/>
  <c r="AF11"/>
  <c r="Y11"/>
  <c r="X11"/>
  <c r="M11"/>
  <c r="AI11" s="1"/>
  <c r="L11"/>
  <c r="AH11" s="1"/>
  <c r="AP10"/>
  <c r="AP178" s="1"/>
  <c r="AO10"/>
  <c r="AO178" s="1"/>
  <c r="AN10"/>
  <c r="AN178" s="1"/>
  <c r="AM10"/>
  <c r="AM178" s="1"/>
  <c r="AL10"/>
  <c r="AL178" s="1"/>
  <c r="AR178" s="1"/>
  <c r="AK10"/>
  <c r="AK178" s="1"/>
  <c r="AQ178" s="1"/>
  <c r="AG10"/>
  <c r="AF10"/>
  <c r="Y10"/>
  <c r="X10"/>
  <c r="M10"/>
  <c r="AI10" s="1"/>
  <c r="L10"/>
  <c r="AH10" s="1"/>
  <c r="AP9"/>
  <c r="AP177" s="1"/>
  <c r="AO9"/>
  <c r="AN9"/>
  <c r="AN177" s="1"/>
  <c r="AM9"/>
  <c r="AL9"/>
  <c r="AL177" s="1"/>
  <c r="AK9"/>
  <c r="AG9"/>
  <c r="AF9"/>
  <c r="Y9"/>
  <c r="X9"/>
  <c r="M9"/>
  <c r="AI9" s="1"/>
  <c r="L9"/>
  <c r="L9" i="9"/>
  <c r="M9"/>
  <c r="X9"/>
  <c r="Y9"/>
  <c r="AF9"/>
  <c r="AG9"/>
  <c r="AH9"/>
  <c r="AI9"/>
  <c r="AK9"/>
  <c r="AL9"/>
  <c r="AM9"/>
  <c r="AN9"/>
  <c r="AO9"/>
  <c r="AP9"/>
  <c r="AQ9"/>
  <c r="AR9"/>
  <c r="L10"/>
  <c r="M10"/>
  <c r="X10"/>
  <c r="Y10"/>
  <c r="AF10"/>
  <c r="AG10"/>
  <c r="AH10"/>
  <c r="AI10"/>
  <c r="AK10"/>
  <c r="AL10"/>
  <c r="AM10"/>
  <c r="AN10"/>
  <c r="AO10"/>
  <c r="AP10"/>
  <c r="AQ10"/>
  <c r="AR10"/>
  <c r="L11"/>
  <c r="M11"/>
  <c r="X11"/>
  <c r="Y11"/>
  <c r="AF11"/>
  <c r="AG11"/>
  <c r="AH11"/>
  <c r="AI11"/>
  <c r="AK11"/>
  <c r="AL11"/>
  <c r="AM11"/>
  <c r="AN11"/>
  <c r="AO11"/>
  <c r="AP11"/>
  <c r="AQ11"/>
  <c r="AR11"/>
  <c r="L12"/>
  <c r="M12"/>
  <c r="X12"/>
  <c r="Y12"/>
  <c r="AF12"/>
  <c r="AG12"/>
  <c r="AH12"/>
  <c r="AI12"/>
  <c r="AK12"/>
  <c r="AL12"/>
  <c r="AM12"/>
  <c r="AN12"/>
  <c r="AO12"/>
  <c r="AP12"/>
  <c r="AQ12"/>
  <c r="AR12"/>
  <c r="L13"/>
  <c r="M13"/>
  <c r="X13"/>
  <c r="Y13"/>
  <c r="AF13"/>
  <c r="AG13"/>
  <c r="AH13"/>
  <c r="AI13"/>
  <c r="AK13"/>
  <c r="AL13"/>
  <c r="AM13"/>
  <c r="AN13"/>
  <c r="AO13"/>
  <c r="AP13"/>
  <c r="AQ13"/>
  <c r="AR13"/>
  <c r="L14"/>
  <c r="M14"/>
  <c r="X14"/>
  <c r="Y14"/>
  <c r="AF14"/>
  <c r="AG14"/>
  <c r="AH14"/>
  <c r="AI14"/>
  <c r="AK14"/>
  <c r="AL14"/>
  <c r="AM14"/>
  <c r="AN14"/>
  <c r="AO14"/>
  <c r="AP14"/>
  <c r="AQ14"/>
  <c r="AR14"/>
  <c r="L15"/>
  <c r="M15"/>
  <c r="X15"/>
  <c r="Y15"/>
  <c r="AF15"/>
  <c r="AG15"/>
  <c r="AH15"/>
  <c r="AI15"/>
  <c r="AK15"/>
  <c r="AL15"/>
  <c r="AM15"/>
  <c r="AN15"/>
  <c r="AO15"/>
  <c r="AP15"/>
  <c r="AQ15"/>
  <c r="AR15"/>
  <c r="L16"/>
  <c r="M16"/>
  <c r="X16"/>
  <c r="Y16"/>
  <c r="AF16"/>
  <c r="AG16"/>
  <c r="AH16"/>
  <c r="AI16"/>
  <c r="AK16"/>
  <c r="AL16"/>
  <c r="AM16"/>
  <c r="AN16"/>
  <c r="AO16"/>
  <c r="AP16"/>
  <c r="AQ16"/>
  <c r="AR16"/>
  <c r="L17"/>
  <c r="M17"/>
  <c r="X17"/>
  <c r="Y17"/>
  <c r="AF17"/>
  <c r="AG17"/>
  <c r="AH17"/>
  <c r="AI17"/>
  <c r="AK17"/>
  <c r="AL17"/>
  <c r="AM17"/>
  <c r="AN17"/>
  <c r="AO17"/>
  <c r="AP17"/>
  <c r="AQ17"/>
  <c r="AR17"/>
  <c r="L18"/>
  <c r="M18"/>
  <c r="X18"/>
  <c r="Y18"/>
  <c r="AF18"/>
  <c r="AG18"/>
  <c r="AH18"/>
  <c r="AI18"/>
  <c r="AK18"/>
  <c r="AL18"/>
  <c r="AM18"/>
  <c r="AN18"/>
  <c r="AO18"/>
  <c r="AP18"/>
  <c r="AQ18"/>
  <c r="AR18"/>
  <c r="L19"/>
  <c r="M19"/>
  <c r="X19"/>
  <c r="Y19"/>
  <c r="AF19"/>
  <c r="AG19"/>
  <c r="AH19"/>
  <c r="AI19"/>
  <c r="AK19"/>
  <c r="AL19"/>
  <c r="AM19"/>
  <c r="AN19"/>
  <c r="AO19"/>
  <c r="AP19"/>
  <c r="AQ19"/>
  <c r="AR19"/>
  <c r="L20"/>
  <c r="M20"/>
  <c r="X20"/>
  <c r="Y20"/>
  <c r="AF20"/>
  <c r="AG20"/>
  <c r="AH20"/>
  <c r="AI20"/>
  <c r="AK20"/>
  <c r="AL20"/>
  <c r="AM20"/>
  <c r="AN20"/>
  <c r="AO20"/>
  <c r="AP20"/>
  <c r="AQ20"/>
  <c r="AR20"/>
  <c r="L21"/>
  <c r="M21"/>
  <c r="X21"/>
  <c r="Y21"/>
  <c r="AF21"/>
  <c r="AG21"/>
  <c r="AH21"/>
  <c r="AI21"/>
  <c r="AK21"/>
  <c r="AL21"/>
  <c r="AM21"/>
  <c r="AN21"/>
  <c r="AO21"/>
  <c r="AP21"/>
  <c r="AQ21"/>
  <c r="AR21"/>
  <c r="L22"/>
  <c r="M22"/>
  <c r="X22"/>
  <c r="Y22"/>
  <c r="AF22"/>
  <c r="AG22"/>
  <c r="AH22"/>
  <c r="AI22"/>
  <c r="AK22"/>
  <c r="AL22"/>
  <c r="AM22"/>
  <c r="AN22"/>
  <c r="AO22"/>
  <c r="AP22"/>
  <c r="AQ22"/>
  <c r="AR22"/>
  <c r="L23"/>
  <c r="M23"/>
  <c r="X23"/>
  <c r="Y23"/>
  <c r="AF23"/>
  <c r="AG23"/>
  <c r="AH23"/>
  <c r="AI23"/>
  <c r="AK23"/>
  <c r="AL23"/>
  <c r="AM23"/>
  <c r="AN23"/>
  <c r="AO23"/>
  <c r="AP23"/>
  <c r="AQ23"/>
  <c r="AR23"/>
  <c r="L24"/>
  <c r="M24"/>
  <c r="X24"/>
  <c r="Y24"/>
  <c r="AF24"/>
  <c r="AG24"/>
  <c r="AH24"/>
  <c r="AI24"/>
  <c r="AK24"/>
  <c r="AL24"/>
  <c r="AM24"/>
  <c r="AN24"/>
  <c r="AO24"/>
  <c r="AP24"/>
  <c r="AQ24"/>
  <c r="AR24"/>
  <c r="L25"/>
  <c r="M25"/>
  <c r="X25"/>
  <c r="Y25"/>
  <c r="AF25"/>
  <c r="AG25"/>
  <c r="AH25"/>
  <c r="AI25"/>
  <c r="AK25"/>
  <c r="AL25"/>
  <c r="AM25"/>
  <c r="AN25"/>
  <c r="AO25"/>
  <c r="AP25"/>
  <c r="AQ25"/>
  <c r="AR25"/>
  <c r="L26"/>
  <c r="M26"/>
  <c r="X26"/>
  <c r="Y26"/>
  <c r="AF26"/>
  <c r="AG26"/>
  <c r="AH26"/>
  <c r="AI26"/>
  <c r="AK26"/>
  <c r="AL26"/>
  <c r="AM26"/>
  <c r="AN26"/>
  <c r="AO26"/>
  <c r="AP26"/>
  <c r="AQ26"/>
  <c r="AR26"/>
  <c r="L27"/>
  <c r="M27"/>
  <c r="X27"/>
  <c r="Y27"/>
  <c r="AF27"/>
  <c r="AG27"/>
  <c r="AH27"/>
  <c r="AI27"/>
  <c r="AK27"/>
  <c r="AL27"/>
  <c r="AM27"/>
  <c r="AN27"/>
  <c r="AO27"/>
  <c r="AP27"/>
  <c r="AQ27"/>
  <c r="AR27"/>
  <c r="L28"/>
  <c r="M28"/>
  <c r="X28"/>
  <c r="Y28"/>
  <c r="AF28"/>
  <c r="AG28"/>
  <c r="AH28"/>
  <c r="AI28"/>
  <c r="AK28"/>
  <c r="AL28"/>
  <c r="AM28"/>
  <c r="AN28"/>
  <c r="AO28"/>
  <c r="AP28"/>
  <c r="AQ28"/>
  <c r="AR28"/>
  <c r="L29"/>
  <c r="M29"/>
  <c r="X29"/>
  <c r="Y29"/>
  <c r="AF29"/>
  <c r="AG29"/>
  <c r="AH29"/>
  <c r="AI29"/>
  <c r="AK29"/>
  <c r="AL29"/>
  <c r="AM29"/>
  <c r="AN29"/>
  <c r="AO29"/>
  <c r="AP29"/>
  <c r="AQ29"/>
  <c r="AR29"/>
  <c r="L30"/>
  <c r="M30"/>
  <c r="X30"/>
  <c r="Y30"/>
  <c r="AF30"/>
  <c r="AG30"/>
  <c r="AH30"/>
  <c r="AI30"/>
  <c r="AK30"/>
  <c r="AL30"/>
  <c r="AM30"/>
  <c r="AN30"/>
  <c r="AO30"/>
  <c r="AP30"/>
  <c r="AQ30"/>
  <c r="AR30"/>
  <c r="L31"/>
  <c r="M31"/>
  <c r="X31"/>
  <c r="Y31"/>
  <c r="AF31"/>
  <c r="AG31"/>
  <c r="AH31"/>
  <c r="AI31"/>
  <c r="AK31"/>
  <c r="AL31"/>
  <c r="AM31"/>
  <c r="AN31"/>
  <c r="AO31"/>
  <c r="AP31"/>
  <c r="AQ31"/>
  <c r="AR31"/>
  <c r="L32"/>
  <c r="M32"/>
  <c r="X32"/>
  <c r="Y32"/>
  <c r="AF32"/>
  <c r="AG32"/>
  <c r="AH32"/>
  <c r="AI32"/>
  <c r="AK32"/>
  <c r="AL32"/>
  <c r="AM32"/>
  <c r="AN32"/>
  <c r="AO32"/>
  <c r="AP32"/>
  <c r="AQ32"/>
  <c r="AR32"/>
  <c r="L33"/>
  <c r="M33"/>
  <c r="X33"/>
  <c r="Y33"/>
  <c r="AF33"/>
  <c r="AG33"/>
  <c r="AH33"/>
  <c r="AI33"/>
  <c r="AK33"/>
  <c r="AL33"/>
  <c r="AM33"/>
  <c r="AN33"/>
  <c r="AO33"/>
  <c r="AP33"/>
  <c r="AQ33"/>
  <c r="AR33"/>
  <c r="L34"/>
  <c r="M34"/>
  <c r="X34"/>
  <c r="Y34"/>
  <c r="AF34"/>
  <c r="AG34"/>
  <c r="AH34"/>
  <c r="AI34"/>
  <c r="AK34"/>
  <c r="AL34"/>
  <c r="AM34"/>
  <c r="AN34"/>
  <c r="AO34"/>
  <c r="AP34"/>
  <c r="AQ34"/>
  <c r="AR34"/>
  <c r="L35"/>
  <c r="M35"/>
  <c r="X35"/>
  <c r="Y35"/>
  <c r="AF35"/>
  <c r="AG35"/>
  <c r="AH35"/>
  <c r="AI35"/>
  <c r="AK35"/>
  <c r="AL35"/>
  <c r="AM35"/>
  <c r="AN35"/>
  <c r="AO35"/>
  <c r="AP35"/>
  <c r="AQ35"/>
  <c r="AR35"/>
  <c r="L36"/>
  <c r="M36"/>
  <c r="X36"/>
  <c r="Y36"/>
  <c r="AF36"/>
  <c r="AG36"/>
  <c r="AH36"/>
  <c r="AI36"/>
  <c r="AK36"/>
  <c r="AL36"/>
  <c r="AM36"/>
  <c r="AN36"/>
  <c r="AO36"/>
  <c r="AP36"/>
  <c r="AQ36"/>
  <c r="AR36"/>
  <c r="L37"/>
  <c r="M37"/>
  <c r="X37"/>
  <c r="Y37"/>
  <c r="AF37"/>
  <c r="AG37"/>
  <c r="AH37"/>
  <c r="AI37"/>
  <c r="AK37"/>
  <c r="AL37"/>
  <c r="AM37"/>
  <c r="AN37"/>
  <c r="AO37"/>
  <c r="AP37"/>
  <c r="AQ37"/>
  <c r="AR37"/>
  <c r="L38"/>
  <c r="M38"/>
  <c r="X38"/>
  <c r="Y38"/>
  <c r="AF38"/>
  <c r="AG38"/>
  <c r="AH38"/>
  <c r="AI38"/>
  <c r="AK38"/>
  <c r="AL38"/>
  <c r="AM38"/>
  <c r="AN38"/>
  <c r="AO38"/>
  <c r="AP38"/>
  <c r="AQ38"/>
  <c r="AR38"/>
  <c r="L39"/>
  <c r="M39"/>
  <c r="X39"/>
  <c r="Y39"/>
  <c r="AF39"/>
  <c r="AG39"/>
  <c r="AH39"/>
  <c r="AI39"/>
  <c r="AK39"/>
  <c r="AL39"/>
  <c r="AM39"/>
  <c r="AN39"/>
  <c r="AO39"/>
  <c r="AP39"/>
  <c r="AQ39"/>
  <c r="AR39"/>
  <c r="L40"/>
  <c r="M40"/>
  <c r="X40"/>
  <c r="Y40"/>
  <c r="AF40"/>
  <c r="AG40"/>
  <c r="AH40"/>
  <c r="AI40"/>
  <c r="AK40"/>
  <c r="AL40"/>
  <c r="AM40"/>
  <c r="AN40"/>
  <c r="AO40"/>
  <c r="AP40"/>
  <c r="AQ40"/>
  <c r="AR40"/>
  <c r="L41"/>
  <c r="M41"/>
  <c r="X41"/>
  <c r="Y41"/>
  <c r="AF41"/>
  <c r="AG41"/>
  <c r="AH41"/>
  <c r="AI41"/>
  <c r="AK41"/>
  <c r="AL41"/>
  <c r="AM41"/>
  <c r="AN41"/>
  <c r="AO41"/>
  <c r="AP41"/>
  <c r="AQ41"/>
  <c r="AR41"/>
  <c r="L42"/>
  <c r="M42"/>
  <c r="X42"/>
  <c r="Y42"/>
  <c r="AF42"/>
  <c r="AG42"/>
  <c r="AH42"/>
  <c r="AI42"/>
  <c r="AK42"/>
  <c r="AL42"/>
  <c r="AM42"/>
  <c r="AN42"/>
  <c r="AO42"/>
  <c r="AP42"/>
  <c r="AQ42"/>
  <c r="AR42"/>
  <c r="L43"/>
  <c r="M43"/>
  <c r="X43"/>
  <c r="Y43"/>
  <c r="AF43"/>
  <c r="AG43"/>
  <c r="AH43"/>
  <c r="AI43"/>
  <c r="AK43"/>
  <c r="AL43"/>
  <c r="AM43"/>
  <c r="AN43"/>
  <c r="AO43"/>
  <c r="AP43"/>
  <c r="AQ43"/>
  <c r="AR43"/>
  <c r="L44"/>
  <c r="M44"/>
  <c r="X44"/>
  <c r="Y44"/>
  <c r="AF44"/>
  <c r="AG44"/>
  <c r="AH44"/>
  <c r="AI44"/>
  <c r="AK44"/>
  <c r="AL44"/>
  <c r="AM44"/>
  <c r="AN44"/>
  <c r="AO44"/>
  <c r="AP44"/>
  <c r="AQ44"/>
  <c r="AR44"/>
  <c r="L45"/>
  <c r="M45"/>
  <c r="X45"/>
  <c r="Y45"/>
  <c r="AF45"/>
  <c r="AG45"/>
  <c r="AH45"/>
  <c r="AI45"/>
  <c r="AK45"/>
  <c r="AL45"/>
  <c r="AM45"/>
  <c r="AN45"/>
  <c r="AO45"/>
  <c r="AP45"/>
  <c r="AQ45"/>
  <c r="AR45"/>
  <c r="L46"/>
  <c r="M46"/>
  <c r="X46"/>
  <c r="Y46"/>
  <c r="AF46"/>
  <c r="AG46"/>
  <c r="AH46"/>
  <c r="AI46"/>
  <c r="AK46"/>
  <c r="AL46"/>
  <c r="AM46"/>
  <c r="AN46"/>
  <c r="AO46"/>
  <c r="AP46"/>
  <c r="AQ46"/>
  <c r="AR46"/>
  <c r="L47"/>
  <c r="M47"/>
  <c r="X47"/>
  <c r="Y47"/>
  <c r="AF47"/>
  <c r="AG47"/>
  <c r="AH47"/>
  <c r="AI47"/>
  <c r="AK47"/>
  <c r="AL47"/>
  <c r="AM47"/>
  <c r="AN47"/>
  <c r="AO47"/>
  <c r="AP47"/>
  <c r="AQ47"/>
  <c r="AR47"/>
  <c r="L48"/>
  <c r="M48"/>
  <c r="X48"/>
  <c r="Y48"/>
  <c r="AF48"/>
  <c r="AG48"/>
  <c r="AH48"/>
  <c r="AI48"/>
  <c r="AK48"/>
  <c r="AL48"/>
  <c r="AM48"/>
  <c r="AN48"/>
  <c r="AO48"/>
  <c r="AP48"/>
  <c r="AQ48"/>
  <c r="AR48"/>
  <c r="L49"/>
  <c r="M49"/>
  <c r="X49"/>
  <c r="Y49"/>
  <c r="AF49"/>
  <c r="AG49"/>
  <c r="AH49"/>
  <c r="AI49"/>
  <c r="AK49"/>
  <c r="AL49"/>
  <c r="AM49"/>
  <c r="AN49"/>
  <c r="AO49"/>
  <c r="AP49"/>
  <c r="AQ49"/>
  <c r="AR49"/>
  <c r="L50"/>
  <c r="M50"/>
  <c r="X50"/>
  <c r="Y50"/>
  <c r="AF50"/>
  <c r="AG50"/>
  <c r="AH50"/>
  <c r="AI50"/>
  <c r="AK50"/>
  <c r="AL50"/>
  <c r="AM50"/>
  <c r="AN50"/>
  <c r="AO50"/>
  <c r="AP50"/>
  <c r="AQ50"/>
  <c r="AR50"/>
  <c r="L51"/>
  <c r="M51"/>
  <c r="X51"/>
  <c r="Y51"/>
  <c r="AF51"/>
  <c r="AG51"/>
  <c r="AH51"/>
  <c r="AI51"/>
  <c r="AK51"/>
  <c r="AL51"/>
  <c r="AM51"/>
  <c r="AN51"/>
  <c r="AO51"/>
  <c r="AP51"/>
  <c r="AQ51"/>
  <c r="AR51"/>
  <c r="L52"/>
  <c r="M52"/>
  <c r="X52"/>
  <c r="Y52"/>
  <c r="AF52"/>
  <c r="AG52"/>
  <c r="AH52"/>
  <c r="AI52"/>
  <c r="AK52"/>
  <c r="AL52"/>
  <c r="AM52"/>
  <c r="AN52"/>
  <c r="AO52"/>
  <c r="AP52"/>
  <c r="AQ52"/>
  <c r="AR52"/>
  <c r="L53"/>
  <c r="M53"/>
  <c r="X53"/>
  <c r="Y53"/>
  <c r="AF53"/>
  <c r="AG53"/>
  <c r="AH53"/>
  <c r="AI53"/>
  <c r="AK53"/>
  <c r="AL53"/>
  <c r="AM53"/>
  <c r="AN53"/>
  <c r="AO53"/>
  <c r="AP53"/>
  <c r="AQ53"/>
  <c r="AR53"/>
  <c r="L54"/>
  <c r="M54"/>
  <c r="X54"/>
  <c r="Y54"/>
  <c r="AF54"/>
  <c r="AG54"/>
  <c r="AH54"/>
  <c r="AI54"/>
  <c r="AK54"/>
  <c r="AL54"/>
  <c r="AM54"/>
  <c r="AN54"/>
  <c r="AO54"/>
  <c r="AP54"/>
  <c r="AQ54"/>
  <c r="AR54"/>
  <c r="L55"/>
  <c r="M55"/>
  <c r="X55"/>
  <c r="Y55"/>
  <c r="AF55"/>
  <c r="AG55"/>
  <c r="AH55"/>
  <c r="AI55"/>
  <c r="AK55"/>
  <c r="AL55"/>
  <c r="AM55"/>
  <c r="AN55"/>
  <c r="AO55"/>
  <c r="AP55"/>
  <c r="AQ55"/>
  <c r="AR55"/>
  <c r="L56"/>
  <c r="M56"/>
  <c r="X56"/>
  <c r="Y56"/>
  <c r="AF56"/>
  <c r="AG56"/>
  <c r="AH56"/>
  <c r="AI56"/>
  <c r="AK56"/>
  <c r="AL56"/>
  <c r="AM56"/>
  <c r="AN56"/>
  <c r="AO56"/>
  <c r="AP56"/>
  <c r="AQ56"/>
  <c r="AR56"/>
  <c r="L57"/>
  <c r="M57"/>
  <c r="X57"/>
  <c r="Y57"/>
  <c r="AF57"/>
  <c r="AG57"/>
  <c r="AH57"/>
  <c r="AI57"/>
  <c r="AK57"/>
  <c r="AL57"/>
  <c r="AM57"/>
  <c r="AN57"/>
  <c r="AO57"/>
  <c r="AP57"/>
  <c r="AQ57"/>
  <c r="AR57"/>
  <c r="L58"/>
  <c r="M58"/>
  <c r="X58"/>
  <c r="Y58"/>
  <c r="AF58"/>
  <c r="AG58"/>
  <c r="AH58"/>
  <c r="AI58"/>
  <c r="AK58"/>
  <c r="AL58"/>
  <c r="AM58"/>
  <c r="AN58"/>
  <c r="AO58"/>
  <c r="AP58"/>
  <c r="AQ58"/>
  <c r="AR58"/>
  <c r="L59"/>
  <c r="M59"/>
  <c r="X59"/>
  <c r="Y59"/>
  <c r="AF59"/>
  <c r="AG59"/>
  <c r="AH59"/>
  <c r="AI59"/>
  <c r="AK59"/>
  <c r="AL59"/>
  <c r="AM59"/>
  <c r="AN59"/>
  <c r="AO59"/>
  <c r="AP59"/>
  <c r="AQ59"/>
  <c r="AR59"/>
  <c r="L60"/>
  <c r="M60"/>
  <c r="X60"/>
  <c r="Y60"/>
  <c r="AF60"/>
  <c r="AG60"/>
  <c r="AH60"/>
  <c r="AI60"/>
  <c r="AK60"/>
  <c r="AL60"/>
  <c r="AM60"/>
  <c r="AN60"/>
  <c r="AO60"/>
  <c r="AP60"/>
  <c r="AQ60"/>
  <c r="AR60"/>
  <c r="L61"/>
  <c r="M61"/>
  <c r="X61"/>
  <c r="Y61"/>
  <c r="AF61"/>
  <c r="AG61"/>
  <c r="AH61"/>
  <c r="AI61"/>
  <c r="AK61"/>
  <c r="AL61"/>
  <c r="AM61"/>
  <c r="AN61"/>
  <c r="AO61"/>
  <c r="AP61"/>
  <c r="AQ61"/>
  <c r="AR61"/>
  <c r="L62"/>
  <c r="M62"/>
  <c r="X62"/>
  <c r="Y62"/>
  <c r="AF62"/>
  <c r="AG62"/>
  <c r="AH62"/>
  <c r="AI62"/>
  <c r="AK62"/>
  <c r="AL62"/>
  <c r="AM62"/>
  <c r="AN62"/>
  <c r="AO62"/>
  <c r="AP62"/>
  <c r="AQ62"/>
  <c r="AR62"/>
  <c r="L63"/>
  <c r="M63"/>
  <c r="X63"/>
  <c r="Y63"/>
  <c r="AF63"/>
  <c r="AG63"/>
  <c r="AH63"/>
  <c r="AI63"/>
  <c r="AK63"/>
  <c r="AL63"/>
  <c r="AM63"/>
  <c r="AN63"/>
  <c r="AO63"/>
  <c r="AP63"/>
  <c r="AQ63"/>
  <c r="AR63"/>
  <c r="L64"/>
  <c r="M64"/>
  <c r="X64"/>
  <c r="Y64"/>
  <c r="AF64"/>
  <c r="AG64"/>
  <c r="AH64"/>
  <c r="AI64"/>
  <c r="AK64"/>
  <c r="AL64"/>
  <c r="AM64"/>
  <c r="AN64"/>
  <c r="AO64"/>
  <c r="AP64"/>
  <c r="AQ64"/>
  <c r="AR64"/>
  <c r="L65"/>
  <c r="M65"/>
  <c r="X65"/>
  <c r="Y65"/>
  <c r="AF65"/>
  <c r="AG65"/>
  <c r="AH65"/>
  <c r="AI65"/>
  <c r="AK65"/>
  <c r="AL65"/>
  <c r="AM65"/>
  <c r="AN65"/>
  <c r="AO65"/>
  <c r="AP65"/>
  <c r="AQ65"/>
  <c r="AR65"/>
  <c r="L66"/>
  <c r="M66"/>
  <c r="X66"/>
  <c r="Y66"/>
  <c r="AF66"/>
  <c r="AG66"/>
  <c r="AH66"/>
  <c r="AI66"/>
  <c r="AK66"/>
  <c r="AL66"/>
  <c r="AM66"/>
  <c r="AN66"/>
  <c r="AO66"/>
  <c r="AP66"/>
  <c r="AQ66"/>
  <c r="AR66"/>
  <c r="L67"/>
  <c r="M67"/>
  <c r="X67"/>
  <c r="Y67"/>
  <c r="AF67"/>
  <c r="AG67"/>
  <c r="AH67"/>
  <c r="AI67"/>
  <c r="AK67"/>
  <c r="AL67"/>
  <c r="AM67"/>
  <c r="AN67"/>
  <c r="AO67"/>
  <c r="AP67"/>
  <c r="AQ67"/>
  <c r="AR67"/>
  <c r="L68"/>
  <c r="M68"/>
  <c r="X68"/>
  <c r="Y68"/>
  <c r="AF68"/>
  <c r="AG68"/>
  <c r="AH68"/>
  <c r="AI68"/>
  <c r="AK68"/>
  <c r="AL68"/>
  <c r="AM68"/>
  <c r="AN68"/>
  <c r="AO68"/>
  <c r="AP68"/>
  <c r="AQ68"/>
  <c r="AR68"/>
  <c r="L69"/>
  <c r="M69"/>
  <c r="X69"/>
  <c r="Y69"/>
  <c r="AF69"/>
  <c r="AG69"/>
  <c r="AH69"/>
  <c r="AI69"/>
  <c r="AK69"/>
  <c r="AL69"/>
  <c r="AM69"/>
  <c r="AN69"/>
  <c r="AO69"/>
  <c r="AP69"/>
  <c r="AQ69"/>
  <c r="AR69"/>
  <c r="L70"/>
  <c r="M70"/>
  <c r="X70"/>
  <c r="Y70"/>
  <c r="AF70"/>
  <c r="AG70"/>
  <c r="AH70"/>
  <c r="AI70"/>
  <c r="AK70"/>
  <c r="AL70"/>
  <c r="AM70"/>
  <c r="AN70"/>
  <c r="AO70"/>
  <c r="AP70"/>
  <c r="AQ70"/>
  <c r="AR70"/>
  <c r="L71"/>
  <c r="M71"/>
  <c r="X71"/>
  <c r="Y71"/>
  <c r="AF71"/>
  <c r="AG71"/>
  <c r="AH71"/>
  <c r="AI71"/>
  <c r="AK71"/>
  <c r="AL71"/>
  <c r="AM71"/>
  <c r="AN71"/>
  <c r="AO71"/>
  <c r="AP71"/>
  <c r="AQ71"/>
  <c r="AR71"/>
  <c r="L72"/>
  <c r="M72"/>
  <c r="X72"/>
  <c r="Y72"/>
  <c r="AF72"/>
  <c r="AG72"/>
  <c r="AH72"/>
  <c r="AI72"/>
  <c r="AK72"/>
  <c r="AL72"/>
  <c r="AM72"/>
  <c r="AN72"/>
  <c r="AO72"/>
  <c r="AP72"/>
  <c r="AQ72"/>
  <c r="AR72"/>
  <c r="L73"/>
  <c r="M73"/>
  <c r="X73"/>
  <c r="Y73"/>
  <c r="AF73"/>
  <c r="AG73"/>
  <c r="AH73"/>
  <c r="AI73"/>
  <c r="AK73"/>
  <c r="AL73"/>
  <c r="AM73"/>
  <c r="AN73"/>
  <c r="AO73"/>
  <c r="AP73"/>
  <c r="AQ73"/>
  <c r="AR73"/>
  <c r="L74"/>
  <c r="M74"/>
  <c r="X74"/>
  <c r="Y74"/>
  <c r="AF74"/>
  <c r="AG74"/>
  <c r="AH74"/>
  <c r="AI74"/>
  <c r="AK74"/>
  <c r="AL74"/>
  <c r="AM74"/>
  <c r="AN74"/>
  <c r="AO74"/>
  <c r="AP74"/>
  <c r="AQ74"/>
  <c r="AR74"/>
  <c r="L75"/>
  <c r="M75"/>
  <c r="X75"/>
  <c r="Y75"/>
  <c r="AF75"/>
  <c r="AG75"/>
  <c r="AH75"/>
  <c r="AI75"/>
  <c r="AK75"/>
  <c r="AL75"/>
  <c r="AM75"/>
  <c r="AN75"/>
  <c r="AO75"/>
  <c r="AP75"/>
  <c r="AQ75"/>
  <c r="AR75"/>
  <c r="L76"/>
  <c r="M76"/>
  <c r="X76"/>
  <c r="Y76"/>
  <c r="AF76"/>
  <c r="AG76"/>
  <c r="AH76"/>
  <c r="AI76"/>
  <c r="AK76"/>
  <c r="AL76"/>
  <c r="AM76"/>
  <c r="AN76"/>
  <c r="AO76"/>
  <c r="AP76"/>
  <c r="AQ76"/>
  <c r="AR76"/>
  <c r="L77"/>
  <c r="M77"/>
  <c r="X77"/>
  <c r="Y77"/>
  <c r="AF77"/>
  <c r="AG77"/>
  <c r="AH77"/>
  <c r="AI77"/>
  <c r="AK77"/>
  <c r="AL77"/>
  <c r="AM77"/>
  <c r="AN77"/>
  <c r="AO77"/>
  <c r="AP77"/>
  <c r="AQ77"/>
  <c r="AR77"/>
  <c r="L78"/>
  <c r="M78"/>
  <c r="X78"/>
  <c r="Y78"/>
  <c r="AF78"/>
  <c r="AG78"/>
  <c r="AH78"/>
  <c r="AI78"/>
  <c r="AK78"/>
  <c r="AL78"/>
  <c r="AM78"/>
  <c r="AN78"/>
  <c r="AO78"/>
  <c r="AP78"/>
  <c r="AQ78"/>
  <c r="AR78"/>
  <c r="L79"/>
  <c r="M79"/>
  <c r="X79"/>
  <c r="Y79"/>
  <c r="AF79"/>
  <c r="AG79"/>
  <c r="AH79"/>
  <c r="AI79"/>
  <c r="AK79"/>
  <c r="AL79"/>
  <c r="AM79"/>
  <c r="AN79"/>
  <c r="AO79"/>
  <c r="AP79"/>
  <c r="AQ79"/>
  <c r="AR79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K80"/>
  <c r="AL80"/>
  <c r="AM80"/>
  <c r="AN80"/>
  <c r="AO80"/>
  <c r="AP80"/>
  <c r="AQ80"/>
  <c r="AR80"/>
  <c r="L88"/>
  <c r="M88"/>
  <c r="X88"/>
  <c r="Y88"/>
  <c r="AF88"/>
  <c r="AG88"/>
  <c r="AH88"/>
  <c r="AI88"/>
  <c r="AK88"/>
  <c r="AL88"/>
  <c r="AM88"/>
  <c r="AN88"/>
  <c r="AO88"/>
  <c r="AP88"/>
  <c r="AQ88"/>
  <c r="AR88"/>
  <c r="L89"/>
  <c r="M89"/>
  <c r="X89"/>
  <c r="Y89"/>
  <c r="AF89"/>
  <c r="AG89"/>
  <c r="AH89"/>
  <c r="AI89"/>
  <c r="AK89"/>
  <c r="AL89"/>
  <c r="AM89"/>
  <c r="AN89"/>
  <c r="AO89"/>
  <c r="AP89"/>
  <c r="AQ89"/>
  <c r="AR89"/>
  <c r="L90"/>
  <c r="M90"/>
  <c r="X90"/>
  <c r="Y90"/>
  <c r="AF90"/>
  <c r="AG90"/>
  <c r="AH90"/>
  <c r="AI90"/>
  <c r="AK90"/>
  <c r="AL90"/>
  <c r="AM90"/>
  <c r="AN90"/>
  <c r="AO90"/>
  <c r="AP90"/>
  <c r="AQ90"/>
  <c r="AR90"/>
  <c r="L91"/>
  <c r="M91"/>
  <c r="X91"/>
  <c r="Y91"/>
  <c r="AF91"/>
  <c r="AG91"/>
  <c r="AH91"/>
  <c r="AI91"/>
  <c r="AK91"/>
  <c r="AL91"/>
  <c r="AM91"/>
  <c r="AN91"/>
  <c r="AO91"/>
  <c r="AP91"/>
  <c r="AQ91"/>
  <c r="AR91"/>
  <c r="L92"/>
  <c r="M92"/>
  <c r="X92"/>
  <c r="Y92"/>
  <c r="AF92"/>
  <c r="AG92"/>
  <c r="AH92"/>
  <c r="AI92"/>
  <c r="AK92"/>
  <c r="AL92"/>
  <c r="AM92"/>
  <c r="AN92"/>
  <c r="AO92"/>
  <c r="AP92"/>
  <c r="AQ92"/>
  <c r="AR92"/>
  <c r="L93"/>
  <c r="M93"/>
  <c r="X93"/>
  <c r="Y93"/>
  <c r="AF93"/>
  <c r="AG93"/>
  <c r="AH93"/>
  <c r="AI93"/>
  <c r="AK93"/>
  <c r="AL93"/>
  <c r="AM93"/>
  <c r="AN93"/>
  <c r="AO93"/>
  <c r="AP93"/>
  <c r="AQ93"/>
  <c r="AR93"/>
  <c r="L94"/>
  <c r="M94"/>
  <c r="X94"/>
  <c r="Y94"/>
  <c r="AF94"/>
  <c r="AG94"/>
  <c r="AH94"/>
  <c r="AI94"/>
  <c r="AK94"/>
  <c r="AL94"/>
  <c r="AM94"/>
  <c r="AN94"/>
  <c r="AO94"/>
  <c r="AP94"/>
  <c r="AQ94"/>
  <c r="AR94"/>
  <c r="L95"/>
  <c r="M95"/>
  <c r="X95"/>
  <c r="Y95"/>
  <c r="AF95"/>
  <c r="AG95"/>
  <c r="AH95"/>
  <c r="AI95"/>
  <c r="AK95"/>
  <c r="AL95"/>
  <c r="AM95"/>
  <c r="AN95"/>
  <c r="AO95"/>
  <c r="AP95"/>
  <c r="AQ95"/>
  <c r="AR95"/>
  <c r="L96"/>
  <c r="M96"/>
  <c r="X96"/>
  <c r="Y96"/>
  <c r="AF96"/>
  <c r="AG96"/>
  <c r="AH96"/>
  <c r="AI96"/>
  <c r="AK96"/>
  <c r="AL96"/>
  <c r="AM96"/>
  <c r="AN96"/>
  <c r="AO96"/>
  <c r="AP96"/>
  <c r="AQ96"/>
  <c r="AR96"/>
  <c r="L97"/>
  <c r="M97"/>
  <c r="X97"/>
  <c r="Y97"/>
  <c r="AF97"/>
  <c r="AG97"/>
  <c r="AH97"/>
  <c r="AI97"/>
  <c r="AK97"/>
  <c r="AL97"/>
  <c r="AM97"/>
  <c r="AN97"/>
  <c r="AO97"/>
  <c r="AP97"/>
  <c r="AQ97"/>
  <c r="AR97"/>
  <c r="L98"/>
  <c r="M98"/>
  <c r="X98"/>
  <c r="Y98"/>
  <c r="AK98"/>
  <c r="AL98"/>
  <c r="AM98"/>
  <c r="AN98"/>
  <c r="AO98"/>
  <c r="AP98"/>
  <c r="AQ98"/>
  <c r="AR98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F98" s="1"/>
  <c r="AC99"/>
  <c r="AG98" s="1"/>
  <c r="AD99"/>
  <c r="AE99"/>
  <c r="AK99"/>
  <c r="AL99"/>
  <c r="AM99"/>
  <c r="AN99"/>
  <c r="AO99"/>
  <c r="AP99"/>
  <c r="AQ99"/>
  <c r="AR99"/>
  <c r="L107"/>
  <c r="M107"/>
  <c r="X107"/>
  <c r="Y107"/>
  <c r="AF107"/>
  <c r="AG107"/>
  <c r="AH107"/>
  <c r="AI107"/>
  <c r="AK107"/>
  <c r="AL107"/>
  <c r="AM107"/>
  <c r="AN107"/>
  <c r="AO107"/>
  <c r="AP107"/>
  <c r="AQ107"/>
  <c r="AR107"/>
  <c r="L108"/>
  <c r="M108"/>
  <c r="X108"/>
  <c r="Y108"/>
  <c r="AF108"/>
  <c r="AG108"/>
  <c r="AH108"/>
  <c r="AI108"/>
  <c r="AK108"/>
  <c r="AL108"/>
  <c r="AM108"/>
  <c r="AN108"/>
  <c r="AO108"/>
  <c r="AP108"/>
  <c r="AQ108"/>
  <c r="AR108"/>
  <c r="L109"/>
  <c r="M109"/>
  <c r="X109"/>
  <c r="Y109"/>
  <c r="AF109"/>
  <c r="AG109"/>
  <c r="AH109"/>
  <c r="AI109"/>
  <c r="AK109"/>
  <c r="AL109"/>
  <c r="AM109"/>
  <c r="AN109"/>
  <c r="AO109"/>
  <c r="AP109"/>
  <c r="AQ109"/>
  <c r="AR109"/>
  <c r="L110"/>
  <c r="M110"/>
  <c r="X110"/>
  <c r="Y110"/>
  <c r="AF110"/>
  <c r="AG110"/>
  <c r="AH110"/>
  <c r="AI110"/>
  <c r="AK110"/>
  <c r="AL110"/>
  <c r="AM110"/>
  <c r="AN110"/>
  <c r="AO110"/>
  <c r="AP110"/>
  <c r="AQ110"/>
  <c r="AR110"/>
  <c r="L111"/>
  <c r="M111"/>
  <c r="X111"/>
  <c r="Y111"/>
  <c r="AF111"/>
  <c r="AG111"/>
  <c r="AH111"/>
  <c r="AI111"/>
  <c r="AK111"/>
  <c r="AL111"/>
  <c r="AM111"/>
  <c r="AN111"/>
  <c r="AO111"/>
  <c r="AP111"/>
  <c r="AQ111"/>
  <c r="AR111"/>
  <c r="L112"/>
  <c r="M112"/>
  <c r="X112"/>
  <c r="Y112"/>
  <c r="AF112"/>
  <c r="AG112"/>
  <c r="AH112"/>
  <c r="AI112"/>
  <c r="AK112"/>
  <c r="AL112"/>
  <c r="AM112"/>
  <c r="AN112"/>
  <c r="AO112"/>
  <c r="AP112"/>
  <c r="AQ112"/>
  <c r="AR112"/>
  <c r="L113"/>
  <c r="M113"/>
  <c r="X113"/>
  <c r="Y113"/>
  <c r="AF113"/>
  <c r="AG113"/>
  <c r="AH113"/>
  <c r="AI113"/>
  <c r="AK113"/>
  <c r="AL113"/>
  <c r="AM113"/>
  <c r="AN113"/>
  <c r="AO113"/>
  <c r="AP113"/>
  <c r="AQ113"/>
  <c r="AR113"/>
  <c r="L114"/>
  <c r="M114"/>
  <c r="X114"/>
  <c r="Y114"/>
  <c r="AF114"/>
  <c r="AG114"/>
  <c r="AH114"/>
  <c r="AI114"/>
  <c r="AK114"/>
  <c r="AL114"/>
  <c r="AM114"/>
  <c r="AN114"/>
  <c r="AO114"/>
  <c r="AP114"/>
  <c r="AQ114"/>
  <c r="AR114"/>
  <c r="L115"/>
  <c r="M115"/>
  <c r="X115"/>
  <c r="Y115"/>
  <c r="AF115"/>
  <c r="AG115"/>
  <c r="AH115"/>
  <c r="AI115"/>
  <c r="AK115"/>
  <c r="AL115"/>
  <c r="AM115"/>
  <c r="AN115"/>
  <c r="AO115"/>
  <c r="AP115"/>
  <c r="AQ115"/>
  <c r="AR115"/>
  <c r="L116"/>
  <c r="M116"/>
  <c r="X116"/>
  <c r="Y116"/>
  <c r="AF116"/>
  <c r="AG116"/>
  <c r="AH116"/>
  <c r="AI116"/>
  <c r="AK116"/>
  <c r="AL116"/>
  <c r="AM116"/>
  <c r="AN116"/>
  <c r="AO116"/>
  <c r="AP116"/>
  <c r="AQ116"/>
  <c r="AR116"/>
  <c r="L117"/>
  <c r="M117"/>
  <c r="X117"/>
  <c r="Y117"/>
  <c r="AF117"/>
  <c r="AG117"/>
  <c r="AH117"/>
  <c r="AI117"/>
  <c r="AK117"/>
  <c r="AL117"/>
  <c r="AM117"/>
  <c r="AN117"/>
  <c r="AO117"/>
  <c r="AP117"/>
  <c r="AQ117"/>
  <c r="AR117"/>
  <c r="L118"/>
  <c r="M118"/>
  <c r="X118"/>
  <c r="Y118"/>
  <c r="AF118"/>
  <c r="AG118"/>
  <c r="AH118"/>
  <c r="AI118"/>
  <c r="AK118"/>
  <c r="AL118"/>
  <c r="AM118"/>
  <c r="AN118"/>
  <c r="AO118"/>
  <c r="AP118"/>
  <c r="AQ118"/>
  <c r="AR118"/>
  <c r="L119"/>
  <c r="M119"/>
  <c r="X119"/>
  <c r="Y119"/>
  <c r="AF119"/>
  <c r="AG119"/>
  <c r="AH119"/>
  <c r="AI119"/>
  <c r="AK119"/>
  <c r="AL119"/>
  <c r="AM119"/>
  <c r="AN119"/>
  <c r="AO119"/>
  <c r="AP119"/>
  <c r="AQ119"/>
  <c r="AR119"/>
  <c r="L120"/>
  <c r="M120"/>
  <c r="X120"/>
  <c r="Y120"/>
  <c r="AF120"/>
  <c r="AG120"/>
  <c r="AH120"/>
  <c r="AI120"/>
  <c r="AK120"/>
  <c r="AL120"/>
  <c r="AM120"/>
  <c r="AN120"/>
  <c r="AO120"/>
  <c r="AP120"/>
  <c r="AQ120"/>
  <c r="AR120"/>
  <c r="L121"/>
  <c r="M121"/>
  <c r="X121"/>
  <c r="Y121"/>
  <c r="AF121"/>
  <c r="AG121"/>
  <c r="AH121"/>
  <c r="AI121"/>
  <c r="AK121"/>
  <c r="AL121"/>
  <c r="AM121"/>
  <c r="AN121"/>
  <c r="AO121"/>
  <c r="AP121"/>
  <c r="AQ121"/>
  <c r="AR121"/>
  <c r="L122"/>
  <c r="M122"/>
  <c r="X122"/>
  <c r="Y122"/>
  <c r="AF122"/>
  <c r="AG122"/>
  <c r="AH122"/>
  <c r="AI122"/>
  <c r="AK122"/>
  <c r="AL122"/>
  <c r="AM122"/>
  <c r="AN122"/>
  <c r="AO122"/>
  <c r="AP122"/>
  <c r="AQ122"/>
  <c r="AR122"/>
  <c r="L123"/>
  <c r="M123"/>
  <c r="X123"/>
  <c r="Y123"/>
  <c r="AF123"/>
  <c r="AG123"/>
  <c r="AH123"/>
  <c r="AI123"/>
  <c r="AK123"/>
  <c r="AL123"/>
  <c r="AM123"/>
  <c r="AN123"/>
  <c r="AO123"/>
  <c r="AP123"/>
  <c r="AQ123"/>
  <c r="AR123"/>
  <c r="L124"/>
  <c r="M124"/>
  <c r="X124"/>
  <c r="Y124"/>
  <c r="AF124"/>
  <c r="AG124"/>
  <c r="AH124"/>
  <c r="AI124"/>
  <c r="AK124"/>
  <c r="AL124"/>
  <c r="AM124"/>
  <c r="AN124"/>
  <c r="AO124"/>
  <c r="AP124"/>
  <c r="AQ124"/>
  <c r="AR124"/>
  <c r="L125"/>
  <c r="M125"/>
  <c r="X125"/>
  <c r="Y125"/>
  <c r="AF125"/>
  <c r="AG125"/>
  <c r="AH125"/>
  <c r="AI125"/>
  <c r="AK125"/>
  <c r="AL125"/>
  <c r="AM125"/>
  <c r="AN125"/>
  <c r="AO125"/>
  <c r="AP125"/>
  <c r="AQ125"/>
  <c r="AR125"/>
  <c r="L126"/>
  <c r="M126"/>
  <c r="X126"/>
  <c r="Y126"/>
  <c r="AF126"/>
  <c r="AG126"/>
  <c r="AH126"/>
  <c r="AI126"/>
  <c r="AK126"/>
  <c r="AL126"/>
  <c r="AM126"/>
  <c r="AN126"/>
  <c r="AO126"/>
  <c r="AP126"/>
  <c r="AQ126"/>
  <c r="AR126"/>
  <c r="L127"/>
  <c r="M127"/>
  <c r="X127"/>
  <c r="Y127"/>
  <c r="AF127"/>
  <c r="AG127"/>
  <c r="AH127"/>
  <c r="AI127"/>
  <c r="AK127"/>
  <c r="AL127"/>
  <c r="AM127"/>
  <c r="AN127"/>
  <c r="AO127"/>
  <c r="AP127"/>
  <c r="AQ127"/>
  <c r="AR127"/>
  <c r="L128"/>
  <c r="M128"/>
  <c r="X128"/>
  <c r="Y128"/>
  <c r="AF128"/>
  <c r="AG128"/>
  <c r="AH128"/>
  <c r="AI128"/>
  <c r="AK128"/>
  <c r="AL128"/>
  <c r="AM128"/>
  <c r="AN128"/>
  <c r="AO128"/>
  <c r="AP128"/>
  <c r="AQ128"/>
  <c r="AR128"/>
  <c r="L129"/>
  <c r="M129"/>
  <c r="X129"/>
  <c r="Y129"/>
  <c r="AF129"/>
  <c r="AG129"/>
  <c r="AH129"/>
  <c r="AI129"/>
  <c r="AK129"/>
  <c r="AL129"/>
  <c r="AM129"/>
  <c r="AN129"/>
  <c r="AO129"/>
  <c r="AP129"/>
  <c r="AQ129"/>
  <c r="AR129"/>
  <c r="L130"/>
  <c r="M130"/>
  <c r="X130"/>
  <c r="Y130"/>
  <c r="AF130"/>
  <c r="AG130"/>
  <c r="AH130"/>
  <c r="AI130"/>
  <c r="AK130"/>
  <c r="AL130"/>
  <c r="AM130"/>
  <c r="AN130"/>
  <c r="AO130"/>
  <c r="AP130"/>
  <c r="AQ130"/>
  <c r="AR130"/>
  <c r="L131"/>
  <c r="M131"/>
  <c r="X131"/>
  <c r="Y131"/>
  <c r="AF131"/>
  <c r="AG131"/>
  <c r="AH131"/>
  <c r="AI131"/>
  <c r="AK131"/>
  <c r="AL131"/>
  <c r="AM131"/>
  <c r="AN131"/>
  <c r="AO131"/>
  <c r="AP131"/>
  <c r="AQ131"/>
  <c r="AR131"/>
  <c r="L132"/>
  <c r="M132"/>
  <c r="X132"/>
  <c r="Y132"/>
  <c r="AF132"/>
  <c r="AG132"/>
  <c r="AH132"/>
  <c r="AI132"/>
  <c r="AK132"/>
  <c r="AL132"/>
  <c r="AM132"/>
  <c r="AN132"/>
  <c r="AO132"/>
  <c r="AP132"/>
  <c r="AQ132"/>
  <c r="AR132"/>
  <c r="L133"/>
  <c r="M133"/>
  <c r="X133"/>
  <c r="Y133"/>
  <c r="AF133"/>
  <c r="AG133"/>
  <c r="AH133"/>
  <c r="AI133"/>
  <c r="AK133"/>
  <c r="AL133"/>
  <c r="AM133"/>
  <c r="AN133"/>
  <c r="AO133"/>
  <c r="AP133"/>
  <c r="AQ133"/>
  <c r="AR133"/>
  <c r="L134"/>
  <c r="M134"/>
  <c r="X134"/>
  <c r="Y134"/>
  <c r="AF134"/>
  <c r="AG134"/>
  <c r="AH134"/>
  <c r="AI134"/>
  <c r="AK134"/>
  <c r="AL134"/>
  <c r="AM134"/>
  <c r="AN134"/>
  <c r="AO134"/>
  <c r="AP134"/>
  <c r="AQ134"/>
  <c r="AR134"/>
  <c r="L135"/>
  <c r="M135"/>
  <c r="X135"/>
  <c r="Y135"/>
  <c r="AF135"/>
  <c r="AG135"/>
  <c r="AH135"/>
  <c r="AI135"/>
  <c r="AK135"/>
  <c r="AL135"/>
  <c r="AM135"/>
  <c r="AN135"/>
  <c r="AO135"/>
  <c r="AP135"/>
  <c r="AQ135"/>
  <c r="AR135"/>
  <c r="L136"/>
  <c r="M136"/>
  <c r="X136"/>
  <c r="Y136"/>
  <c r="AF136"/>
  <c r="AG136"/>
  <c r="AH136"/>
  <c r="AI136"/>
  <c r="AK136"/>
  <c r="AL136"/>
  <c r="AM136"/>
  <c r="AN136"/>
  <c r="AO136"/>
  <c r="AP136"/>
  <c r="AQ136"/>
  <c r="AR136"/>
  <c r="L137"/>
  <c r="M137"/>
  <c r="X137"/>
  <c r="Y137"/>
  <c r="AF137"/>
  <c r="AG137"/>
  <c r="AH137"/>
  <c r="AI137"/>
  <c r="AK137"/>
  <c r="AL137"/>
  <c r="AM137"/>
  <c r="AN137"/>
  <c r="AO137"/>
  <c r="AP137"/>
  <c r="AQ137"/>
  <c r="AR137"/>
  <c r="L138"/>
  <c r="M138"/>
  <c r="X138"/>
  <c r="Y138"/>
  <c r="AF138"/>
  <c r="AG138"/>
  <c r="AH138"/>
  <c r="AI138"/>
  <c r="AK138"/>
  <c r="AL138"/>
  <c r="AM138"/>
  <c r="AN138"/>
  <c r="AO138"/>
  <c r="AP138"/>
  <c r="AQ138"/>
  <c r="AR138"/>
  <c r="L139"/>
  <c r="M139"/>
  <c r="X139"/>
  <c r="Y139"/>
  <c r="AF139"/>
  <c r="AG139"/>
  <c r="AH139"/>
  <c r="AI139"/>
  <c r="AK139"/>
  <c r="AL139"/>
  <c r="AM139"/>
  <c r="AN139"/>
  <c r="AO139"/>
  <c r="AP139"/>
  <c r="AQ139"/>
  <c r="AR139"/>
  <c r="L140"/>
  <c r="M140"/>
  <c r="X140"/>
  <c r="Y140"/>
  <c r="AF140"/>
  <c r="AG140"/>
  <c r="AH140"/>
  <c r="AI140"/>
  <c r="AK140"/>
  <c r="AL140"/>
  <c r="AM140"/>
  <c r="AN140"/>
  <c r="AO140"/>
  <c r="AP140"/>
  <c r="AQ140"/>
  <c r="AR140"/>
  <c r="L141"/>
  <c r="M141"/>
  <c r="X141"/>
  <c r="Y141"/>
  <c r="AF141"/>
  <c r="AG141"/>
  <c r="AH141"/>
  <c r="AI141"/>
  <c r="AK141"/>
  <c r="AL141"/>
  <c r="AM141"/>
  <c r="AN141"/>
  <c r="AO141"/>
  <c r="AP141"/>
  <c r="AQ141"/>
  <c r="AR141"/>
  <c r="L142"/>
  <c r="M142"/>
  <c r="X142"/>
  <c r="Y142"/>
  <c r="AF142"/>
  <c r="AG142"/>
  <c r="AH142"/>
  <c r="AI142"/>
  <c r="AK142"/>
  <c r="AL142"/>
  <c r="AM142"/>
  <c r="AN142"/>
  <c r="AO142"/>
  <c r="AP142"/>
  <c r="AQ142"/>
  <c r="AR142"/>
  <c r="L143"/>
  <c r="M143"/>
  <c r="X143"/>
  <c r="Y143"/>
  <c r="AF143"/>
  <c r="AG143"/>
  <c r="AH143"/>
  <c r="AI143"/>
  <c r="AK143"/>
  <c r="AL143"/>
  <c r="AM143"/>
  <c r="AN143"/>
  <c r="AO143"/>
  <c r="AP143"/>
  <c r="AQ143"/>
  <c r="AR143"/>
  <c r="L144"/>
  <c r="M144"/>
  <c r="X144"/>
  <c r="Y144"/>
  <c r="AF144"/>
  <c r="AG144"/>
  <c r="AH144"/>
  <c r="AI144"/>
  <c r="AK144"/>
  <c r="AL144"/>
  <c r="AM144"/>
  <c r="AN144"/>
  <c r="AO144"/>
  <c r="AP144"/>
  <c r="AQ144"/>
  <c r="AR144"/>
  <c r="L145"/>
  <c r="M145"/>
  <c r="X145"/>
  <c r="Y145"/>
  <c r="AF145"/>
  <c r="AG145"/>
  <c r="AH145"/>
  <c r="AI145"/>
  <c r="AK145"/>
  <c r="AL145"/>
  <c r="AM145"/>
  <c r="AN145"/>
  <c r="AO145"/>
  <c r="AP145"/>
  <c r="AQ145"/>
  <c r="AR145"/>
  <c r="L146"/>
  <c r="M146"/>
  <c r="X146"/>
  <c r="Y146"/>
  <c r="AF146"/>
  <c r="AG146"/>
  <c r="AH146"/>
  <c r="AI146"/>
  <c r="AK146"/>
  <c r="AL146"/>
  <c r="AM146"/>
  <c r="AN146"/>
  <c r="AO146"/>
  <c r="AP146"/>
  <c r="AQ146"/>
  <c r="AR146"/>
  <c r="L147"/>
  <c r="M147"/>
  <c r="X147"/>
  <c r="Y147"/>
  <c r="AF147"/>
  <c r="AG147"/>
  <c r="AH147"/>
  <c r="AI147"/>
  <c r="AK147"/>
  <c r="AL147"/>
  <c r="AM147"/>
  <c r="AN147"/>
  <c r="AO147"/>
  <c r="AP147"/>
  <c r="AQ147"/>
  <c r="AR147"/>
  <c r="L148"/>
  <c r="M148"/>
  <c r="X148"/>
  <c r="Y148"/>
  <c r="AF148"/>
  <c r="AG148"/>
  <c r="AH148"/>
  <c r="AI148"/>
  <c r="AK148"/>
  <c r="AL148"/>
  <c r="AM148"/>
  <c r="AN148"/>
  <c r="AO148"/>
  <c r="AP148"/>
  <c r="AQ148"/>
  <c r="AR148"/>
  <c r="L149"/>
  <c r="M149"/>
  <c r="X149"/>
  <c r="Y149"/>
  <c r="AF149"/>
  <c r="AG149"/>
  <c r="AH149"/>
  <c r="AI149"/>
  <c r="AK149"/>
  <c r="AL149"/>
  <c r="AM149"/>
  <c r="AN149"/>
  <c r="AO149"/>
  <c r="AP149"/>
  <c r="AQ149"/>
  <c r="AR149"/>
  <c r="L150"/>
  <c r="M150"/>
  <c r="X150"/>
  <c r="Y150"/>
  <c r="AF150"/>
  <c r="AG150"/>
  <c r="AH150"/>
  <c r="AI150"/>
  <c r="AK150"/>
  <c r="AL150"/>
  <c r="AM150"/>
  <c r="AN150"/>
  <c r="AO150"/>
  <c r="AP150"/>
  <c r="AQ150"/>
  <c r="AR150"/>
  <c r="L151"/>
  <c r="M151"/>
  <c r="X151"/>
  <c r="Y151"/>
  <c r="AF151"/>
  <c r="AG151"/>
  <c r="AH151"/>
  <c r="AI151"/>
  <c r="AK151"/>
  <c r="AL151"/>
  <c r="AM151"/>
  <c r="AN151"/>
  <c r="AO151"/>
  <c r="AP151"/>
  <c r="AQ151"/>
  <c r="AR151"/>
  <c r="L152"/>
  <c r="M152"/>
  <c r="X152"/>
  <c r="Y152"/>
  <c r="AF152"/>
  <c r="AG152"/>
  <c r="AH152"/>
  <c r="AI152"/>
  <c r="AK152"/>
  <c r="AL152"/>
  <c r="AM152"/>
  <c r="AN152"/>
  <c r="AO152"/>
  <c r="AP152"/>
  <c r="AQ152"/>
  <c r="AR152"/>
  <c r="L153"/>
  <c r="M153"/>
  <c r="X153"/>
  <c r="Y153"/>
  <c r="AF153"/>
  <c r="AG153"/>
  <c r="AH153"/>
  <c r="AI153"/>
  <c r="AK153"/>
  <c r="AL153"/>
  <c r="AM153"/>
  <c r="AN153"/>
  <c r="AO153"/>
  <c r="AP153"/>
  <c r="AQ153"/>
  <c r="AR153"/>
  <c r="L154"/>
  <c r="M154"/>
  <c r="X154"/>
  <c r="Y154"/>
  <c r="AF154"/>
  <c r="AG154"/>
  <c r="AH154"/>
  <c r="AI154"/>
  <c r="AK154"/>
  <c r="AL154"/>
  <c r="AM154"/>
  <c r="AN154"/>
  <c r="AO154"/>
  <c r="AP154"/>
  <c r="AQ154"/>
  <c r="AR154"/>
  <c r="L155"/>
  <c r="M155"/>
  <c r="X155"/>
  <c r="Y155"/>
  <c r="AF155"/>
  <c r="AG155"/>
  <c r="AH155"/>
  <c r="AI155"/>
  <c r="AK155"/>
  <c r="AL155"/>
  <c r="AM155"/>
  <c r="AN155"/>
  <c r="AO155"/>
  <c r="AP155"/>
  <c r="AQ155"/>
  <c r="AR155"/>
  <c r="L156"/>
  <c r="M156"/>
  <c r="X156"/>
  <c r="Y156"/>
  <c r="AF156"/>
  <c r="AG156"/>
  <c r="AH156"/>
  <c r="AI156"/>
  <c r="AK156"/>
  <c r="AL156"/>
  <c r="AM156"/>
  <c r="AN156"/>
  <c r="AO156"/>
  <c r="AP156"/>
  <c r="AQ156"/>
  <c r="AR156"/>
  <c r="L157"/>
  <c r="M157"/>
  <c r="X157"/>
  <c r="Y157"/>
  <c r="AF157"/>
  <c r="AG157"/>
  <c r="AH157"/>
  <c r="AI157"/>
  <c r="AK157"/>
  <c r="AL157"/>
  <c r="AM157"/>
  <c r="AN157"/>
  <c r="AO157"/>
  <c r="AP157"/>
  <c r="AQ157"/>
  <c r="AR157"/>
  <c r="L158"/>
  <c r="M158"/>
  <c r="X158"/>
  <c r="Y158"/>
  <c r="AF158"/>
  <c r="AG158"/>
  <c r="AH158"/>
  <c r="AI158"/>
  <c r="AK158"/>
  <c r="AL158"/>
  <c r="AM158"/>
  <c r="AN158"/>
  <c r="AO158"/>
  <c r="AP158"/>
  <c r="AQ158"/>
  <c r="AR158"/>
  <c r="L159"/>
  <c r="M159"/>
  <c r="X159"/>
  <c r="Y159"/>
  <c r="AF159"/>
  <c r="AG159"/>
  <c r="AH159"/>
  <c r="AI159"/>
  <c r="AK159"/>
  <c r="AL159"/>
  <c r="AM159"/>
  <c r="AN159"/>
  <c r="AO159"/>
  <c r="AP159"/>
  <c r="AQ159"/>
  <c r="AR159"/>
  <c r="L160"/>
  <c r="M160"/>
  <c r="X160"/>
  <c r="Y160"/>
  <c r="AF160"/>
  <c r="AG160"/>
  <c r="AH160"/>
  <c r="AI160"/>
  <c r="AK160"/>
  <c r="AL160"/>
  <c r="AM160"/>
  <c r="AN160"/>
  <c r="AO160"/>
  <c r="AP160"/>
  <c r="AQ160"/>
  <c r="AR160"/>
  <c r="L161"/>
  <c r="M161"/>
  <c r="X161"/>
  <c r="Y161"/>
  <c r="AF161"/>
  <c r="AG161"/>
  <c r="AH161"/>
  <c r="AI161"/>
  <c r="AK161"/>
  <c r="AL161"/>
  <c r="AM161"/>
  <c r="AN161"/>
  <c r="AO161"/>
  <c r="AP161"/>
  <c r="AQ161"/>
  <c r="AR161"/>
  <c r="L162"/>
  <c r="M162"/>
  <c r="X162"/>
  <c r="Y162"/>
  <c r="AF162"/>
  <c r="AG162"/>
  <c r="AH162"/>
  <c r="AI162"/>
  <c r="AK162"/>
  <c r="AL162"/>
  <c r="AM162"/>
  <c r="AN162"/>
  <c r="AO162"/>
  <c r="AP162"/>
  <c r="AQ162"/>
  <c r="AR162"/>
  <c r="L163"/>
  <c r="M163"/>
  <c r="X163"/>
  <c r="Y163"/>
  <c r="AF163"/>
  <c r="AG163"/>
  <c r="AH163"/>
  <c r="AI163"/>
  <c r="AK163"/>
  <c r="AL163"/>
  <c r="AM163"/>
  <c r="AN163"/>
  <c r="AO163"/>
  <c r="AP163"/>
  <c r="AQ163"/>
  <c r="AR163"/>
  <c r="L164"/>
  <c r="M164"/>
  <c r="X164"/>
  <c r="Y164"/>
  <c r="AF164"/>
  <c r="AG164"/>
  <c r="AH164"/>
  <c r="AI164"/>
  <c r="AK164"/>
  <c r="AL164"/>
  <c r="AM164"/>
  <c r="AN164"/>
  <c r="AO164"/>
  <c r="AP164"/>
  <c r="AQ164"/>
  <c r="AR164"/>
  <c r="L165"/>
  <c r="M165"/>
  <c r="X165"/>
  <c r="Y165"/>
  <c r="AF165"/>
  <c r="AG165"/>
  <c r="AH165"/>
  <c r="AI165"/>
  <c r="AK165"/>
  <c r="AL165"/>
  <c r="AM165"/>
  <c r="AN165"/>
  <c r="AO165"/>
  <c r="AP165"/>
  <c r="AQ165"/>
  <c r="AR165"/>
  <c r="L166"/>
  <c r="M166"/>
  <c r="X166"/>
  <c r="Y166"/>
  <c r="AF166"/>
  <c r="AG166"/>
  <c r="AH166"/>
  <c r="AI166"/>
  <c r="AK166"/>
  <c r="AL166"/>
  <c r="AM166"/>
  <c r="AN166"/>
  <c r="AO166"/>
  <c r="AP166"/>
  <c r="AQ166"/>
  <c r="AR166"/>
  <c r="L167"/>
  <c r="M167"/>
  <c r="X167"/>
  <c r="Y167"/>
  <c r="AF167"/>
  <c r="AG167"/>
  <c r="AH167"/>
  <c r="AI167"/>
  <c r="AK167"/>
  <c r="AL167"/>
  <c r="AM167"/>
  <c r="AN167"/>
  <c r="AO167"/>
  <c r="AP167"/>
  <c r="AQ167"/>
  <c r="AR167"/>
  <c r="L168"/>
  <c r="M168"/>
  <c r="X168"/>
  <c r="Y168"/>
  <c r="AF168"/>
  <c r="AG168"/>
  <c r="AH168"/>
  <c r="AI168"/>
  <c r="AK168"/>
  <c r="AL168"/>
  <c r="AM168"/>
  <c r="AN168"/>
  <c r="AO168"/>
  <c r="AP168"/>
  <c r="AQ168"/>
  <c r="AR168"/>
  <c r="L169"/>
  <c r="M169"/>
  <c r="X169"/>
  <c r="Y169"/>
  <c r="AF169"/>
  <c r="AG169"/>
  <c r="AH169"/>
  <c r="AI169"/>
  <c r="AK169"/>
  <c r="AL169"/>
  <c r="AM169"/>
  <c r="AN169"/>
  <c r="AO169"/>
  <c r="AP169"/>
  <c r="AQ169"/>
  <c r="AR169"/>
  <c r="L170"/>
  <c r="M170"/>
  <c r="X170"/>
  <c r="Y170"/>
  <c r="AF170"/>
  <c r="AG170"/>
  <c r="AH170"/>
  <c r="AI170"/>
  <c r="AK170"/>
  <c r="AL170"/>
  <c r="AM170"/>
  <c r="AN170"/>
  <c r="AO170"/>
  <c r="AP170"/>
  <c r="AQ170"/>
  <c r="AR170"/>
  <c r="L171"/>
  <c r="M171"/>
  <c r="X171"/>
  <c r="Y171"/>
  <c r="AF171"/>
  <c r="AG171"/>
  <c r="AH171"/>
  <c r="AI171"/>
  <c r="AK171"/>
  <c r="AL171"/>
  <c r="AM171"/>
  <c r="AN171"/>
  <c r="AO171"/>
  <c r="AP171"/>
  <c r="AQ171"/>
  <c r="AR171"/>
  <c r="L172"/>
  <c r="M172"/>
  <c r="X172"/>
  <c r="Y172"/>
  <c r="AF172"/>
  <c r="AG172"/>
  <c r="AH172"/>
  <c r="AI172"/>
  <c r="AK172"/>
  <c r="AL172"/>
  <c r="AM172"/>
  <c r="AN172"/>
  <c r="AO172"/>
  <c r="AP172"/>
  <c r="AQ172"/>
  <c r="AR172"/>
  <c r="L173"/>
  <c r="M173"/>
  <c r="X173"/>
  <c r="Y173"/>
  <c r="AF173"/>
  <c r="AG173"/>
  <c r="AH173"/>
  <c r="AI173"/>
  <c r="AK173"/>
  <c r="AL173"/>
  <c r="AM173"/>
  <c r="AN173"/>
  <c r="AO173"/>
  <c r="AP173"/>
  <c r="AQ173"/>
  <c r="AR173"/>
  <c r="L174"/>
  <c r="M174"/>
  <c r="X174"/>
  <c r="Y174"/>
  <c r="AF174"/>
  <c r="AG174"/>
  <c r="AH174"/>
  <c r="AI174"/>
  <c r="AK174"/>
  <c r="AL174"/>
  <c r="AM174"/>
  <c r="AN174"/>
  <c r="AO174"/>
  <c r="AP174"/>
  <c r="AQ174"/>
  <c r="AR174"/>
  <c r="L175"/>
  <c r="M175"/>
  <c r="X175"/>
  <c r="Y175"/>
  <c r="AF175"/>
  <c r="AG175"/>
  <c r="AH175"/>
  <c r="AI175"/>
  <c r="AK175"/>
  <c r="AL175"/>
  <c r="AM175"/>
  <c r="AN175"/>
  <c r="AO175"/>
  <c r="AP175"/>
  <c r="AQ175"/>
  <c r="AR175"/>
  <c r="L176"/>
  <c r="M176"/>
  <c r="X176"/>
  <c r="Y176"/>
  <c r="AF176"/>
  <c r="AG176"/>
  <c r="AH176"/>
  <c r="AI176"/>
  <c r="AK176"/>
  <c r="AL176"/>
  <c r="AM176"/>
  <c r="AN176"/>
  <c r="AO176"/>
  <c r="AP176"/>
  <c r="AQ176"/>
  <c r="AR176"/>
  <c r="L177"/>
  <c r="M177"/>
  <c r="X177"/>
  <c r="Y177"/>
  <c r="AF177"/>
  <c r="AG177"/>
  <c r="AH177"/>
  <c r="AI177"/>
  <c r="AK177"/>
  <c r="AL177"/>
  <c r="AM177"/>
  <c r="AN177"/>
  <c r="AO177"/>
  <c r="AP177"/>
  <c r="AQ177"/>
  <c r="AR177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K178"/>
  <c r="AL178"/>
  <c r="AM178"/>
  <c r="AN178"/>
  <c r="AO178"/>
  <c r="AP178"/>
  <c r="AQ178"/>
  <c r="AR178"/>
  <c r="L186"/>
  <c r="M186"/>
  <c r="X186"/>
  <c r="Y186"/>
  <c r="AF186"/>
  <c r="AG186"/>
  <c r="AH186"/>
  <c r="AI186"/>
  <c r="AK186"/>
  <c r="AL186"/>
  <c r="AM186"/>
  <c r="AN186"/>
  <c r="AO186"/>
  <c r="AP186"/>
  <c r="AQ186"/>
  <c r="AR186"/>
  <c r="L187"/>
  <c r="M187"/>
  <c r="X187"/>
  <c r="Y187"/>
  <c r="AF187"/>
  <c r="AG187"/>
  <c r="AH187"/>
  <c r="AI187"/>
  <c r="AK187"/>
  <c r="AL187"/>
  <c r="AM187"/>
  <c r="AN187"/>
  <c r="AO187"/>
  <c r="AP187"/>
  <c r="AQ187"/>
  <c r="AR187"/>
  <c r="L188"/>
  <c r="M188"/>
  <c r="X188"/>
  <c r="Y188"/>
  <c r="AF188"/>
  <c r="AG188"/>
  <c r="AH188"/>
  <c r="AI188"/>
  <c r="AK188"/>
  <c r="AL188"/>
  <c r="AM188"/>
  <c r="AN188"/>
  <c r="AO188"/>
  <c r="AP188"/>
  <c r="AQ188"/>
  <c r="AR188"/>
  <c r="L189"/>
  <c r="M189"/>
  <c r="X189"/>
  <c r="Y189"/>
  <c r="AF189"/>
  <c r="AG189"/>
  <c r="AH189"/>
  <c r="AI189"/>
  <c r="AK189"/>
  <c r="AL189"/>
  <c r="AM189"/>
  <c r="AN189"/>
  <c r="AO189"/>
  <c r="AP189"/>
  <c r="AQ189"/>
  <c r="AR189"/>
  <c r="L190"/>
  <c r="M190"/>
  <c r="X190"/>
  <c r="Y190"/>
  <c r="AF190"/>
  <c r="AG190"/>
  <c r="AH190"/>
  <c r="AI190"/>
  <c r="AK190"/>
  <c r="AL190"/>
  <c r="AM190"/>
  <c r="AN190"/>
  <c r="AO190"/>
  <c r="AP190"/>
  <c r="AQ190"/>
  <c r="AR190"/>
  <c r="L191"/>
  <c r="M191"/>
  <c r="X191"/>
  <c r="Y191"/>
  <c r="AF191"/>
  <c r="AG191"/>
  <c r="AH191"/>
  <c r="AI191"/>
  <c r="AK191"/>
  <c r="AL191"/>
  <c r="AM191"/>
  <c r="AN191"/>
  <c r="AO191"/>
  <c r="AP191"/>
  <c r="AQ191"/>
  <c r="AR191"/>
  <c r="L192"/>
  <c r="M192"/>
  <c r="X192"/>
  <c r="Y192"/>
  <c r="AF192"/>
  <c r="AG192"/>
  <c r="AH192"/>
  <c r="AI192"/>
  <c r="AK192"/>
  <c r="AL192"/>
  <c r="AM192"/>
  <c r="AN192"/>
  <c r="AO192"/>
  <c r="AP192"/>
  <c r="AQ192"/>
  <c r="AR192"/>
  <c r="L193"/>
  <c r="M193"/>
  <c r="X193"/>
  <c r="Y193"/>
  <c r="AF193"/>
  <c r="AG193"/>
  <c r="AH193"/>
  <c r="AI193"/>
  <c r="AK193"/>
  <c r="AL193"/>
  <c r="AM193"/>
  <c r="AN193"/>
  <c r="AO193"/>
  <c r="AP193"/>
  <c r="AQ193"/>
  <c r="AR193"/>
  <c r="L194"/>
  <c r="M194"/>
  <c r="X194"/>
  <c r="Y194"/>
  <c r="AF194"/>
  <c r="AG194"/>
  <c r="AH194"/>
  <c r="AI194"/>
  <c r="AK194"/>
  <c r="AL194"/>
  <c r="AM194"/>
  <c r="AN194"/>
  <c r="AO194"/>
  <c r="AP194"/>
  <c r="AQ194"/>
  <c r="AR194"/>
  <c r="L195"/>
  <c r="M195"/>
  <c r="X195"/>
  <c r="Y195"/>
  <c r="AF195"/>
  <c r="AG195"/>
  <c r="AH195"/>
  <c r="AI195"/>
  <c r="AK195"/>
  <c r="AL195"/>
  <c r="AM195"/>
  <c r="AN195"/>
  <c r="AO195"/>
  <c r="AP195"/>
  <c r="AQ195"/>
  <c r="AR195"/>
  <c r="L196"/>
  <c r="M196"/>
  <c r="X196"/>
  <c r="Y196"/>
  <c r="AF196"/>
  <c r="AG196"/>
  <c r="AH196"/>
  <c r="AI196"/>
  <c r="AK196"/>
  <c r="AL196"/>
  <c r="AM196"/>
  <c r="AN196"/>
  <c r="AO196"/>
  <c r="AP196"/>
  <c r="AQ196"/>
  <c r="AR196"/>
  <c r="L197"/>
  <c r="M197"/>
  <c r="X197"/>
  <c r="Y197"/>
  <c r="AF197"/>
  <c r="AG197"/>
  <c r="AH197"/>
  <c r="AI197"/>
  <c r="AK197"/>
  <c r="AL197"/>
  <c r="AM197"/>
  <c r="AN197"/>
  <c r="AO197"/>
  <c r="AP197"/>
  <c r="AQ197"/>
  <c r="AR197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K198"/>
  <c r="AL198"/>
  <c r="AM198"/>
  <c r="AN198"/>
  <c r="AO198"/>
  <c r="AP198"/>
  <c r="AQ198"/>
  <c r="AR198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K206"/>
  <c r="AL206"/>
  <c r="AM206"/>
  <c r="AN206"/>
  <c r="AO206"/>
  <c r="AP206"/>
  <c r="AQ206"/>
  <c r="AR206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K207"/>
  <c r="AL207"/>
  <c r="AM207"/>
  <c r="AN207"/>
  <c r="AO207"/>
  <c r="AP207"/>
  <c r="AQ207"/>
  <c r="AR207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K208"/>
  <c r="AL208"/>
  <c r="AM208"/>
  <c r="AN208"/>
  <c r="AO208"/>
  <c r="AP208"/>
  <c r="AQ208"/>
  <c r="AR208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K209"/>
  <c r="AL209"/>
  <c r="AM209"/>
  <c r="AN209"/>
  <c r="AO209"/>
  <c r="AP209"/>
  <c r="AQ209"/>
  <c r="AR209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K210"/>
  <c r="AL210"/>
  <c r="AM210"/>
  <c r="AN210"/>
  <c r="AO210"/>
  <c r="AP210"/>
  <c r="AQ210"/>
  <c r="AR210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K211"/>
  <c r="AL211"/>
  <c r="AM211"/>
  <c r="AN211"/>
  <c r="AO211"/>
  <c r="AP211"/>
  <c r="AQ211"/>
  <c r="AR211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K212"/>
  <c r="AL212"/>
  <c r="AM212"/>
  <c r="AN212"/>
  <c r="AO212"/>
  <c r="AP212"/>
  <c r="AQ212"/>
  <c r="AR212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K213"/>
  <c r="AL213"/>
  <c r="AM213"/>
  <c r="AN213"/>
  <c r="AO213"/>
  <c r="AP213"/>
  <c r="AQ213"/>
  <c r="AR213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K214"/>
  <c r="AL214"/>
  <c r="AM214"/>
  <c r="AN214"/>
  <c r="AO214"/>
  <c r="AP214"/>
  <c r="AQ214"/>
  <c r="AR214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K215"/>
  <c r="AL215"/>
  <c r="AM215"/>
  <c r="AN215"/>
  <c r="AO215"/>
  <c r="AP215"/>
  <c r="AQ215"/>
  <c r="AR215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K216"/>
  <c r="AL216"/>
  <c r="AM216"/>
  <c r="AN216"/>
  <c r="AO216"/>
  <c r="AP216"/>
  <c r="AQ216"/>
  <c r="AR216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K217"/>
  <c r="AL217"/>
  <c r="AM217"/>
  <c r="AN217"/>
  <c r="AO217"/>
  <c r="AP217"/>
  <c r="AQ217"/>
  <c r="AR217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K218"/>
  <c r="AL218"/>
  <c r="AM218"/>
  <c r="AN218"/>
  <c r="AO218"/>
  <c r="AP218"/>
  <c r="AQ218"/>
  <c r="AR218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K219"/>
  <c r="AL219"/>
  <c r="AM219"/>
  <c r="AN219"/>
  <c r="AO219"/>
  <c r="AP219"/>
  <c r="AQ219"/>
  <c r="AR219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K220"/>
  <c r="AL220"/>
  <c r="AM220"/>
  <c r="AN220"/>
  <c r="AO220"/>
  <c r="AP220"/>
  <c r="AQ220"/>
  <c r="AR220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K221"/>
  <c r="AL221"/>
  <c r="AM221"/>
  <c r="AN221"/>
  <c r="AO221"/>
  <c r="AP221"/>
  <c r="AQ221"/>
  <c r="AR221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K222"/>
  <c r="AL222"/>
  <c r="AM222"/>
  <c r="AN222"/>
  <c r="AO222"/>
  <c r="AP222"/>
  <c r="AQ222"/>
  <c r="AR222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K223"/>
  <c r="AL223"/>
  <c r="AM223"/>
  <c r="AN223"/>
  <c r="AO223"/>
  <c r="AP223"/>
  <c r="AQ223"/>
  <c r="AR223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K224"/>
  <c r="AL224"/>
  <c r="AM224"/>
  <c r="AN224"/>
  <c r="AO224"/>
  <c r="AP224"/>
  <c r="AQ224"/>
  <c r="AR224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K225"/>
  <c r="AL225"/>
  <c r="AM225"/>
  <c r="AN225"/>
  <c r="AO225"/>
  <c r="AP225"/>
  <c r="AQ225"/>
  <c r="AR225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K226"/>
  <c r="AL226"/>
  <c r="AM226"/>
  <c r="AN226"/>
  <c r="AO226"/>
  <c r="AP226"/>
  <c r="AQ226"/>
  <c r="AR226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K227"/>
  <c r="AL227"/>
  <c r="AM227"/>
  <c r="AN227"/>
  <c r="AO227"/>
  <c r="AP227"/>
  <c r="AQ227"/>
  <c r="AR227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K228"/>
  <c r="AL228"/>
  <c r="AM228"/>
  <c r="AN228"/>
  <c r="AO228"/>
  <c r="AP228"/>
  <c r="AQ228"/>
  <c r="AR228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K229"/>
  <c r="AL229"/>
  <c r="AM229"/>
  <c r="AN229"/>
  <c r="AO229"/>
  <c r="AP229"/>
  <c r="AQ229"/>
  <c r="AR229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K230"/>
  <c r="AL230"/>
  <c r="AM230"/>
  <c r="AN230"/>
  <c r="AO230"/>
  <c r="AP230"/>
  <c r="AQ230"/>
  <c r="AR230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K231"/>
  <c r="AL231"/>
  <c r="AM231"/>
  <c r="AN231"/>
  <c r="AO231"/>
  <c r="AP231"/>
  <c r="AQ231"/>
  <c r="AR231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K232"/>
  <c r="AL232"/>
  <c r="AM232"/>
  <c r="AN232"/>
  <c r="AO232"/>
  <c r="AP232"/>
  <c r="AQ232"/>
  <c r="AR232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K233"/>
  <c r="AL233"/>
  <c r="AM233"/>
  <c r="AN233"/>
  <c r="AO233"/>
  <c r="AP233"/>
  <c r="AQ233"/>
  <c r="AR233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K234"/>
  <c r="AL234"/>
  <c r="AM234"/>
  <c r="AN234"/>
  <c r="AO234"/>
  <c r="AP234"/>
  <c r="AQ234"/>
  <c r="AR234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K235"/>
  <c r="AL235"/>
  <c r="AM235"/>
  <c r="AN235"/>
  <c r="AO235"/>
  <c r="AP235"/>
  <c r="AQ235"/>
  <c r="AR235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K236"/>
  <c r="AL236"/>
  <c r="AM236"/>
  <c r="AN236"/>
  <c r="AO236"/>
  <c r="AP236"/>
  <c r="AQ236"/>
  <c r="AR236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K237"/>
  <c r="AL237"/>
  <c r="AM237"/>
  <c r="AN237"/>
  <c r="AO237"/>
  <c r="AP237"/>
  <c r="AQ237"/>
  <c r="AR237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K238"/>
  <c r="AL238"/>
  <c r="AM238"/>
  <c r="AN238"/>
  <c r="AO238"/>
  <c r="AP238"/>
  <c r="AQ238"/>
  <c r="AR238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K239"/>
  <c r="AL239"/>
  <c r="AM239"/>
  <c r="AN239"/>
  <c r="AO239"/>
  <c r="AP239"/>
  <c r="AQ239"/>
  <c r="AR239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K240"/>
  <c r="AL240"/>
  <c r="AM240"/>
  <c r="AN240"/>
  <c r="AO240"/>
  <c r="AP240"/>
  <c r="AQ240"/>
  <c r="AR240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K241"/>
  <c r="AL241"/>
  <c r="AM241"/>
  <c r="AN241"/>
  <c r="AO241"/>
  <c r="AP241"/>
  <c r="AQ241"/>
  <c r="AR241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K242"/>
  <c r="AL242"/>
  <c r="AM242"/>
  <c r="AN242"/>
  <c r="AO242"/>
  <c r="AP242"/>
  <c r="AQ242"/>
  <c r="AR242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K243"/>
  <c r="AL243"/>
  <c r="AM243"/>
  <c r="AN243"/>
  <c r="AO243"/>
  <c r="AP243"/>
  <c r="AQ243"/>
  <c r="AR243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K244"/>
  <c r="AL244"/>
  <c r="AM244"/>
  <c r="AN244"/>
  <c r="AO244"/>
  <c r="AP244"/>
  <c r="AQ244"/>
  <c r="AR244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K245"/>
  <c r="AL245"/>
  <c r="AM245"/>
  <c r="AN245"/>
  <c r="AO245"/>
  <c r="AP245"/>
  <c r="AQ245"/>
  <c r="AR245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K246"/>
  <c r="AL246"/>
  <c r="AM246"/>
  <c r="AN246"/>
  <c r="AO246"/>
  <c r="AP246"/>
  <c r="AQ246"/>
  <c r="AR246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K247"/>
  <c r="AL247"/>
  <c r="AM247"/>
  <c r="AN247"/>
  <c r="AO247"/>
  <c r="AP247"/>
  <c r="AQ247"/>
  <c r="AR247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K248"/>
  <c r="AL248"/>
  <c r="AM248"/>
  <c r="AN248"/>
  <c r="AO248"/>
  <c r="AP248"/>
  <c r="AQ248"/>
  <c r="AR248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K249"/>
  <c r="AL249"/>
  <c r="AM249"/>
  <c r="AN249"/>
  <c r="AO249"/>
  <c r="AP249"/>
  <c r="AQ249"/>
  <c r="AR249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K250"/>
  <c r="AL250"/>
  <c r="AM250"/>
  <c r="AN250"/>
  <c r="AO250"/>
  <c r="AP250"/>
  <c r="AQ250"/>
  <c r="AR250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K251"/>
  <c r="AL251"/>
  <c r="AM251"/>
  <c r="AN251"/>
  <c r="AO251"/>
  <c r="AP251"/>
  <c r="AQ251"/>
  <c r="AR251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K252"/>
  <c r="AL252"/>
  <c r="AM252"/>
  <c r="AN252"/>
  <c r="AO252"/>
  <c r="AP252"/>
  <c r="AQ252"/>
  <c r="AR252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K253"/>
  <c r="AL253"/>
  <c r="AM253"/>
  <c r="AN253"/>
  <c r="AO253"/>
  <c r="AP253"/>
  <c r="AQ253"/>
  <c r="AR253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K254"/>
  <c r="AL254"/>
  <c r="AM254"/>
  <c r="AN254"/>
  <c r="AO254"/>
  <c r="AP254"/>
  <c r="AQ254"/>
  <c r="AR254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K255"/>
  <c r="AL255"/>
  <c r="AM255"/>
  <c r="AN255"/>
  <c r="AO255"/>
  <c r="AP255"/>
  <c r="AQ255"/>
  <c r="AR255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K256"/>
  <c r="AL256"/>
  <c r="AM256"/>
  <c r="AN256"/>
  <c r="AO256"/>
  <c r="AP256"/>
  <c r="AQ256"/>
  <c r="AR256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K257"/>
  <c r="AL257"/>
  <c r="AM257"/>
  <c r="AN257"/>
  <c r="AO257"/>
  <c r="AP257"/>
  <c r="AQ257"/>
  <c r="AR257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K258"/>
  <c r="AL258"/>
  <c r="AM258"/>
  <c r="AN258"/>
  <c r="AO258"/>
  <c r="AP258"/>
  <c r="AQ258"/>
  <c r="AR258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K259"/>
  <c r="AL259"/>
  <c r="AM259"/>
  <c r="AN259"/>
  <c r="AO259"/>
  <c r="AP259"/>
  <c r="AQ259"/>
  <c r="AR259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K260"/>
  <c r="AL260"/>
  <c r="AM260"/>
  <c r="AN260"/>
  <c r="AO260"/>
  <c r="AP260"/>
  <c r="AQ260"/>
  <c r="AR260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K261"/>
  <c r="AL261"/>
  <c r="AM261"/>
  <c r="AN261"/>
  <c r="AO261"/>
  <c r="AP261"/>
  <c r="AQ261"/>
  <c r="AR261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K262"/>
  <c r="AL262"/>
  <c r="AM262"/>
  <c r="AN262"/>
  <c r="AO262"/>
  <c r="AP262"/>
  <c r="AQ262"/>
  <c r="AR262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K263"/>
  <c r="AL263"/>
  <c r="AM263"/>
  <c r="AN263"/>
  <c r="AO263"/>
  <c r="AP263"/>
  <c r="AQ263"/>
  <c r="AR263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K264"/>
  <c r="AL264"/>
  <c r="AM264"/>
  <c r="AN264"/>
  <c r="AO264"/>
  <c r="AP264"/>
  <c r="AQ264"/>
  <c r="AR264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K265"/>
  <c r="AL265"/>
  <c r="AM265"/>
  <c r="AN265"/>
  <c r="AO265"/>
  <c r="AP265"/>
  <c r="AQ265"/>
  <c r="AR265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K266"/>
  <c r="AL266"/>
  <c r="AM266"/>
  <c r="AN266"/>
  <c r="AO266"/>
  <c r="AP266"/>
  <c r="AQ266"/>
  <c r="AR266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K267"/>
  <c r="AL267"/>
  <c r="AM267"/>
  <c r="AN267"/>
  <c r="AO267"/>
  <c r="AP267"/>
  <c r="AQ267"/>
  <c r="AR267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K268"/>
  <c r="AL268"/>
  <c r="AM268"/>
  <c r="AN268"/>
  <c r="AO268"/>
  <c r="AP268"/>
  <c r="AQ268"/>
  <c r="AR268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K269"/>
  <c r="AL269"/>
  <c r="AM269"/>
  <c r="AN269"/>
  <c r="AO269"/>
  <c r="AP269"/>
  <c r="AQ269"/>
  <c r="AR269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K270"/>
  <c r="AL270"/>
  <c r="AM270"/>
  <c r="AN270"/>
  <c r="AO270"/>
  <c r="AP270"/>
  <c r="AQ270"/>
  <c r="AR270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K271"/>
  <c r="AL271"/>
  <c r="AM271"/>
  <c r="AN271"/>
  <c r="AO271"/>
  <c r="AP271"/>
  <c r="AQ271"/>
  <c r="AR271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K272"/>
  <c r="AL272"/>
  <c r="AM272"/>
  <c r="AN272"/>
  <c r="AO272"/>
  <c r="AP272"/>
  <c r="AQ272"/>
  <c r="AR272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K273"/>
  <c r="AL273"/>
  <c r="AM273"/>
  <c r="AN273"/>
  <c r="AO273"/>
  <c r="AP273"/>
  <c r="AQ273"/>
  <c r="AR273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K274"/>
  <c r="AL274"/>
  <c r="AM274"/>
  <c r="AN274"/>
  <c r="AO274"/>
  <c r="AP274"/>
  <c r="AQ274"/>
  <c r="AR274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K275"/>
  <c r="AL275"/>
  <c r="AM275"/>
  <c r="AN275"/>
  <c r="AO275"/>
  <c r="AP275"/>
  <c r="AQ275"/>
  <c r="AR275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K276"/>
  <c r="AL276"/>
  <c r="AM276"/>
  <c r="AN276"/>
  <c r="AO276"/>
  <c r="AP276"/>
  <c r="AQ276"/>
  <c r="AR276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K277"/>
  <c r="AL277"/>
  <c r="AM277"/>
  <c r="AN277"/>
  <c r="AO277"/>
  <c r="AP277"/>
  <c r="AQ277"/>
  <c r="AR277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K285"/>
  <c r="AL285"/>
  <c r="AM285"/>
  <c r="AN285"/>
  <c r="AO285"/>
  <c r="AP285"/>
  <c r="AQ285"/>
  <c r="AR285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K286"/>
  <c r="AL286"/>
  <c r="AM286"/>
  <c r="AN286"/>
  <c r="AO286"/>
  <c r="AP286"/>
  <c r="AQ286"/>
  <c r="AR286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K287"/>
  <c r="AL287"/>
  <c r="AM287"/>
  <c r="AN287"/>
  <c r="AO287"/>
  <c r="AP287"/>
  <c r="AQ287"/>
  <c r="AR287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K288"/>
  <c r="AL288"/>
  <c r="AM288"/>
  <c r="AN288"/>
  <c r="AO288"/>
  <c r="AP288"/>
  <c r="AQ288"/>
  <c r="AR288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K289"/>
  <c r="AL289"/>
  <c r="AM289"/>
  <c r="AN289"/>
  <c r="AO289"/>
  <c r="AP289"/>
  <c r="AQ289"/>
  <c r="AR289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K290"/>
  <c r="AL290"/>
  <c r="AM290"/>
  <c r="AN290"/>
  <c r="AO290"/>
  <c r="AP290"/>
  <c r="AQ290"/>
  <c r="AR290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K291"/>
  <c r="AL291"/>
  <c r="AM291"/>
  <c r="AN291"/>
  <c r="AO291"/>
  <c r="AP291"/>
  <c r="AQ291"/>
  <c r="AR291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K292"/>
  <c r="AL292"/>
  <c r="AM292"/>
  <c r="AN292"/>
  <c r="AO292"/>
  <c r="AP292"/>
  <c r="AQ292"/>
  <c r="AR292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K293"/>
  <c r="AL293"/>
  <c r="AM293"/>
  <c r="AN293"/>
  <c r="AO293"/>
  <c r="AP293"/>
  <c r="AQ293"/>
  <c r="AR293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K294"/>
  <c r="AL294"/>
  <c r="AM294"/>
  <c r="AN294"/>
  <c r="AO294"/>
  <c r="AP294"/>
  <c r="AQ294"/>
  <c r="AR294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K295"/>
  <c r="AL295"/>
  <c r="AM295"/>
  <c r="AN295"/>
  <c r="AO295"/>
  <c r="AP295"/>
  <c r="AQ295"/>
  <c r="AR295"/>
  <c r="L296"/>
  <c r="M296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K297"/>
  <c r="AL297"/>
  <c r="AM297"/>
  <c r="AN297"/>
  <c r="AO297"/>
  <c r="AP297"/>
  <c r="AQ297"/>
  <c r="AR297"/>
  <c r="L9" i="8"/>
  <c r="M9"/>
  <c r="X9"/>
  <c r="Y9"/>
  <c r="AF9"/>
  <c r="AG9"/>
  <c r="AH9"/>
  <c r="AI9"/>
  <c r="AK9"/>
  <c r="AL9"/>
  <c r="AM9"/>
  <c r="AN9"/>
  <c r="AO9"/>
  <c r="AP9"/>
  <c r="AQ9"/>
  <c r="AR9"/>
  <c r="L10"/>
  <c r="M10"/>
  <c r="X10"/>
  <c r="Y10"/>
  <c r="AF10"/>
  <c r="AG10"/>
  <c r="AH10"/>
  <c r="AI10"/>
  <c r="AK10"/>
  <c r="AL10"/>
  <c r="AM10"/>
  <c r="AN10"/>
  <c r="AO10"/>
  <c r="AP10"/>
  <c r="AQ10"/>
  <c r="AR10"/>
  <c r="L11"/>
  <c r="M11"/>
  <c r="X11"/>
  <c r="Y11"/>
  <c r="AF11"/>
  <c r="AG11"/>
  <c r="AH11"/>
  <c r="AI11"/>
  <c r="AK11"/>
  <c r="AL11"/>
  <c r="AM11"/>
  <c r="AN11"/>
  <c r="AO11"/>
  <c r="AP11"/>
  <c r="AQ11"/>
  <c r="AR11"/>
  <c r="L12"/>
  <c r="M12"/>
  <c r="X12"/>
  <c r="Y12"/>
  <c r="AF12"/>
  <c r="AG12"/>
  <c r="AH12"/>
  <c r="AI12"/>
  <c r="AK12"/>
  <c r="AL12"/>
  <c r="AM12"/>
  <c r="AN12"/>
  <c r="AO12"/>
  <c r="AP12"/>
  <c r="AQ12"/>
  <c r="AR12"/>
  <c r="L13"/>
  <c r="M13"/>
  <c r="X13"/>
  <c r="Y13"/>
  <c r="AF13"/>
  <c r="AG13"/>
  <c r="AH13"/>
  <c r="AI13"/>
  <c r="AK13"/>
  <c r="AL13"/>
  <c r="AM13"/>
  <c r="AN13"/>
  <c r="AO13"/>
  <c r="AP13"/>
  <c r="AQ13"/>
  <c r="AR13"/>
  <c r="L14"/>
  <c r="M14"/>
  <c r="X14"/>
  <c r="Y14"/>
  <c r="AF14"/>
  <c r="AG14"/>
  <c r="AH14"/>
  <c r="AI14"/>
  <c r="AK14"/>
  <c r="AL14"/>
  <c r="AM14"/>
  <c r="AN14"/>
  <c r="AO14"/>
  <c r="AP14"/>
  <c r="AQ14"/>
  <c r="AR14"/>
  <c r="L15"/>
  <c r="M15"/>
  <c r="X15"/>
  <c r="Y15"/>
  <c r="AF15"/>
  <c r="AG15"/>
  <c r="AH15"/>
  <c r="AI15"/>
  <c r="AK15"/>
  <c r="AL15"/>
  <c r="AM15"/>
  <c r="AN15"/>
  <c r="AO15"/>
  <c r="AP15"/>
  <c r="AQ15"/>
  <c r="AR15"/>
  <c r="L16"/>
  <c r="M16"/>
  <c r="X16"/>
  <c r="Y16"/>
  <c r="AF16"/>
  <c r="AG16"/>
  <c r="AH16"/>
  <c r="AI16"/>
  <c r="AK16"/>
  <c r="AL16"/>
  <c r="AM16"/>
  <c r="AN16"/>
  <c r="AO16"/>
  <c r="AP16"/>
  <c r="AQ16"/>
  <c r="AR16"/>
  <c r="L17"/>
  <c r="M17"/>
  <c r="X17"/>
  <c r="Y17"/>
  <c r="AF17"/>
  <c r="AG17"/>
  <c r="AH17"/>
  <c r="AI17"/>
  <c r="AK17"/>
  <c r="AL17"/>
  <c r="AM17"/>
  <c r="AN17"/>
  <c r="AO17"/>
  <c r="AP17"/>
  <c r="AQ17"/>
  <c r="AR17"/>
  <c r="L18"/>
  <c r="M18"/>
  <c r="X18"/>
  <c r="Y18"/>
  <c r="AF18"/>
  <c r="AG18"/>
  <c r="AH18"/>
  <c r="AI18"/>
  <c r="AK18"/>
  <c r="AL18"/>
  <c r="AM18"/>
  <c r="AN18"/>
  <c r="AO18"/>
  <c r="AP18"/>
  <c r="AQ18"/>
  <c r="AR18"/>
  <c r="L19"/>
  <c r="M19"/>
  <c r="X19"/>
  <c r="Y19"/>
  <c r="AF19"/>
  <c r="AG19"/>
  <c r="AH19"/>
  <c r="AI19"/>
  <c r="AK19"/>
  <c r="AL19"/>
  <c r="AM19"/>
  <c r="AN19"/>
  <c r="AO19"/>
  <c r="AP19"/>
  <c r="AQ19"/>
  <c r="AR19"/>
  <c r="L20"/>
  <c r="M20"/>
  <c r="X20"/>
  <c r="Y20"/>
  <c r="AF20"/>
  <c r="AG20"/>
  <c r="AH20"/>
  <c r="AI20"/>
  <c r="AK20"/>
  <c r="AL20"/>
  <c r="AM20"/>
  <c r="AN20"/>
  <c r="AO20"/>
  <c r="AP20"/>
  <c r="AQ20"/>
  <c r="AR20"/>
  <c r="L21"/>
  <c r="M21"/>
  <c r="X21"/>
  <c r="Y21"/>
  <c r="AF21"/>
  <c r="AG21"/>
  <c r="AH21"/>
  <c r="AI21"/>
  <c r="AK21"/>
  <c r="AL21"/>
  <c r="AM21"/>
  <c r="AN21"/>
  <c r="AO21"/>
  <c r="AP21"/>
  <c r="AQ21"/>
  <c r="AR21"/>
  <c r="L22"/>
  <c r="M22"/>
  <c r="X22"/>
  <c r="Y22"/>
  <c r="AF22"/>
  <c r="AG22"/>
  <c r="AH22"/>
  <c r="AI22"/>
  <c r="AK22"/>
  <c r="AL22"/>
  <c r="AM22"/>
  <c r="AN22"/>
  <c r="AO22"/>
  <c r="AP22"/>
  <c r="AQ22"/>
  <c r="AR22"/>
  <c r="L23"/>
  <c r="M23"/>
  <c r="X23"/>
  <c r="Y23"/>
  <c r="AF23"/>
  <c r="AG23"/>
  <c r="AH23"/>
  <c r="AI23"/>
  <c r="AK23"/>
  <c r="AL23"/>
  <c r="AM23"/>
  <c r="AN23"/>
  <c r="AO23"/>
  <c r="AP23"/>
  <c r="AQ23"/>
  <c r="AR23"/>
  <c r="L24"/>
  <c r="M24"/>
  <c r="X24"/>
  <c r="Y24"/>
  <c r="AF24"/>
  <c r="AG24"/>
  <c r="AH24"/>
  <c r="AI24"/>
  <c r="AK24"/>
  <c r="AL24"/>
  <c r="AM24"/>
  <c r="AN24"/>
  <c r="AO24"/>
  <c r="AP24"/>
  <c r="AQ24"/>
  <c r="AR24"/>
  <c r="L25"/>
  <c r="M25"/>
  <c r="X25"/>
  <c r="Y25"/>
  <c r="AF25"/>
  <c r="AG25"/>
  <c r="AH25"/>
  <c r="AI25"/>
  <c r="AK25"/>
  <c r="AL25"/>
  <c r="AM25"/>
  <c r="AN25"/>
  <c r="AO25"/>
  <c r="AP25"/>
  <c r="AQ25"/>
  <c r="AR25"/>
  <c r="L26"/>
  <c r="M26"/>
  <c r="X26"/>
  <c r="Y26"/>
  <c r="AF26"/>
  <c r="AG26"/>
  <c r="AH26"/>
  <c r="AI26"/>
  <c r="AK26"/>
  <c r="AL26"/>
  <c r="AM26"/>
  <c r="AN26"/>
  <c r="AO26"/>
  <c r="AP26"/>
  <c r="AQ26"/>
  <c r="AR26"/>
  <c r="L27"/>
  <c r="M27"/>
  <c r="X27"/>
  <c r="Y27"/>
  <c r="AF27"/>
  <c r="AG27"/>
  <c r="AH27"/>
  <c r="AI27"/>
  <c r="AK27"/>
  <c r="AL27"/>
  <c r="AM27"/>
  <c r="AN27"/>
  <c r="AO27"/>
  <c r="AP27"/>
  <c r="AQ27"/>
  <c r="AR27"/>
  <c r="L28"/>
  <c r="M28"/>
  <c r="X28"/>
  <c r="Y28"/>
  <c r="AF28"/>
  <c r="AG28"/>
  <c r="AH28"/>
  <c r="AI28"/>
  <c r="AK28"/>
  <c r="AL28"/>
  <c r="AM28"/>
  <c r="AN28"/>
  <c r="AO28"/>
  <c r="AP28"/>
  <c r="AQ28"/>
  <c r="AR28"/>
  <c r="L29"/>
  <c r="M29"/>
  <c r="X29"/>
  <c r="Y29"/>
  <c r="AF29"/>
  <c r="AG29"/>
  <c r="AH29"/>
  <c r="AI29"/>
  <c r="AK29"/>
  <c r="AL29"/>
  <c r="AM29"/>
  <c r="AN29"/>
  <c r="AO29"/>
  <c r="AP29"/>
  <c r="AQ29"/>
  <c r="AR29"/>
  <c r="L30"/>
  <c r="M30"/>
  <c r="X30"/>
  <c r="Y30"/>
  <c r="AF30"/>
  <c r="AG30"/>
  <c r="AH30"/>
  <c r="AI30"/>
  <c r="AK30"/>
  <c r="AL30"/>
  <c r="AM30"/>
  <c r="AN30"/>
  <c r="AO30"/>
  <c r="AP30"/>
  <c r="AQ30"/>
  <c r="AR30"/>
  <c r="L31"/>
  <c r="M31"/>
  <c r="X31"/>
  <c r="Y31"/>
  <c r="AF31"/>
  <c r="AG31"/>
  <c r="AH31"/>
  <c r="AI31"/>
  <c r="AK31"/>
  <c r="AL31"/>
  <c r="AM31"/>
  <c r="AN31"/>
  <c r="AO31"/>
  <c r="AP31"/>
  <c r="AQ31"/>
  <c r="AR31"/>
  <c r="L32"/>
  <c r="M32"/>
  <c r="X32"/>
  <c r="Y32"/>
  <c r="AF32"/>
  <c r="AG32"/>
  <c r="AH32"/>
  <c r="AI32"/>
  <c r="AK32"/>
  <c r="AL32"/>
  <c r="AM32"/>
  <c r="AN32"/>
  <c r="AO32"/>
  <c r="AP32"/>
  <c r="AQ32"/>
  <c r="AR32"/>
  <c r="L33"/>
  <c r="M33"/>
  <c r="X33"/>
  <c r="Y33"/>
  <c r="AF33"/>
  <c r="AG33"/>
  <c r="AH33"/>
  <c r="AI33"/>
  <c r="AK33"/>
  <c r="AL33"/>
  <c r="AM33"/>
  <c r="AN33"/>
  <c r="AO33"/>
  <c r="AP33"/>
  <c r="AQ33"/>
  <c r="AR33"/>
  <c r="L34"/>
  <c r="M34"/>
  <c r="X34"/>
  <c r="Y34"/>
  <c r="AF34"/>
  <c r="AG34"/>
  <c r="AH34"/>
  <c r="AI34"/>
  <c r="AK34"/>
  <c r="AL34"/>
  <c r="AM34"/>
  <c r="AN34"/>
  <c r="AO34"/>
  <c r="AP34"/>
  <c r="AQ34"/>
  <c r="AR34"/>
  <c r="L35"/>
  <c r="M35"/>
  <c r="X35"/>
  <c r="Y35"/>
  <c r="AF35"/>
  <c r="AG35"/>
  <c r="AH35"/>
  <c r="AI35"/>
  <c r="AK35"/>
  <c r="AL35"/>
  <c r="AM35"/>
  <c r="AN35"/>
  <c r="AO35"/>
  <c r="AP35"/>
  <c r="AQ35"/>
  <c r="AR35"/>
  <c r="L36"/>
  <c r="M36"/>
  <c r="X36"/>
  <c r="Y36"/>
  <c r="AF36"/>
  <c r="AG36"/>
  <c r="AH36"/>
  <c r="AI36"/>
  <c r="AK36"/>
  <c r="AL36"/>
  <c r="AM36"/>
  <c r="AN36"/>
  <c r="AO36"/>
  <c r="AP36"/>
  <c r="AQ36"/>
  <c r="AR36"/>
  <c r="L37"/>
  <c r="M37"/>
  <c r="X37"/>
  <c r="Y37"/>
  <c r="AF37"/>
  <c r="AG37"/>
  <c r="AH37"/>
  <c r="AI37"/>
  <c r="AK37"/>
  <c r="AL37"/>
  <c r="AM37"/>
  <c r="AN37"/>
  <c r="AO37"/>
  <c r="AP37"/>
  <c r="AQ37"/>
  <c r="AR37"/>
  <c r="L38"/>
  <c r="M38"/>
  <c r="X38"/>
  <c r="Y38"/>
  <c r="AF38"/>
  <c r="AG38"/>
  <c r="AH38"/>
  <c r="AI38"/>
  <c r="AK38"/>
  <c r="AL38"/>
  <c r="AM38"/>
  <c r="AN38"/>
  <c r="AO38"/>
  <c r="AP38"/>
  <c r="AQ38"/>
  <c r="AR38"/>
  <c r="L39"/>
  <c r="M39"/>
  <c r="X39"/>
  <c r="Y39"/>
  <c r="AF39"/>
  <c r="AG39"/>
  <c r="AH39"/>
  <c r="AI39"/>
  <c r="AK39"/>
  <c r="AL39"/>
  <c r="AM39"/>
  <c r="AN39"/>
  <c r="AO39"/>
  <c r="AP39"/>
  <c r="AQ39"/>
  <c r="AR39"/>
  <c r="D40"/>
  <c r="E40"/>
  <c r="F40"/>
  <c r="G40"/>
  <c r="H40"/>
  <c r="I40"/>
  <c r="J40"/>
  <c r="L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K40"/>
  <c r="AL40"/>
  <c r="AM40"/>
  <c r="AN40"/>
  <c r="AO40"/>
  <c r="AP40"/>
  <c r="AQ40"/>
  <c r="AR40"/>
  <c r="L41"/>
  <c r="M41"/>
  <c r="X41"/>
  <c r="Y41"/>
  <c r="AF41"/>
  <c r="AG41"/>
  <c r="AH41"/>
  <c r="AI41"/>
  <c r="AK41"/>
  <c r="AL41"/>
  <c r="AM41"/>
  <c r="AN41"/>
  <c r="AO41"/>
  <c r="AP41"/>
  <c r="AQ41"/>
  <c r="AR41"/>
  <c r="L42"/>
  <c r="M42"/>
  <c r="X42"/>
  <c r="Y42"/>
  <c r="AF42"/>
  <c r="AG42"/>
  <c r="AH42"/>
  <c r="AI42"/>
  <c r="AQ42"/>
  <c r="AR42"/>
  <c r="L43"/>
  <c r="M43"/>
  <c r="X43"/>
  <c r="Y43"/>
  <c r="AF43"/>
  <c r="AG43"/>
  <c r="AH43"/>
  <c r="AI43"/>
  <c r="AQ43"/>
  <c r="AR43"/>
  <c r="L44"/>
  <c r="M44"/>
  <c r="X44"/>
  <c r="Y44"/>
  <c r="AF44"/>
  <c r="AG44"/>
  <c r="AH44"/>
  <c r="AI44"/>
  <c r="AQ44"/>
  <c r="AR44"/>
  <c r="L45"/>
  <c r="M45"/>
  <c r="X45"/>
  <c r="Y45"/>
  <c r="AF45"/>
  <c r="AG45"/>
  <c r="AH45"/>
  <c r="AI45"/>
  <c r="AQ45"/>
  <c r="AR45"/>
  <c r="L46"/>
  <c r="K40" s="1"/>
  <c r="M46"/>
  <c r="X46"/>
  <c r="Y46"/>
  <c r="AF46"/>
  <c r="AG46"/>
  <c r="AH46"/>
  <c r="AI46"/>
  <c r="AQ46"/>
  <c r="AR46"/>
  <c r="L47"/>
  <c r="M47"/>
  <c r="X47"/>
  <c r="Y47"/>
  <c r="AF47"/>
  <c r="AG47"/>
  <c r="AH47"/>
  <c r="AI47"/>
  <c r="AK47"/>
  <c r="AL47"/>
  <c r="AM47"/>
  <c r="AN47"/>
  <c r="AO47"/>
  <c r="AP47"/>
  <c r="AQ47"/>
  <c r="AR47"/>
  <c r="A48"/>
  <c r="L48"/>
  <c r="M48"/>
  <c r="X48"/>
  <c r="Y48"/>
  <c r="AF48"/>
  <c r="AG48"/>
  <c r="AH48"/>
  <c r="AI48"/>
  <c r="AQ48"/>
  <c r="AR48"/>
  <c r="L49"/>
  <c r="M49"/>
  <c r="X49"/>
  <c r="Y49"/>
  <c r="AF49"/>
  <c r="AG49"/>
  <c r="AH49"/>
  <c r="AI49"/>
  <c r="AQ49"/>
  <c r="AR49"/>
  <c r="L50"/>
  <c r="M50"/>
  <c r="X50"/>
  <c r="Y50"/>
  <c r="AF50"/>
  <c r="AG50"/>
  <c r="AH50"/>
  <c r="AI50"/>
  <c r="AK50"/>
  <c r="AL50"/>
  <c r="AM50"/>
  <c r="AN50"/>
  <c r="AO50"/>
  <c r="AP50"/>
  <c r="AQ50"/>
  <c r="AR50"/>
  <c r="L51"/>
  <c r="M51"/>
  <c r="X51"/>
  <c r="Y51"/>
  <c r="AF51"/>
  <c r="AG51"/>
  <c r="AH51"/>
  <c r="AI51"/>
  <c r="AK51"/>
  <c r="AL51"/>
  <c r="AM51"/>
  <c r="AN51"/>
  <c r="AO51"/>
  <c r="AP51"/>
  <c r="AQ51"/>
  <c r="AR51"/>
  <c r="L52"/>
  <c r="M52"/>
  <c r="X52"/>
  <c r="Y52"/>
  <c r="AF52"/>
  <c r="AG52"/>
  <c r="AH52"/>
  <c r="AI52"/>
  <c r="AK52"/>
  <c r="AL52"/>
  <c r="AM52"/>
  <c r="AN52"/>
  <c r="AO52"/>
  <c r="AP52"/>
  <c r="AQ52"/>
  <c r="AR52"/>
  <c r="L53"/>
  <c r="M53"/>
  <c r="X53"/>
  <c r="Y53"/>
  <c r="AF53"/>
  <c r="AG53"/>
  <c r="AH53"/>
  <c r="AI53"/>
  <c r="AK53"/>
  <c r="AL53"/>
  <c r="AM53"/>
  <c r="AN53"/>
  <c r="AO53"/>
  <c r="AP53"/>
  <c r="AQ53"/>
  <c r="AR53"/>
  <c r="L54"/>
  <c r="M54"/>
  <c r="X54"/>
  <c r="Y54"/>
  <c r="AF54"/>
  <c r="AG54"/>
  <c r="AH54"/>
  <c r="AI54"/>
  <c r="AK54"/>
  <c r="AL54"/>
  <c r="AM54"/>
  <c r="AN54"/>
  <c r="AO54"/>
  <c r="AP54"/>
  <c r="AQ54"/>
  <c r="AR54"/>
  <c r="D55"/>
  <c r="E55"/>
  <c r="F55"/>
  <c r="G55"/>
  <c r="H55"/>
  <c r="I55"/>
  <c r="J55"/>
  <c r="L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K55"/>
  <c r="AL55"/>
  <c r="AM55"/>
  <c r="AN55"/>
  <c r="AO55"/>
  <c r="AP55"/>
  <c r="AQ55"/>
  <c r="AR55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K64"/>
  <c r="AL64"/>
  <c r="AM64"/>
  <c r="AN64"/>
  <c r="AO64"/>
  <c r="AP64"/>
  <c r="AQ64"/>
  <c r="AR64"/>
  <c r="L65"/>
  <c r="M65"/>
  <c r="X65"/>
  <c r="Y65"/>
  <c r="AF65"/>
  <c r="AG65"/>
  <c r="AH65"/>
  <c r="AI65"/>
  <c r="AK65"/>
  <c r="AL65"/>
  <c r="AM65"/>
  <c r="AN65"/>
  <c r="AO65"/>
  <c r="AP65"/>
  <c r="AQ65"/>
  <c r="AR65"/>
  <c r="L66"/>
  <c r="M66"/>
  <c r="X66"/>
  <c r="Y66"/>
  <c r="AF66"/>
  <c r="AG66"/>
  <c r="AH66"/>
  <c r="AI66"/>
  <c r="AK66"/>
  <c r="AL66"/>
  <c r="AM66"/>
  <c r="AN66"/>
  <c r="AO66"/>
  <c r="AP66"/>
  <c r="AQ66"/>
  <c r="AR66"/>
  <c r="L67"/>
  <c r="M67"/>
  <c r="X67"/>
  <c r="Y67"/>
  <c r="AF67"/>
  <c r="AG67"/>
  <c r="AH67"/>
  <c r="AI67"/>
  <c r="AQ67"/>
  <c r="AR67"/>
  <c r="L68"/>
  <c r="M68"/>
  <c r="X68"/>
  <c r="Y68"/>
  <c r="AF68"/>
  <c r="AG68"/>
  <c r="AH68"/>
  <c r="AI68"/>
  <c r="AQ68"/>
  <c r="AR68"/>
  <c r="L69"/>
  <c r="M69"/>
  <c r="X69"/>
  <c r="Y69"/>
  <c r="AF69"/>
  <c r="AG69"/>
  <c r="AH69"/>
  <c r="AI69"/>
  <c r="AQ69"/>
  <c r="AR69"/>
  <c r="L70"/>
  <c r="M70"/>
  <c r="X70"/>
  <c r="Y70"/>
  <c r="AF70"/>
  <c r="AG70"/>
  <c r="AH70"/>
  <c r="AI70"/>
  <c r="AQ70"/>
  <c r="AR70"/>
  <c r="L71"/>
  <c r="M71"/>
  <c r="X71"/>
  <c r="Y71"/>
  <c r="AF71"/>
  <c r="AG71"/>
  <c r="AH71"/>
  <c r="AI71"/>
  <c r="AK71"/>
  <c r="AL71"/>
  <c r="AM71"/>
  <c r="AN71"/>
  <c r="AO71"/>
  <c r="AP71"/>
  <c r="AQ71"/>
  <c r="AR71"/>
  <c r="L72"/>
  <c r="M72"/>
  <c r="X72"/>
  <c r="Y72"/>
  <c r="AF72"/>
  <c r="AG72"/>
  <c r="AH72"/>
  <c r="AI72"/>
  <c r="AK72"/>
  <c r="AL72"/>
  <c r="AM72"/>
  <c r="AN72"/>
  <c r="AO72"/>
  <c r="AP72"/>
  <c r="AQ72"/>
  <c r="AR72"/>
  <c r="L73"/>
  <c r="M73"/>
  <c r="X73"/>
  <c r="Y73"/>
  <c r="AF73"/>
  <c r="AG73"/>
  <c r="AH73"/>
  <c r="AI73"/>
  <c r="AK73"/>
  <c r="AL73"/>
  <c r="AM73"/>
  <c r="AN73"/>
  <c r="AO73"/>
  <c r="AP73"/>
  <c r="AQ73"/>
  <c r="AR73"/>
  <c r="L74"/>
  <c r="M74"/>
  <c r="X74"/>
  <c r="Y74"/>
  <c r="AF74"/>
  <c r="AG74"/>
  <c r="AH74"/>
  <c r="AI74"/>
  <c r="AK74"/>
  <c r="AL74"/>
  <c r="AM74"/>
  <c r="AN74"/>
  <c r="AO74"/>
  <c r="AP74"/>
  <c r="AQ74"/>
  <c r="AR74"/>
  <c r="L75"/>
  <c r="M75"/>
  <c r="X75"/>
  <c r="Y75"/>
  <c r="AF75"/>
  <c r="AG75"/>
  <c r="AH75"/>
  <c r="AI75"/>
  <c r="AK75"/>
  <c r="AL75"/>
  <c r="AM75"/>
  <c r="AN75"/>
  <c r="AO75"/>
  <c r="AP75"/>
  <c r="AQ75"/>
  <c r="AR75"/>
  <c r="L76"/>
  <c r="M76"/>
  <c r="X76"/>
  <c r="Y76"/>
  <c r="AF76"/>
  <c r="AG76"/>
  <c r="AH76"/>
  <c r="AI76"/>
  <c r="AK76"/>
  <c r="AL76"/>
  <c r="AM76"/>
  <c r="AN76"/>
  <c r="AO76"/>
  <c r="AP76"/>
  <c r="AQ76"/>
  <c r="AR76"/>
  <c r="L77"/>
  <c r="M77"/>
  <c r="X77"/>
  <c r="Y77"/>
  <c r="AF77"/>
  <c r="AG77"/>
  <c r="AH77"/>
  <c r="AI77"/>
  <c r="AK77"/>
  <c r="AL77"/>
  <c r="AM77"/>
  <c r="AN77"/>
  <c r="AO77"/>
  <c r="AP77"/>
  <c r="AQ77"/>
  <c r="AR77"/>
  <c r="L78"/>
  <c r="M78"/>
  <c r="X78"/>
  <c r="Y78"/>
  <c r="AF78"/>
  <c r="AG78"/>
  <c r="AH78"/>
  <c r="AI78"/>
  <c r="AK78"/>
  <c r="AL78"/>
  <c r="AM78"/>
  <c r="AN78"/>
  <c r="AO78"/>
  <c r="AP78"/>
  <c r="AQ78"/>
  <c r="AR78"/>
  <c r="L79"/>
  <c r="M79"/>
  <c r="X79"/>
  <c r="Y79"/>
  <c r="AF79"/>
  <c r="AG79"/>
  <c r="AH79"/>
  <c r="AI79"/>
  <c r="AK79"/>
  <c r="AL79"/>
  <c r="AM79"/>
  <c r="AN79"/>
  <c r="AO79"/>
  <c r="AP79"/>
  <c r="AQ79"/>
  <c r="AR79"/>
  <c r="L80"/>
  <c r="M80"/>
  <c r="X80"/>
  <c r="Y80"/>
  <c r="AF80"/>
  <c r="AG80"/>
  <c r="AH80"/>
  <c r="AI80"/>
  <c r="AK80"/>
  <c r="AL80"/>
  <c r="AM80"/>
  <c r="AN80"/>
  <c r="AO80"/>
  <c r="AP80"/>
  <c r="AQ80"/>
  <c r="AR80"/>
  <c r="L81"/>
  <c r="M81"/>
  <c r="X81"/>
  <c r="Y81"/>
  <c r="AF81"/>
  <c r="AG81"/>
  <c r="AH81"/>
  <c r="AI81"/>
  <c r="AK81"/>
  <c r="AL81"/>
  <c r="AM81"/>
  <c r="AN81"/>
  <c r="AO81"/>
  <c r="AP81"/>
  <c r="AQ81"/>
  <c r="AR81"/>
  <c r="L82"/>
  <c r="M82"/>
  <c r="X82"/>
  <c r="Y82"/>
  <c r="AF82"/>
  <c r="AG82"/>
  <c r="AH82"/>
  <c r="AI82"/>
  <c r="AK82"/>
  <c r="AL82"/>
  <c r="AM82"/>
  <c r="AN82"/>
  <c r="AO82"/>
  <c r="AP82"/>
  <c r="AQ82"/>
  <c r="AR82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K83"/>
  <c r="AL83"/>
  <c r="AM83"/>
  <c r="AN83"/>
  <c r="AO83"/>
  <c r="AP83"/>
  <c r="AQ83"/>
  <c r="AR83"/>
  <c r="L93"/>
  <c r="M93"/>
  <c r="X93"/>
  <c r="Y93"/>
  <c r="AF93"/>
  <c r="AG93"/>
  <c r="AH93"/>
  <c r="AI93"/>
  <c r="AK93"/>
  <c r="AL93"/>
  <c r="AM93"/>
  <c r="AN93"/>
  <c r="AO93"/>
  <c r="AP93"/>
  <c r="AQ93"/>
  <c r="AR93"/>
  <c r="L94"/>
  <c r="M94"/>
  <c r="X94"/>
  <c r="Y94"/>
  <c r="AF94"/>
  <c r="AG94"/>
  <c r="AH94"/>
  <c r="AI94"/>
  <c r="AK94"/>
  <c r="AL94"/>
  <c r="AM94"/>
  <c r="AN94"/>
  <c r="AO94"/>
  <c r="AP94"/>
  <c r="AQ94"/>
  <c r="AR94"/>
  <c r="L95"/>
  <c r="M95"/>
  <c r="X95"/>
  <c r="Y95"/>
  <c r="AF95"/>
  <c r="AG95"/>
  <c r="AH95"/>
  <c r="AI95"/>
  <c r="AK95"/>
  <c r="AL95"/>
  <c r="AM95"/>
  <c r="AN95"/>
  <c r="AO95"/>
  <c r="AP95"/>
  <c r="AQ95"/>
  <c r="AR95"/>
  <c r="L96"/>
  <c r="M96"/>
  <c r="X96"/>
  <c r="Y96"/>
  <c r="AF96"/>
  <c r="AG96"/>
  <c r="AH96"/>
  <c r="AI96"/>
  <c r="AK96"/>
  <c r="AL96"/>
  <c r="AM96"/>
  <c r="AN96"/>
  <c r="AO96"/>
  <c r="AP96"/>
  <c r="AQ96"/>
  <c r="AR96"/>
  <c r="L97"/>
  <c r="M97"/>
  <c r="X97"/>
  <c r="Y97"/>
  <c r="AF97"/>
  <c r="AG97"/>
  <c r="AH97"/>
  <c r="AI97"/>
  <c r="AK97"/>
  <c r="AL97"/>
  <c r="AM97"/>
  <c r="AN97"/>
  <c r="AO97"/>
  <c r="AP97"/>
  <c r="AQ97"/>
  <c r="AR97"/>
  <c r="L98"/>
  <c r="M98"/>
  <c r="X98"/>
  <c r="Y98"/>
  <c r="AF98"/>
  <c r="AG98"/>
  <c r="AH98"/>
  <c r="AI98"/>
  <c r="AK98"/>
  <c r="AL98"/>
  <c r="AM98"/>
  <c r="AN98"/>
  <c r="AO98"/>
  <c r="AP98"/>
  <c r="AQ98"/>
  <c r="AR98"/>
  <c r="L99"/>
  <c r="M99"/>
  <c r="X99"/>
  <c r="Y99"/>
  <c r="AF99"/>
  <c r="AG99"/>
  <c r="AH99"/>
  <c r="AI99"/>
  <c r="AK99"/>
  <c r="AL99"/>
  <c r="AM99"/>
  <c r="AN99"/>
  <c r="AO99"/>
  <c r="AP99"/>
  <c r="AQ99"/>
  <c r="AR99"/>
  <c r="L100"/>
  <c r="M100"/>
  <c r="X100"/>
  <c r="Y100"/>
  <c r="AF100"/>
  <c r="AG100"/>
  <c r="AH100"/>
  <c r="AI100"/>
  <c r="AK100"/>
  <c r="AL100"/>
  <c r="AM100"/>
  <c r="AN100"/>
  <c r="AO100"/>
  <c r="AP100"/>
  <c r="AQ100"/>
  <c r="AR100"/>
  <c r="L101"/>
  <c r="M101"/>
  <c r="X101"/>
  <c r="Y101"/>
  <c r="AF101"/>
  <c r="AG101"/>
  <c r="AH101"/>
  <c r="AI101"/>
  <c r="AK101"/>
  <c r="AL101"/>
  <c r="AM101"/>
  <c r="AN101"/>
  <c r="AO101"/>
  <c r="AP101"/>
  <c r="AQ101"/>
  <c r="AR101"/>
  <c r="L102"/>
  <c r="M102"/>
  <c r="X102"/>
  <c r="Y102"/>
  <c r="AF102"/>
  <c r="AG102"/>
  <c r="AH102"/>
  <c r="AI102"/>
  <c r="AK102"/>
  <c r="AL102"/>
  <c r="AM102"/>
  <c r="AN102"/>
  <c r="AO102"/>
  <c r="AP102"/>
  <c r="AQ102"/>
  <c r="AR102"/>
  <c r="L103"/>
  <c r="M103"/>
  <c r="X103"/>
  <c r="Y103"/>
  <c r="AF103"/>
  <c r="AG103"/>
  <c r="AH103"/>
  <c r="AI103"/>
  <c r="AK103"/>
  <c r="AL103"/>
  <c r="AM103"/>
  <c r="AN103"/>
  <c r="AO103"/>
  <c r="AP103"/>
  <c r="AQ103"/>
  <c r="AR103"/>
  <c r="L104"/>
  <c r="M104"/>
  <c r="X104"/>
  <c r="Y104"/>
  <c r="AF104"/>
  <c r="AG104"/>
  <c r="AH104"/>
  <c r="AI104"/>
  <c r="AK104"/>
  <c r="AL104"/>
  <c r="AM104"/>
  <c r="AN104"/>
  <c r="AO104"/>
  <c r="AP104"/>
  <c r="AQ104"/>
  <c r="AR104"/>
  <c r="L105"/>
  <c r="M105"/>
  <c r="X105"/>
  <c r="Y105"/>
  <c r="AF105"/>
  <c r="AG105"/>
  <c r="AH105"/>
  <c r="AI105"/>
  <c r="AK105"/>
  <c r="AL105"/>
  <c r="AM105"/>
  <c r="AN105"/>
  <c r="AO105"/>
  <c r="AP105"/>
  <c r="AQ105"/>
  <c r="AR105"/>
  <c r="L106"/>
  <c r="M106"/>
  <c r="X106"/>
  <c r="Y106"/>
  <c r="AF106"/>
  <c r="AG106"/>
  <c r="AH106"/>
  <c r="AI106"/>
  <c r="AK106"/>
  <c r="AL106"/>
  <c r="AM106"/>
  <c r="AN106"/>
  <c r="AO106"/>
  <c r="AP106"/>
  <c r="AQ106"/>
  <c r="AR106"/>
  <c r="L107"/>
  <c r="M107"/>
  <c r="X107"/>
  <c r="Y107"/>
  <c r="AF107"/>
  <c r="AG107"/>
  <c r="AH107"/>
  <c r="AI107"/>
  <c r="AK107"/>
  <c r="AL107"/>
  <c r="AM107"/>
  <c r="AN107"/>
  <c r="AO107"/>
  <c r="AP107"/>
  <c r="AQ107"/>
  <c r="AR107"/>
  <c r="L108"/>
  <c r="M108"/>
  <c r="X108"/>
  <c r="Y108"/>
  <c r="AF108"/>
  <c r="AG108"/>
  <c r="AH108"/>
  <c r="AI108"/>
  <c r="AK108"/>
  <c r="AL108"/>
  <c r="AM108"/>
  <c r="AN108"/>
  <c r="AO108"/>
  <c r="AP108"/>
  <c r="AQ108"/>
  <c r="AR108"/>
  <c r="L109"/>
  <c r="M109"/>
  <c r="X109"/>
  <c r="Y109"/>
  <c r="AF109"/>
  <c r="AG109"/>
  <c r="AH109"/>
  <c r="AI109"/>
  <c r="AK109"/>
  <c r="AL109"/>
  <c r="AM109"/>
  <c r="AN109"/>
  <c r="AO109"/>
  <c r="AP109"/>
  <c r="AQ109"/>
  <c r="AR109"/>
  <c r="L110"/>
  <c r="M110"/>
  <c r="X110"/>
  <c r="Y110"/>
  <c r="AF110"/>
  <c r="AG110"/>
  <c r="AH110"/>
  <c r="AI110"/>
  <c r="AK110"/>
  <c r="AL110"/>
  <c r="AM110"/>
  <c r="AN110"/>
  <c r="AO110"/>
  <c r="AP110"/>
  <c r="AQ110"/>
  <c r="AR110"/>
  <c r="L111"/>
  <c r="M111"/>
  <c r="X111"/>
  <c r="Y111"/>
  <c r="AF111"/>
  <c r="AG111"/>
  <c r="AH111"/>
  <c r="AI111"/>
  <c r="AK111"/>
  <c r="AL111"/>
  <c r="AM111"/>
  <c r="AN111"/>
  <c r="AO111"/>
  <c r="AP111"/>
  <c r="AQ111"/>
  <c r="AR111"/>
  <c r="L112"/>
  <c r="M112"/>
  <c r="X112"/>
  <c r="Y112"/>
  <c r="AF112"/>
  <c r="AG112"/>
  <c r="AH112"/>
  <c r="AI112"/>
  <c r="AK112"/>
  <c r="AL112"/>
  <c r="AM112"/>
  <c r="AN112"/>
  <c r="AO112"/>
  <c r="AP112"/>
  <c r="AQ112"/>
  <c r="AR112"/>
  <c r="L113"/>
  <c r="M113"/>
  <c r="X113"/>
  <c r="Y113"/>
  <c r="AF113"/>
  <c r="AG113"/>
  <c r="AH113"/>
  <c r="AI113"/>
  <c r="AK113"/>
  <c r="AL113"/>
  <c r="AM113"/>
  <c r="AN113"/>
  <c r="AO113"/>
  <c r="AP113"/>
  <c r="AQ113"/>
  <c r="AR113"/>
  <c r="L114"/>
  <c r="M114"/>
  <c r="X114"/>
  <c r="Y114"/>
  <c r="AF114"/>
  <c r="AG114"/>
  <c r="AH114"/>
  <c r="AI114"/>
  <c r="AK114"/>
  <c r="AL114"/>
  <c r="AM114"/>
  <c r="AN114"/>
  <c r="AO114"/>
  <c r="AP114"/>
  <c r="AQ114"/>
  <c r="AR114"/>
  <c r="L115"/>
  <c r="M115"/>
  <c r="X115"/>
  <c r="Y115"/>
  <c r="AF115"/>
  <c r="AG115"/>
  <c r="AH115"/>
  <c r="AI115"/>
  <c r="AK115"/>
  <c r="AL115"/>
  <c r="AM115"/>
  <c r="AN115"/>
  <c r="AO115"/>
  <c r="AP115"/>
  <c r="AQ115"/>
  <c r="AR115"/>
  <c r="L116"/>
  <c r="M116"/>
  <c r="X116"/>
  <c r="Y116"/>
  <c r="AF116"/>
  <c r="AG116"/>
  <c r="AH116"/>
  <c r="AI116"/>
  <c r="AK116"/>
  <c r="AL116"/>
  <c r="AM116"/>
  <c r="AN116"/>
  <c r="AO116"/>
  <c r="AP116"/>
  <c r="AQ116"/>
  <c r="AR116"/>
  <c r="L117"/>
  <c r="M117"/>
  <c r="X117"/>
  <c r="Y117"/>
  <c r="AF117"/>
  <c r="AG117"/>
  <c r="AH117"/>
  <c r="AI117"/>
  <c r="AK117"/>
  <c r="AL117"/>
  <c r="AM117"/>
  <c r="AN117"/>
  <c r="AO117"/>
  <c r="AP117"/>
  <c r="AQ117"/>
  <c r="AR117"/>
  <c r="L118"/>
  <c r="M118"/>
  <c r="X118"/>
  <c r="Y118"/>
  <c r="AF118"/>
  <c r="AG118"/>
  <c r="AH118"/>
  <c r="AI118"/>
  <c r="AK118"/>
  <c r="AL118"/>
  <c r="AM118"/>
  <c r="AN118"/>
  <c r="AO118"/>
  <c r="AP118"/>
  <c r="AQ118"/>
  <c r="AR118"/>
  <c r="L119"/>
  <c r="M119"/>
  <c r="X119"/>
  <c r="Y119"/>
  <c r="AF119"/>
  <c r="AG119"/>
  <c r="AH119"/>
  <c r="AI119"/>
  <c r="AK119"/>
  <c r="AL119"/>
  <c r="AM119"/>
  <c r="AN119"/>
  <c r="AO119"/>
  <c r="AP119"/>
  <c r="AQ119"/>
  <c r="AR119"/>
  <c r="L120"/>
  <c r="M120"/>
  <c r="X120"/>
  <c r="Y120"/>
  <c r="AF120"/>
  <c r="AG120"/>
  <c r="AH120"/>
  <c r="AI120"/>
  <c r="AK120"/>
  <c r="AL120"/>
  <c r="AM120"/>
  <c r="AN120"/>
  <c r="AO120"/>
  <c r="AP120"/>
  <c r="AQ120"/>
  <c r="AR120"/>
  <c r="L121"/>
  <c r="M121"/>
  <c r="X121"/>
  <c r="Y121"/>
  <c r="AF121"/>
  <c r="AG121"/>
  <c r="AH121"/>
  <c r="AI121"/>
  <c r="AK121"/>
  <c r="AL121"/>
  <c r="AM121"/>
  <c r="AN121"/>
  <c r="AO121"/>
  <c r="AP121"/>
  <c r="AQ121"/>
  <c r="AR121"/>
  <c r="L122"/>
  <c r="M122"/>
  <c r="X122"/>
  <c r="Y122"/>
  <c r="AF122"/>
  <c r="AG122"/>
  <c r="AH122"/>
  <c r="AI122"/>
  <c r="AK122"/>
  <c r="AL122"/>
  <c r="AM122"/>
  <c r="AN122"/>
  <c r="AO122"/>
  <c r="AP122"/>
  <c r="AQ122"/>
  <c r="AR122"/>
  <c r="L123"/>
  <c r="M123"/>
  <c r="X123"/>
  <c r="Y123"/>
  <c r="AF123"/>
  <c r="AG123"/>
  <c r="AH123"/>
  <c r="AI123"/>
  <c r="AK123"/>
  <c r="AL123"/>
  <c r="AM123"/>
  <c r="AN123"/>
  <c r="AO123"/>
  <c r="AP123"/>
  <c r="AQ123"/>
  <c r="AR123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K124"/>
  <c r="AL124"/>
  <c r="AM124"/>
  <c r="AN124"/>
  <c r="AO124"/>
  <c r="AP124"/>
  <c r="AQ124"/>
  <c r="AR124"/>
  <c r="L125"/>
  <c r="M125"/>
  <c r="X125"/>
  <c r="Y125"/>
  <c r="AF125"/>
  <c r="AG125"/>
  <c r="AH125"/>
  <c r="AI125"/>
  <c r="AK125"/>
  <c r="AL125"/>
  <c r="AM125"/>
  <c r="AN125"/>
  <c r="AO125"/>
  <c r="AP125"/>
  <c r="AQ125"/>
  <c r="AR125"/>
  <c r="L126"/>
  <c r="M126"/>
  <c r="X126"/>
  <c r="Y126"/>
  <c r="AF126"/>
  <c r="AG126"/>
  <c r="AH126"/>
  <c r="AI126"/>
  <c r="AQ126"/>
  <c r="AR126"/>
  <c r="L127"/>
  <c r="M127"/>
  <c r="X127"/>
  <c r="Y127"/>
  <c r="AF127"/>
  <c r="AG127"/>
  <c r="AH127"/>
  <c r="AI127"/>
  <c r="AQ127"/>
  <c r="AR127"/>
  <c r="L128"/>
  <c r="M128"/>
  <c r="X128"/>
  <c r="Y128"/>
  <c r="AF128"/>
  <c r="AG128"/>
  <c r="AH128"/>
  <c r="AI128"/>
  <c r="AQ128"/>
  <c r="AR128"/>
  <c r="L129"/>
  <c r="M129"/>
  <c r="X129"/>
  <c r="Y129"/>
  <c r="AF129"/>
  <c r="AG129"/>
  <c r="AH129"/>
  <c r="AI129"/>
  <c r="AQ129"/>
  <c r="AR129"/>
  <c r="L130"/>
  <c r="M130"/>
  <c r="X130"/>
  <c r="Y130"/>
  <c r="AF130"/>
  <c r="AG130"/>
  <c r="AH130"/>
  <c r="AI130"/>
  <c r="AQ130"/>
  <c r="AR130"/>
  <c r="L131"/>
  <c r="M131"/>
  <c r="X131"/>
  <c r="Y131"/>
  <c r="AF131"/>
  <c r="AG131"/>
  <c r="AH131"/>
  <c r="AI131"/>
  <c r="AK131"/>
  <c r="AL131"/>
  <c r="AM131"/>
  <c r="AN131"/>
  <c r="AO131"/>
  <c r="AP131"/>
  <c r="AQ131"/>
  <c r="AR131"/>
  <c r="L132"/>
  <c r="M132"/>
  <c r="X132"/>
  <c r="Y132"/>
  <c r="AF132"/>
  <c r="AG132"/>
  <c r="AH132"/>
  <c r="AI132"/>
  <c r="AQ132"/>
  <c r="AR132"/>
  <c r="L133"/>
  <c r="M133"/>
  <c r="X133"/>
  <c r="Y133"/>
  <c r="AF133"/>
  <c r="AG133"/>
  <c r="AH133"/>
  <c r="AI133"/>
  <c r="AQ133"/>
  <c r="AR133"/>
  <c r="L134"/>
  <c r="M134"/>
  <c r="X134"/>
  <c r="Y134"/>
  <c r="AF134"/>
  <c r="AG134"/>
  <c r="AH134"/>
  <c r="AI134"/>
  <c r="AK134"/>
  <c r="AL134"/>
  <c r="AM134"/>
  <c r="AN134"/>
  <c r="AO134"/>
  <c r="AP134"/>
  <c r="AQ134"/>
  <c r="AR134"/>
  <c r="L135"/>
  <c r="M135"/>
  <c r="X135"/>
  <c r="Y135"/>
  <c r="AF135"/>
  <c r="AG135"/>
  <c r="AH135"/>
  <c r="AI135"/>
  <c r="AK135"/>
  <c r="AL135"/>
  <c r="AM135"/>
  <c r="AN135"/>
  <c r="AO135"/>
  <c r="AP135"/>
  <c r="AQ135"/>
  <c r="AR135"/>
  <c r="L136"/>
  <c r="M136"/>
  <c r="X136"/>
  <c r="Y136"/>
  <c r="AF136"/>
  <c r="AG136"/>
  <c r="AH136"/>
  <c r="AI136"/>
  <c r="AK136"/>
  <c r="AL136"/>
  <c r="AM136"/>
  <c r="AN136"/>
  <c r="AO136"/>
  <c r="AP136"/>
  <c r="AQ136"/>
  <c r="AR136"/>
  <c r="L137"/>
  <c r="M137"/>
  <c r="X137"/>
  <c r="Y137"/>
  <c r="AF137"/>
  <c r="AG137"/>
  <c r="AH137"/>
  <c r="AI137"/>
  <c r="AK137"/>
  <c r="AL137"/>
  <c r="AM137"/>
  <c r="AN137"/>
  <c r="AO137"/>
  <c r="AP137"/>
  <c r="AQ137"/>
  <c r="AR137"/>
  <c r="L138"/>
  <c r="M138"/>
  <c r="X138"/>
  <c r="Y138"/>
  <c r="AF138"/>
  <c r="AG138"/>
  <c r="AH138"/>
  <c r="AI138"/>
  <c r="AK138"/>
  <c r="AL138"/>
  <c r="AM138"/>
  <c r="AN138"/>
  <c r="AO138"/>
  <c r="AP138"/>
  <c r="AQ138"/>
  <c r="AR138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K139"/>
  <c r="AL139"/>
  <c r="AM139"/>
  <c r="AN139"/>
  <c r="AO139"/>
  <c r="AP139"/>
  <c r="AQ139"/>
  <c r="AR13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K149"/>
  <c r="AL149"/>
  <c r="AM149"/>
  <c r="AN149"/>
  <c r="AO149"/>
  <c r="AP149"/>
  <c r="AQ149"/>
  <c r="AR149"/>
  <c r="L150"/>
  <c r="M150"/>
  <c r="X150"/>
  <c r="Y150"/>
  <c r="AF150"/>
  <c r="AG150"/>
  <c r="AH150"/>
  <c r="AI150"/>
  <c r="AK150"/>
  <c r="AL150"/>
  <c r="AM150"/>
  <c r="AN150"/>
  <c r="AO150"/>
  <c r="AP150"/>
  <c r="AQ150"/>
  <c r="AR150"/>
  <c r="L151"/>
  <c r="M151"/>
  <c r="X151"/>
  <c r="Y151"/>
  <c r="AF151"/>
  <c r="AG151"/>
  <c r="AH151"/>
  <c r="AI151"/>
  <c r="AQ151"/>
  <c r="AR151"/>
  <c r="L152"/>
  <c r="M152"/>
  <c r="X152"/>
  <c r="Y152"/>
  <c r="AF152"/>
  <c r="AG152"/>
  <c r="AH152"/>
  <c r="AI152"/>
  <c r="AQ152"/>
  <c r="AR152"/>
  <c r="L153"/>
  <c r="M153"/>
  <c r="X153"/>
  <c r="Y153"/>
  <c r="AF153"/>
  <c r="AG153"/>
  <c r="AH153"/>
  <c r="AI153"/>
  <c r="AQ153"/>
  <c r="AR153"/>
  <c r="L154"/>
  <c r="M154"/>
  <c r="X154"/>
  <c r="Y154"/>
  <c r="AF154"/>
  <c r="AG154"/>
  <c r="AH154"/>
  <c r="AI154"/>
  <c r="AQ154"/>
  <c r="AR154"/>
  <c r="L155"/>
  <c r="M155"/>
  <c r="X155"/>
  <c r="Y155"/>
  <c r="AF155"/>
  <c r="AG155"/>
  <c r="AH155"/>
  <c r="AI155"/>
  <c r="AQ155"/>
  <c r="AR155"/>
  <c r="L156"/>
  <c r="M156"/>
  <c r="X156"/>
  <c r="Y156"/>
  <c r="AF156"/>
  <c r="AG156"/>
  <c r="AH156"/>
  <c r="AI156"/>
  <c r="AK156"/>
  <c r="AL156"/>
  <c r="AM156"/>
  <c r="AN156"/>
  <c r="AO156"/>
  <c r="AP156"/>
  <c r="AQ156"/>
  <c r="AR156"/>
  <c r="L157"/>
  <c r="M157"/>
  <c r="X157"/>
  <c r="Y157"/>
  <c r="AF157"/>
  <c r="AG157"/>
  <c r="AH157"/>
  <c r="AI157"/>
  <c r="AK157"/>
  <c r="AL157"/>
  <c r="AM157"/>
  <c r="AN157"/>
  <c r="AO157"/>
  <c r="AP157"/>
  <c r="AQ157"/>
  <c r="AR157"/>
  <c r="L158"/>
  <c r="M158"/>
  <c r="X158"/>
  <c r="Y158"/>
  <c r="AF158"/>
  <c r="AG158"/>
  <c r="AH158"/>
  <c r="AI158"/>
  <c r="AK158"/>
  <c r="AL158"/>
  <c r="AM158"/>
  <c r="AN158"/>
  <c r="AO158"/>
  <c r="AP158"/>
  <c r="AQ158"/>
  <c r="AR158"/>
  <c r="L159"/>
  <c r="M159"/>
  <c r="X159"/>
  <c r="Y159"/>
  <c r="AF159"/>
  <c r="AG159"/>
  <c r="AH159"/>
  <c r="AI159"/>
  <c r="AK159"/>
  <c r="AL159"/>
  <c r="AM159"/>
  <c r="AN159"/>
  <c r="AO159"/>
  <c r="AP159"/>
  <c r="AQ159"/>
  <c r="AR159"/>
  <c r="L160"/>
  <c r="M160"/>
  <c r="X160"/>
  <c r="Y160"/>
  <c r="AF160"/>
  <c r="AG160"/>
  <c r="AH160"/>
  <c r="AI160"/>
  <c r="AK160"/>
  <c r="AL160"/>
  <c r="AM160"/>
  <c r="AN160"/>
  <c r="AO160"/>
  <c r="AP160"/>
  <c r="AQ160"/>
  <c r="AR160"/>
  <c r="L161"/>
  <c r="M161"/>
  <c r="X161"/>
  <c r="Y161"/>
  <c r="AF161"/>
  <c r="AG161"/>
  <c r="AH161"/>
  <c r="AI161"/>
  <c r="AK161"/>
  <c r="AL161"/>
  <c r="AM161"/>
  <c r="AN161"/>
  <c r="AO161"/>
  <c r="AP161"/>
  <c r="AQ161"/>
  <c r="AR161"/>
  <c r="L162"/>
  <c r="M162"/>
  <c r="X162"/>
  <c r="Y162"/>
  <c r="AF162"/>
  <c r="AG162"/>
  <c r="AH162"/>
  <c r="AI162"/>
  <c r="AK162"/>
  <c r="AL162"/>
  <c r="AM162"/>
  <c r="AN162"/>
  <c r="AO162"/>
  <c r="AP162"/>
  <c r="AQ162"/>
  <c r="AR162"/>
  <c r="L163"/>
  <c r="M163"/>
  <c r="X163"/>
  <c r="Y163"/>
  <c r="AF163"/>
  <c r="AG163"/>
  <c r="AH163"/>
  <c r="AI163"/>
  <c r="AK163"/>
  <c r="AL163"/>
  <c r="AM163"/>
  <c r="AN163"/>
  <c r="AO163"/>
  <c r="AP163"/>
  <c r="AQ163"/>
  <c r="AR163"/>
  <c r="L164"/>
  <c r="L168" s="1"/>
  <c r="M164"/>
  <c r="X164"/>
  <c r="Y164"/>
  <c r="AF164"/>
  <c r="AG164"/>
  <c r="AH164"/>
  <c r="AI164"/>
  <c r="AK164"/>
  <c r="AL164"/>
  <c r="AM164"/>
  <c r="AN164"/>
  <c r="AO164"/>
  <c r="AP164"/>
  <c r="AQ164"/>
  <c r="AR164"/>
  <c r="L165"/>
  <c r="M165"/>
  <c r="X165"/>
  <c r="X168" s="1"/>
  <c r="Y165"/>
  <c r="AF165"/>
  <c r="AG165"/>
  <c r="AH165"/>
  <c r="AI165"/>
  <c r="AK165"/>
  <c r="AL165"/>
  <c r="AM165"/>
  <c r="AN165"/>
  <c r="AO165"/>
  <c r="AP165"/>
  <c r="AQ165"/>
  <c r="AR165"/>
  <c r="L166"/>
  <c r="M166"/>
  <c r="X166"/>
  <c r="Y166"/>
  <c r="AF166"/>
  <c r="AF168" s="1"/>
  <c r="AG166"/>
  <c r="AH166"/>
  <c r="AH168" s="1"/>
  <c r="AI166"/>
  <c r="AK166"/>
  <c r="AL166"/>
  <c r="AM166"/>
  <c r="AN166"/>
  <c r="AO166"/>
  <c r="AP166"/>
  <c r="AQ166"/>
  <c r="AR166"/>
  <c r="L167"/>
  <c r="M167"/>
  <c r="X167"/>
  <c r="Y167"/>
  <c r="AF167"/>
  <c r="AG167"/>
  <c r="AH167"/>
  <c r="AI167"/>
  <c r="AK167"/>
  <c r="AK168" s="1"/>
  <c r="AL167"/>
  <c r="AM167"/>
  <c r="AM168" s="1"/>
  <c r="AN167"/>
  <c r="AO167"/>
  <c r="AO168" s="1"/>
  <c r="AP167"/>
  <c r="AQ167"/>
  <c r="AQ168" s="1"/>
  <c r="AR167"/>
  <c r="E168"/>
  <c r="F168"/>
  <c r="G168"/>
  <c r="H168"/>
  <c r="I168"/>
  <c r="J168"/>
  <c r="K168"/>
  <c r="M168"/>
  <c r="N168"/>
  <c r="O168"/>
  <c r="P168"/>
  <c r="Q168"/>
  <c r="R168"/>
  <c r="S168"/>
  <c r="T168"/>
  <c r="U168"/>
  <c r="V168"/>
  <c r="W168"/>
  <c r="Y168"/>
  <c r="Z168"/>
  <c r="AA168"/>
  <c r="AB168"/>
  <c r="AC168"/>
  <c r="AD168"/>
  <c r="AE168"/>
  <c r="AG168"/>
  <c r="AI168"/>
  <c r="AL168"/>
  <c r="AN168"/>
  <c r="AP168"/>
  <c r="AR168"/>
  <c r="L177"/>
  <c r="M177"/>
  <c r="X177"/>
  <c r="Y177"/>
  <c r="Z177"/>
  <c r="AA177"/>
  <c r="AB177"/>
  <c r="AC177"/>
  <c r="AD177"/>
  <c r="AE177"/>
  <c r="AF177"/>
  <c r="AG177"/>
  <c r="AH177"/>
  <c r="AI177"/>
  <c r="AK177"/>
  <c r="AL177"/>
  <c r="AM177"/>
  <c r="AN177"/>
  <c r="AO177"/>
  <c r="AP177"/>
  <c r="AQ177"/>
  <c r="AR177"/>
  <c r="L178"/>
  <c r="M178"/>
  <c r="X178"/>
  <c r="Y178"/>
  <c r="Z178"/>
  <c r="AA178"/>
  <c r="AB178"/>
  <c r="AC178"/>
  <c r="AD178"/>
  <c r="AE178"/>
  <c r="AF178"/>
  <c r="AG178"/>
  <c r="AH178"/>
  <c r="AI178"/>
  <c r="AK178"/>
  <c r="AL178"/>
  <c r="AM178"/>
  <c r="AN178"/>
  <c r="AO178"/>
  <c r="AP178"/>
  <c r="AQ178"/>
  <c r="AR178"/>
  <c r="L179"/>
  <c r="M179"/>
  <c r="X179"/>
  <c r="Y179"/>
  <c r="Z179"/>
  <c r="AA179"/>
  <c r="AB179"/>
  <c r="AC179"/>
  <c r="AD179"/>
  <c r="AE179"/>
  <c r="AF179"/>
  <c r="AG179"/>
  <c r="AH179"/>
  <c r="AI179"/>
  <c r="AK179"/>
  <c r="AL179"/>
  <c r="AM179"/>
  <c r="AN179"/>
  <c r="AO179"/>
  <c r="AP179"/>
  <c r="AQ179"/>
  <c r="AR179"/>
  <c r="L180"/>
  <c r="M180"/>
  <c r="X180"/>
  <c r="Y180"/>
  <c r="Z180"/>
  <c r="AA180"/>
  <c r="AB180"/>
  <c r="AC180"/>
  <c r="AD180"/>
  <c r="AE180"/>
  <c r="AF180"/>
  <c r="AG180"/>
  <c r="AH180"/>
  <c r="AI180"/>
  <c r="AK180"/>
  <c r="AL180"/>
  <c r="AM180"/>
  <c r="AN180"/>
  <c r="AO180"/>
  <c r="AP180"/>
  <c r="AQ180"/>
  <c r="AR180"/>
  <c r="L181"/>
  <c r="M181"/>
  <c r="X181"/>
  <c r="Y181"/>
  <c r="Z181"/>
  <c r="AA181"/>
  <c r="AB181"/>
  <c r="AC181"/>
  <c r="AD181"/>
  <c r="AE181"/>
  <c r="AF181"/>
  <c r="AG181"/>
  <c r="AH181"/>
  <c r="AI181"/>
  <c r="AK181"/>
  <c r="AL181"/>
  <c r="AM181"/>
  <c r="AN181"/>
  <c r="AO181"/>
  <c r="AP181"/>
  <c r="AQ181"/>
  <c r="AR181"/>
  <c r="L182"/>
  <c r="M182"/>
  <c r="X182"/>
  <c r="Y182"/>
  <c r="Z182"/>
  <c r="AA182"/>
  <c r="AB182"/>
  <c r="AC182"/>
  <c r="AD182"/>
  <c r="AE182"/>
  <c r="AF182"/>
  <c r="AG182"/>
  <c r="AH182"/>
  <c r="AI182"/>
  <c r="AK182"/>
  <c r="AL182"/>
  <c r="AM182"/>
  <c r="AN182"/>
  <c r="AO182"/>
  <c r="AP182"/>
  <c r="AQ182"/>
  <c r="AR182"/>
  <c r="L183"/>
  <c r="M183"/>
  <c r="X183"/>
  <c r="Y183"/>
  <c r="Z183"/>
  <c r="AA183"/>
  <c r="AB183"/>
  <c r="AC183"/>
  <c r="AD183"/>
  <c r="AE183"/>
  <c r="AF183"/>
  <c r="AG183"/>
  <c r="AH183"/>
  <c r="AI183"/>
  <c r="AK183"/>
  <c r="AL183"/>
  <c r="AM183"/>
  <c r="AN183"/>
  <c r="AO183"/>
  <c r="AP183"/>
  <c r="AQ183"/>
  <c r="AR183"/>
  <c r="L184"/>
  <c r="M184"/>
  <c r="X184"/>
  <c r="Y184"/>
  <c r="Z184"/>
  <c r="AA184"/>
  <c r="AB184"/>
  <c r="AC184"/>
  <c r="AD184"/>
  <c r="AE184"/>
  <c r="AF184"/>
  <c r="AG184"/>
  <c r="AH184"/>
  <c r="AI184"/>
  <c r="AK184"/>
  <c r="AL184"/>
  <c r="AM184"/>
  <c r="AN184"/>
  <c r="AO184"/>
  <c r="AP184"/>
  <c r="AQ184"/>
  <c r="AR184"/>
  <c r="L185"/>
  <c r="M185"/>
  <c r="X185"/>
  <c r="Y185"/>
  <c r="Z185"/>
  <c r="AA185"/>
  <c r="AB185"/>
  <c r="AC185"/>
  <c r="AD185"/>
  <c r="AE185"/>
  <c r="AF185"/>
  <c r="AG185"/>
  <c r="AH185"/>
  <c r="AI185"/>
  <c r="AK185"/>
  <c r="AL185"/>
  <c r="AM185"/>
  <c r="AN185"/>
  <c r="AO185"/>
  <c r="AP185"/>
  <c r="AQ185"/>
  <c r="AR185"/>
  <c r="L186"/>
  <c r="M186"/>
  <c r="X186"/>
  <c r="Y186"/>
  <c r="Z186"/>
  <c r="AA186"/>
  <c r="AB186"/>
  <c r="AC186"/>
  <c r="AD186"/>
  <c r="AE186"/>
  <c r="AF186"/>
  <c r="AG186"/>
  <c r="AH186"/>
  <c r="AI186"/>
  <c r="AK186"/>
  <c r="AL186"/>
  <c r="AM186"/>
  <c r="AN186"/>
  <c r="AO186"/>
  <c r="AP186"/>
  <c r="AQ186"/>
  <c r="AR186"/>
  <c r="L187"/>
  <c r="M187"/>
  <c r="X187"/>
  <c r="Y187"/>
  <c r="Z187"/>
  <c r="AA187"/>
  <c r="AB187"/>
  <c r="AC187"/>
  <c r="AD187"/>
  <c r="AE187"/>
  <c r="AF187"/>
  <c r="AG187"/>
  <c r="AH187"/>
  <c r="AI187"/>
  <c r="AK187"/>
  <c r="AL187"/>
  <c r="AM187"/>
  <c r="AN187"/>
  <c r="AO187"/>
  <c r="AP187"/>
  <c r="AQ187"/>
  <c r="AR187"/>
  <c r="L188"/>
  <c r="M188"/>
  <c r="X188"/>
  <c r="Y188"/>
  <c r="Z188"/>
  <c r="AA188"/>
  <c r="AB188"/>
  <c r="AC188"/>
  <c r="AD188"/>
  <c r="AE188"/>
  <c r="AF188"/>
  <c r="AG188"/>
  <c r="AH188"/>
  <c r="AI188"/>
  <c r="AK188"/>
  <c r="AL188"/>
  <c r="AM188"/>
  <c r="AN188"/>
  <c r="AO188"/>
  <c r="AP188"/>
  <c r="AQ188"/>
  <c r="AR188"/>
  <c r="L189"/>
  <c r="M189"/>
  <c r="X189"/>
  <c r="Y189"/>
  <c r="Z189"/>
  <c r="AA189"/>
  <c r="AB189"/>
  <c r="AC189"/>
  <c r="AD189"/>
  <c r="AE189"/>
  <c r="AF189"/>
  <c r="AG189"/>
  <c r="AH189"/>
  <c r="AI189"/>
  <c r="AK189"/>
  <c r="AL189"/>
  <c r="AM189"/>
  <c r="AN189"/>
  <c r="AO189"/>
  <c r="AP189"/>
  <c r="AQ189"/>
  <c r="AR189"/>
  <c r="L190"/>
  <c r="M190"/>
  <c r="X190"/>
  <c r="Y190"/>
  <c r="Z190"/>
  <c r="AA190"/>
  <c r="AB190"/>
  <c r="AC190"/>
  <c r="AD190"/>
  <c r="AE190"/>
  <c r="AF190"/>
  <c r="AG190"/>
  <c r="AH190"/>
  <c r="AI190"/>
  <c r="AK190"/>
  <c r="AL190"/>
  <c r="AM190"/>
  <c r="AN190"/>
  <c r="AO190"/>
  <c r="AP190"/>
  <c r="AQ190"/>
  <c r="AR190"/>
  <c r="L191"/>
  <c r="M191"/>
  <c r="X191"/>
  <c r="Y191"/>
  <c r="Z191"/>
  <c r="AA191"/>
  <c r="AB191"/>
  <c r="AC191"/>
  <c r="AD191"/>
  <c r="AE191"/>
  <c r="AF191"/>
  <c r="AG191"/>
  <c r="AH191"/>
  <c r="AI191"/>
  <c r="AK191"/>
  <c r="AL191"/>
  <c r="AM191"/>
  <c r="AN191"/>
  <c r="AO191"/>
  <c r="AP191"/>
  <c r="AQ191"/>
  <c r="AR191"/>
  <c r="L192"/>
  <c r="M192"/>
  <c r="X192"/>
  <c r="Y192"/>
  <c r="Z192"/>
  <c r="AA192"/>
  <c r="AB192"/>
  <c r="AC192"/>
  <c r="AD192"/>
  <c r="AE192"/>
  <c r="AF192"/>
  <c r="AG192"/>
  <c r="AH192"/>
  <c r="AI192"/>
  <c r="AK192"/>
  <c r="AL192"/>
  <c r="AM192"/>
  <c r="AN192"/>
  <c r="AO192"/>
  <c r="AP192"/>
  <c r="AQ192"/>
  <c r="AR192"/>
  <c r="L193"/>
  <c r="M193"/>
  <c r="X193"/>
  <c r="Y193"/>
  <c r="Z193"/>
  <c r="AA193"/>
  <c r="AB193"/>
  <c r="AC193"/>
  <c r="AD193"/>
  <c r="AE193"/>
  <c r="AF193"/>
  <c r="AG193"/>
  <c r="AH193"/>
  <c r="AI193"/>
  <c r="AK193"/>
  <c r="AL193"/>
  <c r="AM193"/>
  <c r="AN193"/>
  <c r="AO193"/>
  <c r="AP193"/>
  <c r="AQ193"/>
  <c r="AR193"/>
  <c r="L194"/>
  <c r="M194"/>
  <c r="X194"/>
  <c r="Y194"/>
  <c r="Z194"/>
  <c r="AA194"/>
  <c r="AB194"/>
  <c r="AC194"/>
  <c r="AD194"/>
  <c r="AE194"/>
  <c r="AF194"/>
  <c r="AG194"/>
  <c r="AH194"/>
  <c r="AI194"/>
  <c r="AK194"/>
  <c r="AL194"/>
  <c r="AM194"/>
  <c r="AN194"/>
  <c r="AO194"/>
  <c r="AP194"/>
  <c r="AQ194"/>
  <c r="AR194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K195"/>
  <c r="AL195"/>
  <c r="AM195"/>
  <c r="AN195"/>
  <c r="AO195"/>
  <c r="AP195"/>
  <c r="AQ195"/>
  <c r="AR195"/>
  <c r="L196"/>
  <c r="M196"/>
  <c r="X196"/>
  <c r="Y196"/>
  <c r="Z196"/>
  <c r="AA196"/>
  <c r="AB196"/>
  <c r="AC196"/>
  <c r="AD196"/>
  <c r="AE196"/>
  <c r="AF196"/>
  <c r="AG196"/>
  <c r="AH196"/>
  <c r="AI196"/>
  <c r="AK196"/>
  <c r="AL196"/>
  <c r="AM196"/>
  <c r="AN196"/>
  <c r="AO196"/>
  <c r="AP196"/>
  <c r="AQ196"/>
  <c r="AR196"/>
  <c r="L197"/>
  <c r="M197"/>
  <c r="X197"/>
  <c r="Y197"/>
  <c r="Z197"/>
  <c r="AA197"/>
  <c r="AB197"/>
  <c r="AC197"/>
  <c r="AD197"/>
  <c r="AE197"/>
  <c r="AF197"/>
  <c r="AG197"/>
  <c r="AH197"/>
  <c r="AI197"/>
  <c r="AK197"/>
  <c r="AL197"/>
  <c r="AM197"/>
  <c r="AN197"/>
  <c r="AO197"/>
  <c r="AP197"/>
  <c r="AQ197"/>
  <c r="AR197"/>
  <c r="L198"/>
  <c r="M198"/>
  <c r="X198"/>
  <c r="Y198"/>
  <c r="Z198"/>
  <c r="AA198"/>
  <c r="AB198"/>
  <c r="AC198"/>
  <c r="AD198"/>
  <c r="AE198"/>
  <c r="AF198"/>
  <c r="AG198"/>
  <c r="AH198"/>
  <c r="AI198"/>
  <c r="AK198"/>
  <c r="AL198"/>
  <c r="AM198"/>
  <c r="AN198"/>
  <c r="AO198"/>
  <c r="AP198"/>
  <c r="AQ198"/>
  <c r="AR198"/>
  <c r="L199"/>
  <c r="M199"/>
  <c r="X199"/>
  <c r="Y199"/>
  <c r="Z199"/>
  <c r="AA199"/>
  <c r="AB199"/>
  <c r="AC199"/>
  <c r="AD199"/>
  <c r="AE199"/>
  <c r="AF199"/>
  <c r="AG199"/>
  <c r="AH199"/>
  <c r="AI199"/>
  <c r="AK199"/>
  <c r="AL199"/>
  <c r="AM199"/>
  <c r="AN199"/>
  <c r="AO199"/>
  <c r="AP199"/>
  <c r="AQ199"/>
  <c r="AR199"/>
  <c r="L200"/>
  <c r="M200"/>
  <c r="X200"/>
  <c r="Y200"/>
  <c r="Z200"/>
  <c r="AA200"/>
  <c r="AB200"/>
  <c r="AC200"/>
  <c r="AD200"/>
  <c r="AE200"/>
  <c r="AF200"/>
  <c r="AG200"/>
  <c r="AH200"/>
  <c r="AI200"/>
  <c r="AK200"/>
  <c r="AL200"/>
  <c r="AM200"/>
  <c r="AN200"/>
  <c r="AO200"/>
  <c r="AP200"/>
  <c r="AQ200"/>
  <c r="AR200"/>
  <c r="L201"/>
  <c r="M201"/>
  <c r="X201"/>
  <c r="Y201"/>
  <c r="Z201"/>
  <c r="AA201"/>
  <c r="AB201"/>
  <c r="AC201"/>
  <c r="AD201"/>
  <c r="AE201"/>
  <c r="AF201"/>
  <c r="AG201"/>
  <c r="AH201"/>
  <c r="AI201"/>
  <c r="AK201"/>
  <c r="AL201"/>
  <c r="AM201"/>
  <c r="AN201"/>
  <c r="AO201"/>
  <c r="AP201"/>
  <c r="AQ201"/>
  <c r="AR201"/>
  <c r="L202"/>
  <c r="M202"/>
  <c r="X202"/>
  <c r="Y202"/>
  <c r="Z202"/>
  <c r="AA202"/>
  <c r="AB202"/>
  <c r="AC202"/>
  <c r="AD202"/>
  <c r="AE202"/>
  <c r="AF202"/>
  <c r="AG202"/>
  <c r="AH202"/>
  <c r="AI202"/>
  <c r="AK202"/>
  <c r="AL202"/>
  <c r="AM202"/>
  <c r="AN202"/>
  <c r="AO202"/>
  <c r="AP202"/>
  <c r="AQ202"/>
  <c r="AR202"/>
  <c r="L203"/>
  <c r="M203"/>
  <c r="X203"/>
  <c r="Y203"/>
  <c r="Z203"/>
  <c r="AA203"/>
  <c r="AB203"/>
  <c r="AC203"/>
  <c r="AD203"/>
  <c r="AE203"/>
  <c r="AF203"/>
  <c r="AG203"/>
  <c r="AH203"/>
  <c r="AI203"/>
  <c r="AK203"/>
  <c r="AL203"/>
  <c r="AM203"/>
  <c r="AN203"/>
  <c r="AO203"/>
  <c r="AP203"/>
  <c r="AQ203"/>
  <c r="AR203"/>
  <c r="L204"/>
  <c r="M204"/>
  <c r="X204"/>
  <c r="Y204"/>
  <c r="Z204"/>
  <c r="AA204"/>
  <c r="AB204"/>
  <c r="AC204"/>
  <c r="AD204"/>
  <c r="AE204"/>
  <c r="AF204"/>
  <c r="AG204"/>
  <c r="AH204"/>
  <c r="AI204"/>
  <c r="AK204"/>
  <c r="AL204"/>
  <c r="AM204"/>
  <c r="AN204"/>
  <c r="AO204"/>
  <c r="AP204"/>
  <c r="AQ204"/>
  <c r="AR204"/>
  <c r="L205"/>
  <c r="M205"/>
  <c r="X205"/>
  <c r="Y205"/>
  <c r="Z205"/>
  <c r="AA205"/>
  <c r="AB205"/>
  <c r="AC205"/>
  <c r="AD205"/>
  <c r="AE205"/>
  <c r="AF205"/>
  <c r="AG205"/>
  <c r="AH205"/>
  <c r="AI205"/>
  <c r="AK205"/>
  <c r="AL205"/>
  <c r="AM205"/>
  <c r="AN205"/>
  <c r="AO205"/>
  <c r="AP205"/>
  <c r="AQ205"/>
  <c r="AR205"/>
  <c r="L206"/>
  <c r="M206"/>
  <c r="X206"/>
  <c r="Y206"/>
  <c r="Z206"/>
  <c r="AA206"/>
  <c r="AB206"/>
  <c r="AC206"/>
  <c r="AD206"/>
  <c r="AE206"/>
  <c r="AF206"/>
  <c r="AG206"/>
  <c r="AH206"/>
  <c r="AI206"/>
  <c r="AK206"/>
  <c r="AL206"/>
  <c r="AM206"/>
  <c r="AN206"/>
  <c r="AO206"/>
  <c r="AP206"/>
  <c r="AQ206"/>
  <c r="AR206"/>
  <c r="L207"/>
  <c r="M207"/>
  <c r="X207"/>
  <c r="Y207"/>
  <c r="Z207"/>
  <c r="AA207"/>
  <c r="AB207"/>
  <c r="AC207"/>
  <c r="AD207"/>
  <c r="AE207"/>
  <c r="AF207"/>
  <c r="AG207"/>
  <c r="AH207"/>
  <c r="AI207"/>
  <c r="AK207"/>
  <c r="AL207"/>
  <c r="AM207"/>
  <c r="AN207"/>
  <c r="AO207"/>
  <c r="AP207"/>
  <c r="AQ207"/>
  <c r="AR207"/>
  <c r="D208"/>
  <c r="E208"/>
  <c r="F208"/>
  <c r="G208"/>
  <c r="H208"/>
  <c r="I208"/>
  <c r="J208"/>
  <c r="L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K208"/>
  <c r="AL208"/>
  <c r="AM208"/>
  <c r="AN208"/>
  <c r="AO208"/>
  <c r="AP208"/>
  <c r="AQ208"/>
  <c r="AR208"/>
  <c r="L209"/>
  <c r="M209"/>
  <c r="X209"/>
  <c r="Y209"/>
  <c r="Z209"/>
  <c r="AA209"/>
  <c r="AB209"/>
  <c r="AC209"/>
  <c r="AD209"/>
  <c r="AE209"/>
  <c r="AF209"/>
  <c r="AG209"/>
  <c r="AH209"/>
  <c r="AI209"/>
  <c r="AK209"/>
  <c r="AL209"/>
  <c r="AM209"/>
  <c r="AN209"/>
  <c r="AO209"/>
  <c r="AP209"/>
  <c r="AQ209"/>
  <c r="AR209"/>
  <c r="D210"/>
  <c r="E210"/>
  <c r="F210"/>
  <c r="G210"/>
  <c r="H210"/>
  <c r="I210"/>
  <c r="J210"/>
  <c r="K210"/>
  <c r="L210"/>
  <c r="M210"/>
  <c r="N210"/>
  <c r="O210"/>
  <c r="X210"/>
  <c r="Y210"/>
  <c r="AF210"/>
  <c r="AG210"/>
  <c r="AH210"/>
  <c r="AI210"/>
  <c r="AQ210"/>
  <c r="AR210"/>
  <c r="D211"/>
  <c r="E211"/>
  <c r="F211"/>
  <c r="G211"/>
  <c r="H211"/>
  <c r="I211"/>
  <c r="J211"/>
  <c r="K211"/>
  <c r="L211"/>
  <c r="M211"/>
  <c r="N211"/>
  <c r="O211"/>
  <c r="X211"/>
  <c r="Y211"/>
  <c r="AF211"/>
  <c r="AG211"/>
  <c r="AH211"/>
  <c r="AI211"/>
  <c r="AQ211"/>
  <c r="AR211"/>
  <c r="D212"/>
  <c r="E212"/>
  <c r="F212"/>
  <c r="G212"/>
  <c r="H212"/>
  <c r="I212"/>
  <c r="J212"/>
  <c r="K212"/>
  <c r="L212"/>
  <c r="M212"/>
  <c r="N212"/>
  <c r="O212"/>
  <c r="X212"/>
  <c r="Y212"/>
  <c r="AF212"/>
  <c r="AG212"/>
  <c r="AH212"/>
  <c r="AI212"/>
  <c r="AQ212"/>
  <c r="AR212"/>
  <c r="D213"/>
  <c r="E213"/>
  <c r="F213"/>
  <c r="G213"/>
  <c r="H213"/>
  <c r="I213"/>
  <c r="J213"/>
  <c r="K213"/>
  <c r="L213"/>
  <c r="M213"/>
  <c r="N213"/>
  <c r="O213"/>
  <c r="X213"/>
  <c r="Y213"/>
  <c r="AF213"/>
  <c r="AG213"/>
  <c r="AH213"/>
  <c r="AI213"/>
  <c r="AQ213"/>
  <c r="AR213"/>
  <c r="L214"/>
  <c r="M214"/>
  <c r="N214"/>
  <c r="O214"/>
  <c r="P214"/>
  <c r="Q214"/>
  <c r="R214"/>
  <c r="S214"/>
  <c r="T214"/>
  <c r="U214"/>
  <c r="V214"/>
  <c r="W214"/>
  <c r="X214"/>
  <c r="Y214"/>
  <c r="AF214"/>
  <c r="AG214"/>
  <c r="AH214"/>
  <c r="AI214"/>
  <c r="AQ214"/>
  <c r="AR214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K215"/>
  <c r="AL215"/>
  <c r="AM215"/>
  <c r="AN215"/>
  <c r="AO215"/>
  <c r="AP215"/>
  <c r="AQ215"/>
  <c r="AR215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AF216"/>
  <c r="AG216"/>
  <c r="AH216"/>
  <c r="AI216"/>
  <c r="AQ216"/>
  <c r="AR216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AF217"/>
  <c r="AG217"/>
  <c r="AH217"/>
  <c r="AI217"/>
  <c r="AQ217"/>
  <c r="AR217"/>
  <c r="L218"/>
  <c r="M218"/>
  <c r="X218"/>
  <c r="Y218"/>
  <c r="Z218"/>
  <c r="AA218"/>
  <c r="AB218"/>
  <c r="AC218"/>
  <c r="AD218"/>
  <c r="AE218"/>
  <c r="AF218"/>
  <c r="AG218"/>
  <c r="AH218"/>
  <c r="AI218"/>
  <c r="AK218"/>
  <c r="AL218"/>
  <c r="AM218"/>
  <c r="AN218"/>
  <c r="AO218"/>
  <c r="AP218"/>
  <c r="AQ218"/>
  <c r="AR218"/>
  <c r="L219"/>
  <c r="M219"/>
  <c r="X219"/>
  <c r="Y219"/>
  <c r="Z219"/>
  <c r="AA219"/>
  <c r="AB219"/>
  <c r="AC219"/>
  <c r="AD219"/>
  <c r="AE219"/>
  <c r="AF219"/>
  <c r="AG219"/>
  <c r="AH219"/>
  <c r="AI219"/>
  <c r="AK219"/>
  <c r="AL219"/>
  <c r="AM219"/>
  <c r="AN219"/>
  <c r="AO219"/>
  <c r="AP219"/>
  <c r="AQ219"/>
  <c r="AR219"/>
  <c r="L220"/>
  <c r="M220"/>
  <c r="X220"/>
  <c r="Y220"/>
  <c r="Z220"/>
  <c r="AA220"/>
  <c r="AB220"/>
  <c r="AC220"/>
  <c r="AD220"/>
  <c r="AE220"/>
  <c r="AF220"/>
  <c r="AG220"/>
  <c r="AH220"/>
  <c r="AI220"/>
  <c r="AK220"/>
  <c r="AL220"/>
  <c r="AM220"/>
  <c r="AN220"/>
  <c r="AO220"/>
  <c r="AP220"/>
  <c r="AQ220"/>
  <c r="AR220"/>
  <c r="L221"/>
  <c r="M221"/>
  <c r="X221"/>
  <c r="Y221"/>
  <c r="Z221"/>
  <c r="AA221"/>
  <c r="AB221"/>
  <c r="AC221"/>
  <c r="AD221"/>
  <c r="AE221"/>
  <c r="AF221"/>
  <c r="AG221"/>
  <c r="AH221"/>
  <c r="AI221"/>
  <c r="AK221"/>
  <c r="AL221"/>
  <c r="AM221"/>
  <c r="AN221"/>
  <c r="AO221"/>
  <c r="AP221"/>
  <c r="AQ221"/>
  <c r="AR221"/>
  <c r="L222"/>
  <c r="M222"/>
  <c r="X222"/>
  <c r="Y222"/>
  <c r="Z222"/>
  <c r="AA222"/>
  <c r="AB222"/>
  <c r="AC222"/>
  <c r="AD222"/>
  <c r="AE222"/>
  <c r="AF222"/>
  <c r="AG222"/>
  <c r="AH222"/>
  <c r="AI222"/>
  <c r="AK222"/>
  <c r="AL222"/>
  <c r="AM222"/>
  <c r="AN222"/>
  <c r="AO222"/>
  <c r="AP222"/>
  <c r="AQ222"/>
  <c r="AR222"/>
  <c r="C223"/>
  <c r="D223"/>
  <c r="E223"/>
  <c r="F223"/>
  <c r="G223"/>
  <c r="H223"/>
  <c r="I223"/>
  <c r="J223"/>
  <c r="L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K223"/>
  <c r="AL223"/>
  <c r="AM223"/>
  <c r="AN223"/>
  <c r="AO223"/>
  <c r="AP223"/>
  <c r="AQ223"/>
  <c r="AR223"/>
  <c r="E231"/>
  <c r="M231" s="1"/>
  <c r="G231"/>
  <c r="I231"/>
  <c r="K231"/>
  <c r="L231"/>
  <c r="O231"/>
  <c r="Q231"/>
  <c r="S231"/>
  <c r="U231"/>
  <c r="W231"/>
  <c r="X231"/>
  <c r="Y231"/>
  <c r="AA231"/>
  <c r="AC231"/>
  <c r="AG231" s="1"/>
  <c r="AE231"/>
  <c r="AF231"/>
  <c r="AH231"/>
  <c r="AK231"/>
  <c r="AL231"/>
  <c r="AM231"/>
  <c r="AN231"/>
  <c r="AO231"/>
  <c r="AP231"/>
  <c r="AQ231"/>
  <c r="AR231"/>
  <c r="E232"/>
  <c r="L232"/>
  <c r="M232"/>
  <c r="X232"/>
  <c r="Y232"/>
  <c r="AA232"/>
  <c r="AC232"/>
  <c r="AG232" s="1"/>
  <c r="AE232"/>
  <c r="AF232"/>
  <c r="AH232"/>
  <c r="AK232"/>
  <c r="AL232"/>
  <c r="AM232"/>
  <c r="AN232"/>
  <c r="AO232"/>
  <c r="AP232"/>
  <c r="AQ232"/>
  <c r="AR232"/>
  <c r="E233"/>
  <c r="M233" s="1"/>
  <c r="G233"/>
  <c r="I233"/>
  <c r="K233"/>
  <c r="L233"/>
  <c r="O233"/>
  <c r="Y233" s="1"/>
  <c r="Q233"/>
  <c r="S233"/>
  <c r="U233"/>
  <c r="X233"/>
  <c r="AF233"/>
  <c r="AG233"/>
  <c r="AH233"/>
  <c r="AK233"/>
  <c r="AL233"/>
  <c r="AM233"/>
  <c r="AN233"/>
  <c r="AO233"/>
  <c r="AP233"/>
  <c r="AQ233"/>
  <c r="AR233"/>
  <c r="E234"/>
  <c r="M234" s="1"/>
  <c r="AI234" s="1"/>
  <c r="G234"/>
  <c r="I234"/>
  <c r="K234"/>
  <c r="L234"/>
  <c r="O234"/>
  <c r="Y234" s="1"/>
  <c r="Q234"/>
  <c r="S234"/>
  <c r="U234"/>
  <c r="X234"/>
  <c r="AF234"/>
  <c r="AG234"/>
  <c r="AH234"/>
  <c r="AK234"/>
  <c r="AL234"/>
  <c r="AM234"/>
  <c r="AN234"/>
  <c r="AO234"/>
  <c r="AP234"/>
  <c r="AQ234"/>
  <c r="AR234"/>
  <c r="E235"/>
  <c r="M235" s="1"/>
  <c r="G235"/>
  <c r="I235"/>
  <c r="K235"/>
  <c r="L235"/>
  <c r="O235"/>
  <c r="Y235" s="1"/>
  <c r="Q235"/>
  <c r="S235"/>
  <c r="U235"/>
  <c r="X235"/>
  <c r="AF235"/>
  <c r="AG235"/>
  <c r="AH235"/>
  <c r="AK235"/>
  <c r="AL235"/>
  <c r="AM235"/>
  <c r="AN235"/>
  <c r="AO235"/>
  <c r="AP235"/>
  <c r="AQ235"/>
  <c r="AR235"/>
  <c r="E236"/>
  <c r="M236" s="1"/>
  <c r="AI236" s="1"/>
  <c r="G236"/>
  <c r="I236"/>
  <c r="K236"/>
  <c r="L236"/>
  <c r="O236"/>
  <c r="Y236" s="1"/>
  <c r="Q236"/>
  <c r="S236"/>
  <c r="U236"/>
  <c r="X236"/>
  <c r="AF236"/>
  <c r="AG236"/>
  <c r="AH236"/>
  <c r="AK236"/>
  <c r="AL236"/>
  <c r="AM236"/>
  <c r="AN236"/>
  <c r="AO236"/>
  <c r="AP236"/>
  <c r="AQ236"/>
  <c r="AR236"/>
  <c r="L237"/>
  <c r="M237"/>
  <c r="Q237"/>
  <c r="Y237" s="1"/>
  <c r="AI237" s="1"/>
  <c r="S237"/>
  <c r="U237"/>
  <c r="W237"/>
  <c r="X237"/>
  <c r="AF237"/>
  <c r="AG237"/>
  <c r="AH237"/>
  <c r="AK237"/>
  <c r="AL237"/>
  <c r="AM237"/>
  <c r="AN237"/>
  <c r="AO237"/>
  <c r="AP237"/>
  <c r="AQ237"/>
  <c r="AR237"/>
  <c r="E238"/>
  <c r="M238" s="1"/>
  <c r="G238"/>
  <c r="I238"/>
  <c r="K238"/>
  <c r="L238"/>
  <c r="O238"/>
  <c r="Q238"/>
  <c r="S238"/>
  <c r="U238"/>
  <c r="W238"/>
  <c r="X238"/>
  <c r="Y238"/>
  <c r="AA238"/>
  <c r="AC238"/>
  <c r="AG238" s="1"/>
  <c r="AE238"/>
  <c r="AF238"/>
  <c r="AH238"/>
  <c r="AK238"/>
  <c r="AL238"/>
  <c r="AM238"/>
  <c r="AN238"/>
  <c r="AO238"/>
  <c r="AP238"/>
  <c r="AQ238"/>
  <c r="AR238"/>
  <c r="L239"/>
  <c r="AH239" s="1"/>
  <c r="M239"/>
  <c r="X239"/>
  <c r="Y239"/>
  <c r="AA239"/>
  <c r="AC239"/>
  <c r="AE239"/>
  <c r="AF239"/>
  <c r="AG239"/>
  <c r="AI239"/>
  <c r="AK239"/>
  <c r="AL239"/>
  <c r="AM239"/>
  <c r="AN239"/>
  <c r="AO239"/>
  <c r="AP239"/>
  <c r="AQ239"/>
  <c r="AR239"/>
  <c r="L240"/>
  <c r="M240"/>
  <c r="X240"/>
  <c r="Y240"/>
  <c r="AA240"/>
  <c r="AC240"/>
  <c r="AG240" s="1"/>
  <c r="AE240"/>
  <c r="AF240"/>
  <c r="AH240"/>
  <c r="AK240"/>
  <c r="AL240"/>
  <c r="AM240"/>
  <c r="AN240"/>
  <c r="AO240"/>
  <c r="AP240"/>
  <c r="AQ240"/>
  <c r="AR240"/>
  <c r="L241"/>
  <c r="AH241" s="1"/>
  <c r="M241"/>
  <c r="X241"/>
  <c r="Y241"/>
  <c r="AA241"/>
  <c r="AC241"/>
  <c r="AE241"/>
  <c r="AF241"/>
  <c r="AG241"/>
  <c r="AI241"/>
  <c r="AK241"/>
  <c r="AL241"/>
  <c r="AM241"/>
  <c r="AN241"/>
  <c r="AO241"/>
  <c r="AP241"/>
  <c r="AQ241"/>
  <c r="AR241"/>
  <c r="L242"/>
  <c r="M242"/>
  <c r="X242"/>
  <c r="Y242"/>
  <c r="AA242"/>
  <c r="AC242"/>
  <c r="AG242" s="1"/>
  <c r="AE242"/>
  <c r="AF242"/>
  <c r="AH242"/>
  <c r="AK242"/>
  <c r="AL242"/>
  <c r="AM242"/>
  <c r="AN242"/>
  <c r="AO242"/>
  <c r="AP242"/>
  <c r="AQ242"/>
  <c r="AR242"/>
  <c r="E243"/>
  <c r="M243" s="1"/>
  <c r="AI243" s="1"/>
  <c r="G243"/>
  <c r="I243"/>
  <c r="K243"/>
  <c r="L243"/>
  <c r="O243"/>
  <c r="Q243"/>
  <c r="S243"/>
  <c r="U243"/>
  <c r="W243"/>
  <c r="X243"/>
  <c r="Y243"/>
  <c r="AA243"/>
  <c r="AC243"/>
  <c r="AG243" s="1"/>
  <c r="AE243"/>
  <c r="AF243"/>
  <c r="AH243"/>
  <c r="AK243"/>
  <c r="AL243"/>
  <c r="AM243"/>
  <c r="AN243"/>
  <c r="AO243"/>
  <c r="AP243"/>
  <c r="AQ243"/>
  <c r="AR243"/>
  <c r="L244"/>
  <c r="AH244" s="1"/>
  <c r="M244"/>
  <c r="X244"/>
  <c r="Y244"/>
  <c r="AA244"/>
  <c r="AC244"/>
  <c r="AE244"/>
  <c r="AF244"/>
  <c r="AG244"/>
  <c r="AI244"/>
  <c r="AK244"/>
  <c r="AL244"/>
  <c r="AM244"/>
  <c r="AN244"/>
  <c r="AO244"/>
  <c r="AP244"/>
  <c r="AQ244"/>
  <c r="AR244"/>
  <c r="L245"/>
  <c r="M245"/>
  <c r="X245"/>
  <c r="Y245"/>
  <c r="AA245"/>
  <c r="AC245"/>
  <c r="AG245" s="1"/>
  <c r="AE245"/>
  <c r="AF245"/>
  <c r="AH245"/>
  <c r="AK245"/>
  <c r="AL245"/>
  <c r="AM245"/>
  <c r="AN245"/>
  <c r="AO245"/>
  <c r="AP245"/>
  <c r="AQ245"/>
  <c r="AR245"/>
  <c r="L246"/>
  <c r="AH246" s="1"/>
  <c r="M246"/>
  <c r="U246"/>
  <c r="Y246" s="1"/>
  <c r="AI246" s="1"/>
  <c r="W246"/>
  <c r="X246"/>
  <c r="AA246"/>
  <c r="AC246"/>
  <c r="AE246"/>
  <c r="AF246"/>
  <c r="AG246"/>
  <c r="AK246"/>
  <c r="AL246"/>
  <c r="AM246"/>
  <c r="AN246"/>
  <c r="AO246"/>
  <c r="AP246"/>
  <c r="AQ246"/>
  <c r="AR246"/>
  <c r="L247"/>
  <c r="M247"/>
  <c r="X247"/>
  <c r="Y247"/>
  <c r="AA247"/>
  <c r="AC247"/>
  <c r="AG247" s="1"/>
  <c r="AE247"/>
  <c r="AF247"/>
  <c r="AH247"/>
  <c r="AK247"/>
  <c r="AL247"/>
  <c r="AM247"/>
  <c r="AN247"/>
  <c r="AO247"/>
  <c r="AP247"/>
  <c r="AQ247"/>
  <c r="AR247"/>
  <c r="L248"/>
  <c r="AH248" s="1"/>
  <c r="M248"/>
  <c r="X248"/>
  <c r="Y248"/>
  <c r="AA248"/>
  <c r="AA250" s="1"/>
  <c r="AC248"/>
  <c r="AE248"/>
  <c r="AE250" s="1"/>
  <c r="AF248"/>
  <c r="AG248"/>
  <c r="AI248"/>
  <c r="AK248"/>
  <c r="AL248"/>
  <c r="AL250" s="1"/>
  <c r="AM248"/>
  <c r="AN248"/>
  <c r="AN250" s="1"/>
  <c r="AO248"/>
  <c r="AP248"/>
  <c r="AQ248"/>
  <c r="AR248"/>
  <c r="L249"/>
  <c r="M249"/>
  <c r="X249"/>
  <c r="Y249"/>
  <c r="AA249"/>
  <c r="AC249"/>
  <c r="AG249" s="1"/>
  <c r="AE249"/>
  <c r="AF249"/>
  <c r="AH249"/>
  <c r="AK249"/>
  <c r="AL249"/>
  <c r="AM249"/>
  <c r="AN249"/>
  <c r="AO249"/>
  <c r="AP249"/>
  <c r="AQ249"/>
  <c r="AR249"/>
  <c r="D250"/>
  <c r="E250"/>
  <c r="F250"/>
  <c r="G250"/>
  <c r="H250"/>
  <c r="I250"/>
  <c r="J250"/>
  <c r="K250"/>
  <c r="L250"/>
  <c r="N250"/>
  <c r="O250"/>
  <c r="P250"/>
  <c r="Q250"/>
  <c r="R250"/>
  <c r="S250"/>
  <c r="T250"/>
  <c r="U250"/>
  <c r="V250"/>
  <c r="W250"/>
  <c r="X250"/>
  <c r="Z250"/>
  <c r="AB250"/>
  <c r="AD250"/>
  <c r="AF250"/>
  <c r="AK250"/>
  <c r="AM250"/>
  <c r="AO250"/>
  <c r="AP250"/>
  <c r="AQ250"/>
  <c r="AR250"/>
  <c r="AK278" i="11" l="1"/>
  <c r="AQ206"/>
  <c r="AQ278" s="1"/>
  <c r="AL298"/>
  <c r="AR286"/>
  <c r="AR298" s="1"/>
  <c r="AH9"/>
  <c r="AH80" s="1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G80"/>
  <c r="AL80"/>
  <c r="AN80"/>
  <c r="AP80"/>
  <c r="AI88"/>
  <c r="AI99" s="1"/>
  <c r="AR88"/>
  <c r="AR89"/>
  <c r="AR90"/>
  <c r="AR91"/>
  <c r="AR92"/>
  <c r="AR93"/>
  <c r="AR94"/>
  <c r="AR95"/>
  <c r="AR96"/>
  <c r="AR97"/>
  <c r="AR98"/>
  <c r="AL99"/>
  <c r="AN99"/>
  <c r="AP99"/>
  <c r="AI107"/>
  <c r="AI178" s="1"/>
  <c r="AR107"/>
  <c r="AR178" s="1"/>
  <c r="AL278"/>
  <c r="AR206"/>
  <c r="AR278" s="1"/>
  <c r="AK298"/>
  <c r="AQ286"/>
  <c r="AQ298" s="1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K80"/>
  <c r="AM80"/>
  <c r="AO80"/>
  <c r="AH88"/>
  <c r="AH99" s="1"/>
  <c r="AQ88"/>
  <c r="AQ89"/>
  <c r="AQ90"/>
  <c r="AQ91"/>
  <c r="AQ92"/>
  <c r="AQ93"/>
  <c r="AQ94"/>
  <c r="AQ95"/>
  <c r="AQ96"/>
  <c r="AQ97"/>
  <c r="AQ98"/>
  <c r="AK99"/>
  <c r="AM99"/>
  <c r="AO99"/>
  <c r="AH107"/>
  <c r="AH178" s="1"/>
  <c r="AQ107"/>
  <c r="AQ178" s="1"/>
  <c r="AH186"/>
  <c r="AH198" s="1"/>
  <c r="AQ186"/>
  <c r="AQ198" s="1"/>
  <c r="G278"/>
  <c r="I278"/>
  <c r="K278"/>
  <c r="M206"/>
  <c r="O278"/>
  <c r="Q278"/>
  <c r="S278"/>
  <c r="U278"/>
  <c r="W278"/>
  <c r="Y206"/>
  <c r="Y278" s="1"/>
  <c r="AA278"/>
  <c r="AC278"/>
  <c r="AE278"/>
  <c r="AG206"/>
  <c r="AG278" s="1"/>
  <c r="AI186"/>
  <c r="AI198" s="1"/>
  <c r="AR186"/>
  <c r="AR198" s="1"/>
  <c r="L206"/>
  <c r="X206"/>
  <c r="X278" s="1"/>
  <c r="AF206"/>
  <c r="AF278" s="1"/>
  <c r="M286"/>
  <c r="Y286"/>
  <c r="AG286"/>
  <c r="L286"/>
  <c r="X286"/>
  <c r="AF286"/>
  <c r="AR177" i="10"/>
  <c r="L168"/>
  <c r="AQ149"/>
  <c r="AQ168" s="1"/>
  <c r="AK168"/>
  <c r="D223"/>
  <c r="L208"/>
  <c r="AH208" s="1"/>
  <c r="E250"/>
  <c r="M231"/>
  <c r="Y231"/>
  <c r="Y250" s="1"/>
  <c r="O250"/>
  <c r="AA250"/>
  <c r="AG231"/>
  <c r="AG250" s="1"/>
  <c r="AH9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L40"/>
  <c r="X40"/>
  <c r="X55" s="1"/>
  <c r="AF40"/>
  <c r="AF55" s="1"/>
  <c r="AK40"/>
  <c r="AM40"/>
  <c r="AO40"/>
  <c r="AQ41"/>
  <c r="AQ47"/>
  <c r="AR50"/>
  <c r="AR51"/>
  <c r="AR52"/>
  <c r="AR53"/>
  <c r="AR54"/>
  <c r="E55"/>
  <c r="G55"/>
  <c r="I55"/>
  <c r="K55"/>
  <c r="O55"/>
  <c r="Q55"/>
  <c r="S55"/>
  <c r="U55"/>
  <c r="W55"/>
  <c r="AA55"/>
  <c r="AC55"/>
  <c r="AE55"/>
  <c r="M64"/>
  <c r="Y64"/>
  <c r="Y83" s="1"/>
  <c r="AG64"/>
  <c r="AG83" s="1"/>
  <c r="AL64"/>
  <c r="AN64"/>
  <c r="AP64"/>
  <c r="AR65"/>
  <c r="AR66"/>
  <c r="AR71"/>
  <c r="AR72"/>
  <c r="AR73"/>
  <c r="AR74"/>
  <c r="AR75"/>
  <c r="AR76"/>
  <c r="AR77"/>
  <c r="AR78"/>
  <c r="AR79"/>
  <c r="AR80"/>
  <c r="AR81"/>
  <c r="AR82"/>
  <c r="E83"/>
  <c r="G83"/>
  <c r="I83"/>
  <c r="K83"/>
  <c r="O83"/>
  <c r="Q83"/>
  <c r="S83"/>
  <c r="U83"/>
  <c r="W83"/>
  <c r="AA83"/>
  <c r="AC83"/>
  <c r="AE83"/>
  <c r="AI93"/>
  <c r="AR93"/>
  <c r="M124"/>
  <c r="Y124"/>
  <c r="Y139" s="1"/>
  <c r="AG124"/>
  <c r="AG139" s="1"/>
  <c r="AL124"/>
  <c r="AL139" s="1"/>
  <c r="AN124"/>
  <c r="AN139" s="1"/>
  <c r="AP124"/>
  <c r="AP139" s="1"/>
  <c r="M149"/>
  <c r="Y149"/>
  <c r="Y168" s="1"/>
  <c r="AG149"/>
  <c r="AG168" s="1"/>
  <c r="AL149"/>
  <c r="AN149"/>
  <c r="AN168" s="1"/>
  <c r="AP149"/>
  <c r="AP168" s="1"/>
  <c r="N168"/>
  <c r="Z168"/>
  <c r="AB168"/>
  <c r="AD168"/>
  <c r="L223"/>
  <c r="Z223"/>
  <c r="AB223"/>
  <c r="AD223"/>
  <c r="AF177"/>
  <c r="AF223" s="1"/>
  <c r="AK177"/>
  <c r="AM177"/>
  <c r="AO177"/>
  <c r="N223"/>
  <c r="P223"/>
  <c r="R223"/>
  <c r="T223"/>
  <c r="V223"/>
  <c r="M208"/>
  <c r="AI208" s="1"/>
  <c r="E223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M40"/>
  <c r="AI40" s="1"/>
  <c r="AI55" s="1"/>
  <c r="Y40"/>
  <c r="Y55" s="1"/>
  <c r="AG40"/>
  <c r="AG55" s="1"/>
  <c r="AL40"/>
  <c r="AN40"/>
  <c r="AN208" s="1"/>
  <c r="AN223" s="1"/>
  <c r="AP40"/>
  <c r="AR41"/>
  <c r="AR47"/>
  <c r="AQ50"/>
  <c r="AQ51"/>
  <c r="AQ52"/>
  <c r="AQ53"/>
  <c r="AQ54"/>
  <c r="D55"/>
  <c r="F55"/>
  <c r="H55"/>
  <c r="J55"/>
  <c r="N55"/>
  <c r="P55"/>
  <c r="R55"/>
  <c r="T55"/>
  <c r="V55"/>
  <c r="Z55"/>
  <c r="AB55"/>
  <c r="AD55"/>
  <c r="L64"/>
  <c r="X64"/>
  <c r="X83" s="1"/>
  <c r="AF64"/>
  <c r="AF83" s="1"/>
  <c r="AK64"/>
  <c r="AM64"/>
  <c r="AO64"/>
  <c r="AQ65"/>
  <c r="AQ66"/>
  <c r="AQ71"/>
  <c r="AQ72"/>
  <c r="AQ73"/>
  <c r="AQ74"/>
  <c r="AQ75"/>
  <c r="AQ76"/>
  <c r="AQ77"/>
  <c r="AQ78"/>
  <c r="AQ79"/>
  <c r="AQ80"/>
  <c r="AQ81"/>
  <c r="AQ82"/>
  <c r="AH93"/>
  <c r="AQ93"/>
  <c r="L124"/>
  <c r="X124"/>
  <c r="X139" s="1"/>
  <c r="AF124"/>
  <c r="AF139" s="1"/>
  <c r="AK124"/>
  <c r="AK139" s="1"/>
  <c r="AM124"/>
  <c r="AM139" s="1"/>
  <c r="AO124"/>
  <c r="AO139" s="1"/>
  <c r="AF149"/>
  <c r="AF168" s="1"/>
  <c r="M223"/>
  <c r="Y223"/>
  <c r="AA223"/>
  <c r="AC223"/>
  <c r="AE223"/>
  <c r="AG177"/>
  <c r="AG223" s="1"/>
  <c r="AI177"/>
  <c r="AI223" s="1"/>
  <c r="Q223"/>
  <c r="S223"/>
  <c r="U223"/>
  <c r="W223"/>
  <c r="X195"/>
  <c r="X223" s="1"/>
  <c r="O223"/>
  <c r="AI98" i="9"/>
  <c r="AI99" s="1"/>
  <c r="AG99"/>
  <c r="AH98"/>
  <c r="AH99" s="1"/>
  <c r="AF99"/>
  <c r="AI231" i="8"/>
  <c r="M250"/>
  <c r="AI249"/>
  <c r="AI245"/>
  <c r="AI242"/>
  <c r="Y250"/>
  <c r="AI247"/>
  <c r="AI240"/>
  <c r="AI238"/>
  <c r="AI235"/>
  <c r="AI233"/>
  <c r="AI232"/>
  <c r="AG250"/>
  <c r="M40"/>
  <c r="K208"/>
  <c r="K55"/>
  <c r="AH250"/>
  <c r="AC250"/>
  <c r="L278" i="11" l="1"/>
  <c r="AH206"/>
  <c r="AH278" s="1"/>
  <c r="AH286"/>
  <c r="AQ99"/>
  <c r="M278"/>
  <c r="AI206"/>
  <c r="AI278" s="1"/>
  <c r="AI286"/>
  <c r="AR80"/>
  <c r="AR99"/>
  <c r="AQ80"/>
  <c r="AM231" i="10"/>
  <c r="AM250" s="1"/>
  <c r="AM83"/>
  <c r="L83"/>
  <c r="AH64"/>
  <c r="AH83" s="1"/>
  <c r="AL208"/>
  <c r="AR40"/>
  <c r="AR55" s="1"/>
  <c r="M168"/>
  <c r="AI149"/>
  <c r="AI168" s="1"/>
  <c r="AN231"/>
  <c r="AN250" s="1"/>
  <c r="AN83"/>
  <c r="M83"/>
  <c r="AI64"/>
  <c r="AI83" s="1"/>
  <c r="AK208"/>
  <c r="AQ40"/>
  <c r="M250"/>
  <c r="AI231"/>
  <c r="AI250" s="1"/>
  <c r="AH124"/>
  <c r="AH139" s="1"/>
  <c r="AP208"/>
  <c r="AP223" s="1"/>
  <c r="AH195"/>
  <c r="AH177"/>
  <c r="AH223" s="1"/>
  <c r="AI124"/>
  <c r="AI139"/>
  <c r="AN55"/>
  <c r="M55"/>
  <c r="AO208"/>
  <c r="AQ55"/>
  <c r="AO55"/>
  <c r="AK55"/>
  <c r="AH149"/>
  <c r="AH168" s="1"/>
  <c r="AO231"/>
  <c r="AO250" s="1"/>
  <c r="AO83"/>
  <c r="AK231"/>
  <c r="AK83"/>
  <c r="AQ64"/>
  <c r="AQ83" s="1"/>
  <c r="AK223"/>
  <c r="AQ177"/>
  <c r="AL168"/>
  <c r="AR149"/>
  <c r="AR168" s="1"/>
  <c r="AP231"/>
  <c r="AP250" s="1"/>
  <c r="AP83"/>
  <c r="AL231"/>
  <c r="AL83"/>
  <c r="AR64"/>
  <c r="AR83" s="1"/>
  <c r="AQ124"/>
  <c r="AQ139" s="1"/>
  <c r="AO223"/>
  <c r="AR124"/>
  <c r="AR139" s="1"/>
  <c r="AP55"/>
  <c r="AL55"/>
  <c r="AM208"/>
  <c r="AM223" s="1"/>
  <c r="AH40"/>
  <c r="AH55"/>
  <c r="M139"/>
  <c r="AM55"/>
  <c r="L55"/>
  <c r="L139"/>
  <c r="M208" i="8"/>
  <c r="K223"/>
  <c r="AI250"/>
  <c r="AI40"/>
  <c r="AI55" s="1"/>
  <c r="M55"/>
  <c r="AK250" i="10" l="1"/>
  <c r="AQ231"/>
  <c r="AQ250" s="1"/>
  <c r="AL250"/>
  <c r="AR231"/>
  <c r="AR250" s="1"/>
  <c r="AR208"/>
  <c r="AR223" s="1"/>
  <c r="AL223"/>
  <c r="AQ208"/>
  <c r="AQ223" s="1"/>
  <c r="AI208" i="8"/>
  <c r="AI223" s="1"/>
  <c r="M223"/>
  <c r="AA149" i="1" l="1"/>
  <c r="AB149"/>
  <c r="AC149"/>
  <c r="AD149"/>
  <c r="AE149"/>
  <c r="Z149"/>
  <c r="O149"/>
  <c r="P149"/>
  <c r="Q149"/>
  <c r="R149"/>
  <c r="S149"/>
  <c r="T149"/>
  <c r="U149"/>
  <c r="V149"/>
  <c r="W149"/>
  <c r="N149"/>
  <c r="E149"/>
  <c r="F149"/>
  <c r="G149"/>
  <c r="H149"/>
  <c r="I149"/>
  <c r="J149"/>
  <c r="K149"/>
  <c r="D149"/>
  <c r="AA124"/>
  <c r="AB124"/>
  <c r="AC124"/>
  <c r="AD124"/>
  <c r="AE124"/>
  <c r="Z124"/>
  <c r="O124"/>
  <c r="P124"/>
  <c r="Q124"/>
  <c r="R124"/>
  <c r="S124"/>
  <c r="T124"/>
  <c r="U124"/>
  <c r="V124"/>
  <c r="W124"/>
  <c r="N124"/>
  <c r="D124"/>
  <c r="E124"/>
  <c r="F124"/>
  <c r="G124"/>
  <c r="H124"/>
  <c r="I124"/>
  <c r="J124"/>
  <c r="AA64"/>
  <c r="AB64"/>
  <c r="AC64"/>
  <c r="AD64"/>
  <c r="AE64"/>
  <c r="Z64"/>
  <c r="O64"/>
  <c r="P64"/>
  <c r="Q64"/>
  <c r="R64"/>
  <c r="S64"/>
  <c r="T64"/>
  <c r="U64"/>
  <c r="V64"/>
  <c r="W64"/>
  <c r="N64"/>
  <c r="K64"/>
  <c r="E64"/>
  <c r="F64"/>
  <c r="G64"/>
  <c r="H64"/>
  <c r="I64"/>
  <c r="J64"/>
  <c r="D64"/>
  <c r="L42"/>
  <c r="AA40" l="1"/>
  <c r="AB40"/>
  <c r="AC40"/>
  <c r="AD40"/>
  <c r="AE40"/>
  <c r="Z40"/>
  <c r="O40"/>
  <c r="P40"/>
  <c r="Q40"/>
  <c r="R40"/>
  <c r="S40"/>
  <c r="T40"/>
  <c r="U40"/>
  <c r="V40"/>
  <c r="W40"/>
  <c r="N40"/>
  <c r="K40"/>
  <c r="E40"/>
  <c r="F40"/>
  <c r="G40"/>
  <c r="H40"/>
  <c r="I40"/>
  <c r="J40"/>
  <c r="D40"/>
  <c r="L88" i="7"/>
  <c r="M88"/>
  <c r="X88"/>
  <c r="Y88"/>
  <c r="AF88"/>
  <c r="AG88"/>
  <c r="AH88"/>
  <c r="AK88"/>
  <c r="AL88"/>
  <c r="AM88"/>
  <c r="AN88"/>
  <c r="AO88"/>
  <c r="AP88"/>
  <c r="AQ88"/>
  <c r="AR88"/>
  <c r="L89"/>
  <c r="M89"/>
  <c r="X89"/>
  <c r="Y89"/>
  <c r="AF89"/>
  <c r="AG89"/>
  <c r="AI89" s="1"/>
  <c r="AH89"/>
  <c r="AK89"/>
  <c r="AL89"/>
  <c r="AM89"/>
  <c r="AN89"/>
  <c r="AO89"/>
  <c r="AP89"/>
  <c r="AQ89"/>
  <c r="L90"/>
  <c r="M90"/>
  <c r="X90"/>
  <c r="Y90"/>
  <c r="AF90"/>
  <c r="AG90"/>
  <c r="AH90"/>
  <c r="AK90"/>
  <c r="AL90"/>
  <c r="AM90"/>
  <c r="AN90"/>
  <c r="AO90"/>
  <c r="AP90"/>
  <c r="AQ90"/>
  <c r="AR90"/>
  <c r="L91"/>
  <c r="M91"/>
  <c r="X91"/>
  <c r="Y91"/>
  <c r="AF91"/>
  <c r="AH91" s="1"/>
  <c r="AG91"/>
  <c r="AI91" l="1"/>
  <c r="AR89"/>
  <c r="AI88"/>
  <c r="AI90"/>
  <c r="AK183"/>
  <c r="AL183"/>
  <c r="AM183"/>
  <c r="AN183"/>
  <c r="AO183"/>
  <c r="AP183"/>
  <c r="AQ183"/>
  <c r="AR183"/>
  <c r="L93"/>
  <c r="M93"/>
  <c r="X93"/>
  <c r="Y93"/>
  <c r="AF93"/>
  <c r="AG93"/>
  <c r="AH93"/>
  <c r="AI93"/>
  <c r="AG54" l="1"/>
  <c r="AF54"/>
  <c r="Y54"/>
  <c r="X54"/>
  <c r="M54"/>
  <c r="AI54" s="1"/>
  <c r="L54"/>
  <c r="AH54" s="1"/>
  <c r="L183" l="1"/>
  <c r="M183"/>
  <c r="X183"/>
  <c r="Y183"/>
  <c r="AF183"/>
  <c r="AG183"/>
  <c r="AH183"/>
  <c r="AI183" l="1"/>
  <c r="Y9" i="1"/>
  <c r="X9"/>
  <c r="M9"/>
  <c r="L9"/>
  <c r="L184" i="7"/>
  <c r="M184"/>
  <c r="L185"/>
  <c r="M185"/>
  <c r="L186"/>
  <c r="M186"/>
  <c r="L187"/>
  <c r="M187"/>
  <c r="M182"/>
  <c r="L182"/>
  <c r="L104"/>
  <c r="M104"/>
  <c r="L105"/>
  <c r="M105"/>
  <c r="L106"/>
  <c r="M106"/>
  <c r="L107"/>
  <c r="M107"/>
  <c r="L108"/>
  <c r="M108"/>
  <c r="L109"/>
  <c r="M109"/>
  <c r="L110"/>
  <c r="M110"/>
  <c r="L111"/>
  <c r="M111"/>
  <c r="L112"/>
  <c r="M112"/>
  <c r="L113"/>
  <c r="M113"/>
  <c r="L114"/>
  <c r="M114"/>
  <c r="L115"/>
  <c r="M115"/>
  <c r="L116"/>
  <c r="M116"/>
  <c r="L117"/>
  <c r="M117"/>
  <c r="L118"/>
  <c r="M118"/>
  <c r="L119"/>
  <c r="M119"/>
  <c r="L120"/>
  <c r="M120"/>
  <c r="L121"/>
  <c r="M121"/>
  <c r="L122"/>
  <c r="M122"/>
  <c r="L123"/>
  <c r="M123"/>
  <c r="L124"/>
  <c r="M124"/>
  <c r="L125"/>
  <c r="M125"/>
  <c r="L126"/>
  <c r="M126"/>
  <c r="L127"/>
  <c r="M127"/>
  <c r="L128"/>
  <c r="M128"/>
  <c r="L129"/>
  <c r="M129"/>
  <c r="L130"/>
  <c r="M130"/>
  <c r="L131"/>
  <c r="M131"/>
  <c r="L132"/>
  <c r="M132"/>
  <c r="L133"/>
  <c r="M133"/>
  <c r="L134"/>
  <c r="M134"/>
  <c r="L135"/>
  <c r="M135"/>
  <c r="L136"/>
  <c r="M136"/>
  <c r="L137"/>
  <c r="M137"/>
  <c r="L138"/>
  <c r="M138"/>
  <c r="L139"/>
  <c r="M139"/>
  <c r="L140"/>
  <c r="M140"/>
  <c r="L141"/>
  <c r="M141"/>
  <c r="L142"/>
  <c r="M142"/>
  <c r="L143"/>
  <c r="M143"/>
  <c r="L144"/>
  <c r="M144"/>
  <c r="L145"/>
  <c r="M145"/>
  <c r="L146"/>
  <c r="M146"/>
  <c r="L147"/>
  <c r="M147"/>
  <c r="L148"/>
  <c r="M148"/>
  <c r="L149"/>
  <c r="M149"/>
  <c r="L150"/>
  <c r="M150"/>
  <c r="L151"/>
  <c r="M151"/>
  <c r="L152"/>
  <c r="M152"/>
  <c r="L153"/>
  <c r="M153"/>
  <c r="L154"/>
  <c r="M154"/>
  <c r="L155"/>
  <c r="M155"/>
  <c r="L156"/>
  <c r="M156"/>
  <c r="L157"/>
  <c r="M157"/>
  <c r="L158"/>
  <c r="M158"/>
  <c r="L159"/>
  <c r="M159"/>
  <c r="L160"/>
  <c r="M160"/>
  <c r="L161"/>
  <c r="M161"/>
  <c r="L162"/>
  <c r="M162"/>
  <c r="L163"/>
  <c r="M163"/>
  <c r="L164"/>
  <c r="M164"/>
  <c r="L165"/>
  <c r="M165"/>
  <c r="L166"/>
  <c r="M166"/>
  <c r="L167"/>
  <c r="M167"/>
  <c r="L168"/>
  <c r="M168"/>
  <c r="L169"/>
  <c r="M169"/>
  <c r="L170"/>
  <c r="M170"/>
  <c r="L171"/>
  <c r="M171"/>
  <c r="L172"/>
  <c r="M172"/>
  <c r="L173"/>
  <c r="M173"/>
  <c r="M103"/>
  <c r="L103"/>
  <c r="AH150" i="1" l="1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49"/>
  <c r="AI159"/>
  <c r="AI161"/>
  <c r="AI163"/>
  <c r="AI165"/>
  <c r="AI166"/>
  <c r="AI167"/>
  <c r="D250"/>
  <c r="C250"/>
  <c r="AO249"/>
  <c r="AM249"/>
  <c r="AK249"/>
  <c r="AD249"/>
  <c r="AB249"/>
  <c r="AA249"/>
  <c r="Z249"/>
  <c r="Y249"/>
  <c r="X249"/>
  <c r="M249"/>
  <c r="L249"/>
  <c r="AO248"/>
  <c r="AM248"/>
  <c r="AK248"/>
  <c r="AQ248" s="1"/>
  <c r="AD248"/>
  <c r="AB248"/>
  <c r="AA248"/>
  <c r="Z248"/>
  <c r="AF248" s="1"/>
  <c r="Y248"/>
  <c r="X248"/>
  <c r="M248"/>
  <c r="L248"/>
  <c r="AH248" s="1"/>
  <c r="AO247"/>
  <c r="AM247"/>
  <c r="AK247"/>
  <c r="AQ247" s="1"/>
  <c r="AD247"/>
  <c r="AB247"/>
  <c r="AA247"/>
  <c r="Z247"/>
  <c r="Y247"/>
  <c r="X247"/>
  <c r="M247"/>
  <c r="L247"/>
  <c r="AO246"/>
  <c r="AM246"/>
  <c r="AK246"/>
  <c r="AD246"/>
  <c r="AB246"/>
  <c r="AA246"/>
  <c r="Z246"/>
  <c r="V246"/>
  <c r="T246"/>
  <c r="R246"/>
  <c r="M246"/>
  <c r="L246"/>
  <c r="AO245"/>
  <c r="AM245"/>
  <c r="AK245"/>
  <c r="AD245"/>
  <c r="AB245"/>
  <c r="AA245"/>
  <c r="Z245"/>
  <c r="Y245"/>
  <c r="X245"/>
  <c r="M245"/>
  <c r="L245"/>
  <c r="AO244"/>
  <c r="AM244"/>
  <c r="AK244"/>
  <c r="AD244"/>
  <c r="AB244"/>
  <c r="AA244"/>
  <c r="Z244"/>
  <c r="Y244"/>
  <c r="X244"/>
  <c r="M244"/>
  <c r="L244"/>
  <c r="AP243"/>
  <c r="AO243"/>
  <c r="AN243"/>
  <c r="AM243"/>
  <c r="AK243"/>
  <c r="AD243"/>
  <c r="AB243"/>
  <c r="AA243"/>
  <c r="Z243"/>
  <c r="V243"/>
  <c r="T243"/>
  <c r="R243"/>
  <c r="P243"/>
  <c r="N243"/>
  <c r="J243"/>
  <c r="H243"/>
  <c r="F243"/>
  <c r="E243"/>
  <c r="AO242"/>
  <c r="AM242"/>
  <c r="AK242"/>
  <c r="AD242"/>
  <c r="AB242"/>
  <c r="AA242"/>
  <c r="Z242"/>
  <c r="Y242"/>
  <c r="X242"/>
  <c r="M242"/>
  <c r="L242"/>
  <c r="AO241"/>
  <c r="AM241"/>
  <c r="AK241"/>
  <c r="AD241"/>
  <c r="AB241"/>
  <c r="AA241"/>
  <c r="Z241"/>
  <c r="Y241"/>
  <c r="X241"/>
  <c r="M241"/>
  <c r="L241"/>
  <c r="AO240"/>
  <c r="AM240"/>
  <c r="AK240"/>
  <c r="AQ240" s="1"/>
  <c r="AD240"/>
  <c r="AB240"/>
  <c r="AA240"/>
  <c r="Z240"/>
  <c r="Y240"/>
  <c r="X240"/>
  <c r="M240"/>
  <c r="L240"/>
  <c r="AO239"/>
  <c r="AM239"/>
  <c r="AK239"/>
  <c r="AQ239" s="1"/>
  <c r="AD239"/>
  <c r="AB239"/>
  <c r="AA239"/>
  <c r="Z239"/>
  <c r="V239"/>
  <c r="X239" s="1"/>
  <c r="M239"/>
  <c r="L239"/>
  <c r="AO238"/>
  <c r="AM238"/>
  <c r="AK238"/>
  <c r="AD238"/>
  <c r="AB238"/>
  <c r="AA238"/>
  <c r="Z238"/>
  <c r="V238"/>
  <c r="T238"/>
  <c r="R238"/>
  <c r="P238"/>
  <c r="N238"/>
  <c r="K238"/>
  <c r="J238"/>
  <c r="H238"/>
  <c r="F238"/>
  <c r="E238"/>
  <c r="AP237"/>
  <c r="AO237"/>
  <c r="AN237"/>
  <c r="AM237"/>
  <c r="AL237"/>
  <c r="AR237" s="1"/>
  <c r="AK237"/>
  <c r="AG237"/>
  <c r="AF237"/>
  <c r="V237"/>
  <c r="T237"/>
  <c r="R237"/>
  <c r="Q237"/>
  <c r="P237"/>
  <c r="N237"/>
  <c r="M237"/>
  <c r="L237"/>
  <c r="AP236"/>
  <c r="AO236"/>
  <c r="AN236"/>
  <c r="AM236"/>
  <c r="AL236"/>
  <c r="AR236" s="1"/>
  <c r="AK236"/>
  <c r="AG236"/>
  <c r="AF236"/>
  <c r="S236"/>
  <c r="R236"/>
  <c r="P236"/>
  <c r="N236"/>
  <c r="J236"/>
  <c r="I236"/>
  <c r="H236"/>
  <c r="F236"/>
  <c r="E236"/>
  <c r="AP235"/>
  <c r="AO235"/>
  <c r="AN235"/>
  <c r="AM235"/>
  <c r="AL235"/>
  <c r="AK235"/>
  <c r="AG235"/>
  <c r="AF235"/>
  <c r="S235"/>
  <c r="R235"/>
  <c r="P235"/>
  <c r="N235"/>
  <c r="X235" s="1"/>
  <c r="K235"/>
  <c r="J235"/>
  <c r="H235"/>
  <c r="F235"/>
  <c r="L235" s="1"/>
  <c r="AH235" s="1"/>
  <c r="E235"/>
  <c r="AP234"/>
  <c r="AO234"/>
  <c r="AN234"/>
  <c r="AM234"/>
  <c r="AL234"/>
  <c r="AK234"/>
  <c r="AQ234" s="1"/>
  <c r="AG234"/>
  <c r="AF234"/>
  <c r="S234"/>
  <c r="R234"/>
  <c r="P234"/>
  <c r="N234"/>
  <c r="J234"/>
  <c r="H234"/>
  <c r="F234"/>
  <c r="L234" s="1"/>
  <c r="E234"/>
  <c r="AP233"/>
  <c r="AO233"/>
  <c r="AN233"/>
  <c r="AM233"/>
  <c r="AL233"/>
  <c r="AK233"/>
  <c r="AQ233" s="1"/>
  <c r="AG233"/>
  <c r="AF233"/>
  <c r="S233"/>
  <c r="R233"/>
  <c r="P233"/>
  <c r="N233"/>
  <c r="J233"/>
  <c r="H233"/>
  <c r="F233"/>
  <c r="L233" s="1"/>
  <c r="E233"/>
  <c r="AO232"/>
  <c r="AM232"/>
  <c r="AK232"/>
  <c r="AQ232" s="1"/>
  <c r="AE232"/>
  <c r="AD232"/>
  <c r="AB232"/>
  <c r="AA232"/>
  <c r="Z232"/>
  <c r="Y232"/>
  <c r="X232"/>
  <c r="M232"/>
  <c r="L232"/>
  <c r="AO231"/>
  <c r="AM231"/>
  <c r="AK231"/>
  <c r="AK250" s="1"/>
  <c r="N231"/>
  <c r="J231"/>
  <c r="H231"/>
  <c r="F231"/>
  <c r="F250" s="1"/>
  <c r="E231"/>
  <c r="AA222"/>
  <c r="Z222"/>
  <c r="X222"/>
  <c r="W222"/>
  <c r="Y222" s="1"/>
  <c r="M222"/>
  <c r="L222"/>
  <c r="C222"/>
  <c r="AA221"/>
  <c r="Z221"/>
  <c r="X221"/>
  <c r="W221"/>
  <c r="Y221" s="1"/>
  <c r="M221"/>
  <c r="L221"/>
  <c r="C221"/>
  <c r="AA220"/>
  <c r="Z220"/>
  <c r="X220"/>
  <c r="W220"/>
  <c r="Y220" s="1"/>
  <c r="M220"/>
  <c r="L220"/>
  <c r="C220"/>
  <c r="AA219"/>
  <c r="Z219"/>
  <c r="X219"/>
  <c r="W219"/>
  <c r="Y219" s="1"/>
  <c r="M219"/>
  <c r="L219"/>
  <c r="C219"/>
  <c r="AA218"/>
  <c r="X218"/>
  <c r="W218"/>
  <c r="Y218" s="1"/>
  <c r="M218"/>
  <c r="L218"/>
  <c r="C218"/>
  <c r="AG217"/>
  <c r="AF217"/>
  <c r="E217"/>
  <c r="D217"/>
  <c r="C217"/>
  <c r="AG216"/>
  <c r="AF216"/>
  <c r="E216"/>
  <c r="D216"/>
  <c r="C216"/>
  <c r="AA215"/>
  <c r="Z215"/>
  <c r="E215"/>
  <c r="D215"/>
  <c r="C215"/>
  <c r="AG214"/>
  <c r="AF214"/>
  <c r="Q214"/>
  <c r="P214"/>
  <c r="O214"/>
  <c r="N214"/>
  <c r="M214"/>
  <c r="L214"/>
  <c r="C214"/>
  <c r="AG213"/>
  <c r="AF213"/>
  <c r="E213"/>
  <c r="D213"/>
  <c r="C213"/>
  <c r="AG212"/>
  <c r="AF212"/>
  <c r="E212"/>
  <c r="D212"/>
  <c r="C212"/>
  <c r="AG211"/>
  <c r="AF211"/>
  <c r="E211"/>
  <c r="D211"/>
  <c r="C211"/>
  <c r="AG210"/>
  <c r="AF210"/>
  <c r="E210"/>
  <c r="D210"/>
  <c r="C210"/>
  <c r="AA209"/>
  <c r="Z209"/>
  <c r="Y209"/>
  <c r="X209"/>
  <c r="K209"/>
  <c r="J209"/>
  <c r="I209"/>
  <c r="H209"/>
  <c r="G209"/>
  <c r="F209"/>
  <c r="E209"/>
  <c r="D209"/>
  <c r="L209" s="1"/>
  <c r="C209"/>
  <c r="C208"/>
  <c r="AA207"/>
  <c r="Z207"/>
  <c r="Y207"/>
  <c r="X207"/>
  <c r="M207"/>
  <c r="L207"/>
  <c r="AA206"/>
  <c r="Z206"/>
  <c r="Y206"/>
  <c r="X206"/>
  <c r="M206"/>
  <c r="L206"/>
  <c r="AA205"/>
  <c r="Z205"/>
  <c r="Y205"/>
  <c r="X205"/>
  <c r="M205"/>
  <c r="L205"/>
  <c r="AA204"/>
  <c r="Z204"/>
  <c r="Y204"/>
  <c r="X204"/>
  <c r="M204"/>
  <c r="L204"/>
  <c r="AA203"/>
  <c r="Z203"/>
  <c r="Y203"/>
  <c r="X203"/>
  <c r="M203"/>
  <c r="L203"/>
  <c r="AA202"/>
  <c r="Z202"/>
  <c r="Y202"/>
  <c r="X202"/>
  <c r="M202"/>
  <c r="L202"/>
  <c r="AA201"/>
  <c r="Y201"/>
  <c r="X201"/>
  <c r="M201"/>
  <c r="L201"/>
  <c r="Y200"/>
  <c r="X200"/>
  <c r="M200"/>
  <c r="L200"/>
  <c r="AA199"/>
  <c r="Z199"/>
  <c r="Y199"/>
  <c r="X199"/>
  <c r="M199"/>
  <c r="L199"/>
  <c r="AA198"/>
  <c r="Z198"/>
  <c r="Y198"/>
  <c r="X198"/>
  <c r="M198"/>
  <c r="L198"/>
  <c r="AA197"/>
  <c r="Y197"/>
  <c r="X197"/>
  <c r="M197"/>
  <c r="L197"/>
  <c r="AA196"/>
  <c r="Z196"/>
  <c r="Y196"/>
  <c r="X196"/>
  <c r="M196"/>
  <c r="L196"/>
  <c r="AA195"/>
  <c r="Z195"/>
  <c r="O195"/>
  <c r="N195"/>
  <c r="M195"/>
  <c r="L195"/>
  <c r="AA194"/>
  <c r="Z194"/>
  <c r="Y194"/>
  <c r="X194"/>
  <c r="M194"/>
  <c r="L194"/>
  <c r="AA193"/>
  <c r="Y193"/>
  <c r="X193"/>
  <c r="M193"/>
  <c r="L193"/>
  <c r="AA192"/>
  <c r="Z192"/>
  <c r="Y192"/>
  <c r="X192"/>
  <c r="M192"/>
  <c r="L192"/>
  <c r="AA191"/>
  <c r="Z191"/>
  <c r="Y191"/>
  <c r="X191"/>
  <c r="M191"/>
  <c r="L191"/>
  <c r="Y190"/>
  <c r="X190"/>
  <c r="M190"/>
  <c r="L190"/>
  <c r="AA189"/>
  <c r="Y189"/>
  <c r="X189"/>
  <c r="M189"/>
  <c r="L189"/>
  <c r="Z188"/>
  <c r="Y188"/>
  <c r="X188"/>
  <c r="M188"/>
  <c r="L188"/>
  <c r="AA187"/>
  <c r="Y187"/>
  <c r="X187"/>
  <c r="M187"/>
  <c r="L187"/>
  <c r="AA186"/>
  <c r="Z186"/>
  <c r="Y186"/>
  <c r="X186"/>
  <c r="M186"/>
  <c r="L186"/>
  <c r="AA185"/>
  <c r="Z185"/>
  <c r="Y185"/>
  <c r="X185"/>
  <c r="M185"/>
  <c r="L185"/>
  <c r="AA184"/>
  <c r="Z184"/>
  <c r="Y184"/>
  <c r="X184"/>
  <c r="M184"/>
  <c r="L184"/>
  <c r="AA183"/>
  <c r="Z183"/>
  <c r="Y183"/>
  <c r="X183"/>
  <c r="M183"/>
  <c r="L183"/>
  <c r="AA182"/>
  <c r="Z182"/>
  <c r="Y182"/>
  <c r="X182"/>
  <c r="M182"/>
  <c r="L182"/>
  <c r="AA181"/>
  <c r="Z181"/>
  <c r="Y181"/>
  <c r="X181"/>
  <c r="M181"/>
  <c r="L181"/>
  <c r="AA180"/>
  <c r="Z180"/>
  <c r="Y180"/>
  <c r="X180"/>
  <c r="M180"/>
  <c r="L180"/>
  <c r="AA179"/>
  <c r="Z179"/>
  <c r="Y179"/>
  <c r="X179"/>
  <c r="M179"/>
  <c r="L179"/>
  <c r="AA178"/>
  <c r="Z178"/>
  <c r="W178"/>
  <c r="Y178" s="1"/>
  <c r="V178"/>
  <c r="X178" s="1"/>
  <c r="M178"/>
  <c r="L178"/>
  <c r="AA177"/>
  <c r="Z177"/>
  <c r="Y177"/>
  <c r="X177"/>
  <c r="M177"/>
  <c r="L177"/>
  <c r="AO168"/>
  <c r="AM168"/>
  <c r="AK168"/>
  <c r="AH168"/>
  <c r="AF168"/>
  <c r="AE168"/>
  <c r="AD168"/>
  <c r="AC168"/>
  <c r="AB168"/>
  <c r="AA168"/>
  <c r="Z168"/>
  <c r="X168"/>
  <c r="W168"/>
  <c r="V168"/>
  <c r="U168"/>
  <c r="T168"/>
  <c r="S168"/>
  <c r="R168"/>
  <c r="Q168"/>
  <c r="P168"/>
  <c r="O168"/>
  <c r="N168"/>
  <c r="L168"/>
  <c r="K168"/>
  <c r="J168"/>
  <c r="I168"/>
  <c r="H168"/>
  <c r="G168"/>
  <c r="F168"/>
  <c r="E168"/>
  <c r="AQ167"/>
  <c r="AP167"/>
  <c r="AN167"/>
  <c r="AL167"/>
  <c r="AR167" s="1"/>
  <c r="AG167"/>
  <c r="Y167"/>
  <c r="M167"/>
  <c r="AQ166"/>
  <c r="AP166"/>
  <c r="AN166"/>
  <c r="AL166"/>
  <c r="AG166"/>
  <c r="Y166"/>
  <c r="M166"/>
  <c r="AQ165"/>
  <c r="AP165"/>
  <c r="AN165"/>
  <c r="AL165"/>
  <c r="AG165"/>
  <c r="Y165"/>
  <c r="M165"/>
  <c r="AQ164"/>
  <c r="AP164"/>
  <c r="AN164"/>
  <c r="AL164"/>
  <c r="AG164"/>
  <c r="Y164"/>
  <c r="M164"/>
  <c r="AQ163"/>
  <c r="AP163"/>
  <c r="AN163"/>
  <c r="AL163"/>
  <c r="AR163" s="1"/>
  <c r="AG163"/>
  <c r="Y163"/>
  <c r="M163"/>
  <c r="AQ162"/>
  <c r="AP162"/>
  <c r="AP244" s="1"/>
  <c r="AN162"/>
  <c r="AL162"/>
  <c r="AG162"/>
  <c r="AI162" s="1"/>
  <c r="Y162"/>
  <c r="M162"/>
  <c r="AQ161"/>
  <c r="AL161"/>
  <c r="AL243" s="1"/>
  <c r="AR243" s="1"/>
  <c r="AG161"/>
  <c r="Y161"/>
  <c r="M161"/>
  <c r="AQ160"/>
  <c r="AP160"/>
  <c r="AP242" s="1"/>
  <c r="AN160"/>
  <c r="AL160"/>
  <c r="AG160"/>
  <c r="AI160" s="1"/>
  <c r="Y160"/>
  <c r="M160"/>
  <c r="AQ159"/>
  <c r="AP159"/>
  <c r="AN159"/>
  <c r="AL159"/>
  <c r="AG159"/>
  <c r="Y159"/>
  <c r="M159"/>
  <c r="AQ158"/>
  <c r="AP158"/>
  <c r="AN158"/>
  <c r="AL158"/>
  <c r="AG158"/>
  <c r="AI158" s="1"/>
  <c r="Y158"/>
  <c r="M158"/>
  <c r="AQ157"/>
  <c r="AP157"/>
  <c r="AN157"/>
  <c r="AL157"/>
  <c r="AG157"/>
  <c r="AI157" s="1"/>
  <c r="Y157"/>
  <c r="M157"/>
  <c r="AQ156"/>
  <c r="AP156"/>
  <c r="AN156"/>
  <c r="AL156"/>
  <c r="AG156"/>
  <c r="Y156"/>
  <c r="M156"/>
  <c r="AI156" s="1"/>
  <c r="AR155"/>
  <c r="AQ155"/>
  <c r="AG155"/>
  <c r="Y155"/>
  <c r="AI155" s="1"/>
  <c r="M155"/>
  <c r="AR154"/>
  <c r="AQ154"/>
  <c r="AG154"/>
  <c r="Y154"/>
  <c r="M154"/>
  <c r="AR153"/>
  <c r="AQ153"/>
  <c r="AG153"/>
  <c r="Y153"/>
  <c r="M153"/>
  <c r="AR152"/>
  <c r="AQ152"/>
  <c r="AG152"/>
  <c r="Y152"/>
  <c r="M152"/>
  <c r="AR151"/>
  <c r="AQ151"/>
  <c r="AG151"/>
  <c r="Y151"/>
  <c r="M151"/>
  <c r="AQ150"/>
  <c r="AP150"/>
  <c r="AP232" s="1"/>
  <c r="AN150"/>
  <c r="AL150"/>
  <c r="AG150"/>
  <c r="AI150" s="1"/>
  <c r="Y150"/>
  <c r="M150"/>
  <c r="AQ149"/>
  <c r="AP149"/>
  <c r="AP231" s="1"/>
  <c r="AN149"/>
  <c r="AL149"/>
  <c r="AG149"/>
  <c r="Y149"/>
  <c r="M149"/>
  <c r="AE139"/>
  <c r="AD139"/>
  <c r="AC139"/>
  <c r="AB139"/>
  <c r="AA139"/>
  <c r="Z139"/>
  <c r="W139"/>
  <c r="V139"/>
  <c r="U139"/>
  <c r="T139"/>
  <c r="S139"/>
  <c r="R139"/>
  <c r="Q139"/>
  <c r="P139"/>
  <c r="O139"/>
  <c r="N139"/>
  <c r="J139"/>
  <c r="I139"/>
  <c r="H139"/>
  <c r="G139"/>
  <c r="F139"/>
  <c r="E139"/>
  <c r="D139"/>
  <c r="AP138"/>
  <c r="AO138"/>
  <c r="AN138"/>
  <c r="AM138"/>
  <c r="AL138"/>
  <c r="AK138"/>
  <c r="AQ138" s="1"/>
  <c r="AG138"/>
  <c r="AF138"/>
  <c r="Y138"/>
  <c r="X138"/>
  <c r="M138"/>
  <c r="L138"/>
  <c r="AP137"/>
  <c r="AO137"/>
  <c r="AN137"/>
  <c r="AM137"/>
  <c r="AL137"/>
  <c r="AK137"/>
  <c r="AQ137" s="1"/>
  <c r="AG137"/>
  <c r="AF137"/>
  <c r="Y137"/>
  <c r="X137"/>
  <c r="M137"/>
  <c r="L137"/>
  <c r="AP136"/>
  <c r="AO136"/>
  <c r="AN136"/>
  <c r="AM136"/>
  <c r="AL136"/>
  <c r="AK136"/>
  <c r="AQ136" s="1"/>
  <c r="AG136"/>
  <c r="AF136"/>
  <c r="Y136"/>
  <c r="X136"/>
  <c r="M136"/>
  <c r="L136"/>
  <c r="AP135"/>
  <c r="AO135"/>
  <c r="AN135"/>
  <c r="AM135"/>
  <c r="AL135"/>
  <c r="AK135"/>
  <c r="AQ135" s="1"/>
  <c r="AG135"/>
  <c r="AF135"/>
  <c r="Y135"/>
  <c r="X135"/>
  <c r="M135"/>
  <c r="L135"/>
  <c r="AP134"/>
  <c r="AO134"/>
  <c r="AN134"/>
  <c r="AM134"/>
  <c r="AL134"/>
  <c r="AK134"/>
  <c r="AQ134" s="1"/>
  <c r="AG134"/>
  <c r="AF134"/>
  <c r="Y134"/>
  <c r="X134"/>
  <c r="M134"/>
  <c r="L134"/>
  <c r="AP133"/>
  <c r="AO133"/>
  <c r="AN133"/>
  <c r="AM133"/>
  <c r="AL133"/>
  <c r="AK133"/>
  <c r="AQ133" s="1"/>
  <c r="AG133"/>
  <c r="AF133"/>
  <c r="Y133"/>
  <c r="X133"/>
  <c r="M133"/>
  <c r="L133"/>
  <c r="AP132"/>
  <c r="AO132"/>
  <c r="AN132"/>
  <c r="AM132"/>
  <c r="AL132"/>
  <c r="AK132"/>
  <c r="AQ132" s="1"/>
  <c r="AG132"/>
  <c r="AF132"/>
  <c r="Y132"/>
  <c r="X132"/>
  <c r="M132"/>
  <c r="L132"/>
  <c r="AP131"/>
  <c r="AO131"/>
  <c r="AN131"/>
  <c r="AM131"/>
  <c r="AL131"/>
  <c r="AK131"/>
  <c r="AQ131" s="1"/>
  <c r="AG131"/>
  <c r="AF131"/>
  <c r="Y131"/>
  <c r="X131"/>
  <c r="M131"/>
  <c r="L131"/>
  <c r="AP130"/>
  <c r="AO130"/>
  <c r="AN130"/>
  <c r="AM130"/>
  <c r="AL130"/>
  <c r="AK130"/>
  <c r="AQ130" s="1"/>
  <c r="AG130"/>
  <c r="AF130"/>
  <c r="Y130"/>
  <c r="X130"/>
  <c r="M130"/>
  <c r="L130"/>
  <c r="AP129"/>
  <c r="AO129"/>
  <c r="AN129"/>
  <c r="AM129"/>
  <c r="AL129"/>
  <c r="AK129"/>
  <c r="AQ129" s="1"/>
  <c r="AG129"/>
  <c r="AF129"/>
  <c r="Y129"/>
  <c r="X129"/>
  <c r="M129"/>
  <c r="L129"/>
  <c r="AP128"/>
  <c r="AO128"/>
  <c r="AN128"/>
  <c r="AM128"/>
  <c r="AL128"/>
  <c r="AK128"/>
  <c r="AQ128" s="1"/>
  <c r="AG128"/>
  <c r="AF128"/>
  <c r="Y128"/>
  <c r="X128"/>
  <c r="M128"/>
  <c r="L128"/>
  <c r="AP127"/>
  <c r="AO127"/>
  <c r="AN127"/>
  <c r="AM127"/>
  <c r="AL127"/>
  <c r="AK127"/>
  <c r="AQ127" s="1"/>
  <c r="AG127"/>
  <c r="AF127"/>
  <c r="Y127"/>
  <c r="X127"/>
  <c r="M127"/>
  <c r="L127"/>
  <c r="AP126"/>
  <c r="AO126"/>
  <c r="AN126"/>
  <c r="AM126"/>
  <c r="AL126"/>
  <c r="AK126"/>
  <c r="AQ126" s="1"/>
  <c r="AG126"/>
  <c r="AF126"/>
  <c r="Y126"/>
  <c r="X126"/>
  <c r="M126"/>
  <c r="L126"/>
  <c r="AP125"/>
  <c r="AO125"/>
  <c r="AN125"/>
  <c r="AM125"/>
  <c r="AL125"/>
  <c r="AK125"/>
  <c r="AQ125" s="1"/>
  <c r="AG125"/>
  <c r="AF125"/>
  <c r="Y125"/>
  <c r="X125"/>
  <c r="M125"/>
  <c r="L125"/>
  <c r="AP124"/>
  <c r="AO124"/>
  <c r="AN124"/>
  <c r="AM124"/>
  <c r="AL124"/>
  <c r="AK124"/>
  <c r="AG124"/>
  <c r="AF124"/>
  <c r="Y124"/>
  <c r="X124"/>
  <c r="L124"/>
  <c r="AP123"/>
  <c r="AO123"/>
  <c r="AN123"/>
  <c r="AM123"/>
  <c r="AL123"/>
  <c r="AK123"/>
  <c r="AQ123" s="1"/>
  <c r="AG123"/>
  <c r="AF123"/>
  <c r="Y123"/>
  <c r="X123"/>
  <c r="M123"/>
  <c r="L123"/>
  <c r="AP122"/>
  <c r="AO122"/>
  <c r="AN122"/>
  <c r="AM122"/>
  <c r="AL122"/>
  <c r="AK122"/>
  <c r="AQ122" s="1"/>
  <c r="AG122"/>
  <c r="AF122"/>
  <c r="Y122"/>
  <c r="X122"/>
  <c r="M122"/>
  <c r="L122"/>
  <c r="AP121"/>
  <c r="AO121"/>
  <c r="AN121"/>
  <c r="AM121"/>
  <c r="AL121"/>
  <c r="AK121"/>
  <c r="AQ121" s="1"/>
  <c r="AG121"/>
  <c r="AF121"/>
  <c r="Y121"/>
  <c r="X121"/>
  <c r="M121"/>
  <c r="L121"/>
  <c r="AP120"/>
  <c r="AO120"/>
  <c r="AN120"/>
  <c r="AM120"/>
  <c r="AL120"/>
  <c r="AK120"/>
  <c r="AQ120" s="1"/>
  <c r="AG120"/>
  <c r="AF120"/>
  <c r="Y120"/>
  <c r="X120"/>
  <c r="M120"/>
  <c r="L120"/>
  <c r="AP119"/>
  <c r="AO119"/>
  <c r="AN119"/>
  <c r="AM119"/>
  <c r="AL119"/>
  <c r="AK119"/>
  <c r="AQ119" s="1"/>
  <c r="AG119"/>
  <c r="AF119"/>
  <c r="Y119"/>
  <c r="X119"/>
  <c r="M119"/>
  <c r="L119"/>
  <c r="AP118"/>
  <c r="AO118"/>
  <c r="AN118"/>
  <c r="AM118"/>
  <c r="AL118"/>
  <c r="AK118"/>
  <c r="AQ118" s="1"/>
  <c r="AG118"/>
  <c r="AF118"/>
  <c r="Y118"/>
  <c r="X118"/>
  <c r="M118"/>
  <c r="L118"/>
  <c r="AP117"/>
  <c r="AO117"/>
  <c r="AN117"/>
  <c r="AM117"/>
  <c r="AL117"/>
  <c r="AK117"/>
  <c r="AQ117" s="1"/>
  <c r="AG117"/>
  <c r="AF117"/>
  <c r="Y117"/>
  <c r="X117"/>
  <c r="M117"/>
  <c r="L117"/>
  <c r="AP116"/>
  <c r="AO116"/>
  <c r="AN116"/>
  <c r="AM116"/>
  <c r="AL116"/>
  <c r="AK116"/>
  <c r="AQ116" s="1"/>
  <c r="AG116"/>
  <c r="AF116"/>
  <c r="Y116"/>
  <c r="X116"/>
  <c r="M116"/>
  <c r="L116"/>
  <c r="AP115"/>
  <c r="AO115"/>
  <c r="AN115"/>
  <c r="AM115"/>
  <c r="AL115"/>
  <c r="AK115"/>
  <c r="AQ115" s="1"/>
  <c r="AG115"/>
  <c r="AF115"/>
  <c r="Y115"/>
  <c r="X115"/>
  <c r="M115"/>
  <c r="L115"/>
  <c r="AP114"/>
  <c r="AO114"/>
  <c r="AN114"/>
  <c r="AM114"/>
  <c r="AL114"/>
  <c r="AK114"/>
  <c r="AQ114" s="1"/>
  <c r="AG114"/>
  <c r="AF114"/>
  <c r="Y114"/>
  <c r="X114"/>
  <c r="M114"/>
  <c r="L114"/>
  <c r="AP113"/>
  <c r="AO113"/>
  <c r="AN113"/>
  <c r="AM113"/>
  <c r="AL113"/>
  <c r="AK113"/>
  <c r="AQ113" s="1"/>
  <c r="AG113"/>
  <c r="AF113"/>
  <c r="Y113"/>
  <c r="X113"/>
  <c r="M113"/>
  <c r="L113"/>
  <c r="AP112"/>
  <c r="AO112"/>
  <c r="AN112"/>
  <c r="AM112"/>
  <c r="AL112"/>
  <c r="AK112"/>
  <c r="AQ112" s="1"/>
  <c r="AG112"/>
  <c r="AF112"/>
  <c r="Y112"/>
  <c r="X112"/>
  <c r="M112"/>
  <c r="L112"/>
  <c r="AP111"/>
  <c r="AO111"/>
  <c r="AN111"/>
  <c r="AM111"/>
  <c r="AL111"/>
  <c r="AK111"/>
  <c r="AQ111" s="1"/>
  <c r="AG111"/>
  <c r="AF111"/>
  <c r="Y111"/>
  <c r="X111"/>
  <c r="M111"/>
  <c r="L111"/>
  <c r="AP110"/>
  <c r="AO110"/>
  <c r="AN110"/>
  <c r="AM110"/>
  <c r="AL110"/>
  <c r="AK110"/>
  <c r="AQ110" s="1"/>
  <c r="AG110"/>
  <c r="AF110"/>
  <c r="Y110"/>
  <c r="X110"/>
  <c r="M110"/>
  <c r="L110"/>
  <c r="AP109"/>
  <c r="AO109"/>
  <c r="AN109"/>
  <c r="AM109"/>
  <c r="AL109"/>
  <c r="AK109"/>
  <c r="AQ109" s="1"/>
  <c r="AG109"/>
  <c r="AF109"/>
  <c r="Y109"/>
  <c r="X109"/>
  <c r="M109"/>
  <c r="L109"/>
  <c r="AP108"/>
  <c r="AO108"/>
  <c r="AN108"/>
  <c r="AM108"/>
  <c r="AL108"/>
  <c r="AK108"/>
  <c r="AQ108" s="1"/>
  <c r="AG108"/>
  <c r="AF108"/>
  <c r="Y108"/>
  <c r="X108"/>
  <c r="M108"/>
  <c r="L108"/>
  <c r="AP107"/>
  <c r="AO107"/>
  <c r="AN107"/>
  <c r="AM107"/>
  <c r="AL107"/>
  <c r="AK107"/>
  <c r="AQ107" s="1"/>
  <c r="AG107"/>
  <c r="AF107"/>
  <c r="Y107"/>
  <c r="X107"/>
  <c r="M107"/>
  <c r="L107"/>
  <c r="AP106"/>
  <c r="AO106"/>
  <c r="AN106"/>
  <c r="AM106"/>
  <c r="AL106"/>
  <c r="AK106"/>
  <c r="AQ106" s="1"/>
  <c r="AG106"/>
  <c r="AF106"/>
  <c r="Y106"/>
  <c r="X106"/>
  <c r="M106"/>
  <c r="L106"/>
  <c r="AP105"/>
  <c r="AO105"/>
  <c r="AN105"/>
  <c r="AM105"/>
  <c r="AL105"/>
  <c r="AK105"/>
  <c r="AQ105" s="1"/>
  <c r="AG105"/>
  <c r="AF105"/>
  <c r="Y105"/>
  <c r="X105"/>
  <c r="M105"/>
  <c r="L105"/>
  <c r="AP104"/>
  <c r="AO104"/>
  <c r="AN104"/>
  <c r="AM104"/>
  <c r="AL104"/>
  <c r="AK104"/>
  <c r="AQ104" s="1"/>
  <c r="AG104"/>
  <c r="AF104"/>
  <c r="Y104"/>
  <c r="X104"/>
  <c r="M104"/>
  <c r="L104"/>
  <c r="AP103"/>
  <c r="AO103"/>
  <c r="AN103"/>
  <c r="AM103"/>
  <c r="AL103"/>
  <c r="AK103"/>
  <c r="AQ103" s="1"/>
  <c r="AG103"/>
  <c r="AF103"/>
  <c r="Y103"/>
  <c r="X103"/>
  <c r="M103"/>
  <c r="L103"/>
  <c r="AP102"/>
  <c r="AO102"/>
  <c r="AN102"/>
  <c r="AM102"/>
  <c r="AL102"/>
  <c r="AK102"/>
  <c r="AQ102" s="1"/>
  <c r="AG102"/>
  <c r="AF102"/>
  <c r="Y102"/>
  <c r="X102"/>
  <c r="M102"/>
  <c r="L102"/>
  <c r="AP101"/>
  <c r="AO101"/>
  <c r="AN101"/>
  <c r="AM101"/>
  <c r="AL101"/>
  <c r="AK101"/>
  <c r="AQ101" s="1"/>
  <c r="AG101"/>
  <c r="AF101"/>
  <c r="Y101"/>
  <c r="X101"/>
  <c r="M101"/>
  <c r="L101"/>
  <c r="AP100"/>
  <c r="AO100"/>
  <c r="AN100"/>
  <c r="AM100"/>
  <c r="AL100"/>
  <c r="AK100"/>
  <c r="AQ100" s="1"/>
  <c r="AG100"/>
  <c r="AF100"/>
  <c r="Y100"/>
  <c r="X100"/>
  <c r="M100"/>
  <c r="L100"/>
  <c r="AP99"/>
  <c r="AO99"/>
  <c r="AN99"/>
  <c r="AM99"/>
  <c r="AL99"/>
  <c r="AK99"/>
  <c r="AQ99" s="1"/>
  <c r="AG99"/>
  <c r="AF99"/>
  <c r="Y99"/>
  <c r="X99"/>
  <c r="M99"/>
  <c r="L99"/>
  <c r="AP98"/>
  <c r="AO98"/>
  <c r="AN98"/>
  <c r="AM98"/>
  <c r="AL98"/>
  <c r="AK98"/>
  <c r="AQ98" s="1"/>
  <c r="AG98"/>
  <c r="AF98"/>
  <c r="Y98"/>
  <c r="X98"/>
  <c r="M98"/>
  <c r="L98"/>
  <c r="AP97"/>
  <c r="AO97"/>
  <c r="AN97"/>
  <c r="AM97"/>
  <c r="AL97"/>
  <c r="AK97"/>
  <c r="AQ97" s="1"/>
  <c r="AG97"/>
  <c r="AF97"/>
  <c r="Y97"/>
  <c r="X97"/>
  <c r="M97"/>
  <c r="L97"/>
  <c r="AP96"/>
  <c r="AO96"/>
  <c r="AN96"/>
  <c r="AM96"/>
  <c r="AL96"/>
  <c r="AK96"/>
  <c r="AQ96" s="1"/>
  <c r="AG96"/>
  <c r="AF96"/>
  <c r="Y96"/>
  <c r="X96"/>
  <c r="M96"/>
  <c r="L96"/>
  <c r="AP95"/>
  <c r="AO95"/>
  <c r="AN95"/>
  <c r="AM95"/>
  <c r="AL95"/>
  <c r="AK95"/>
  <c r="AQ95" s="1"/>
  <c r="AG95"/>
  <c r="AF95"/>
  <c r="Y95"/>
  <c r="X95"/>
  <c r="M95"/>
  <c r="L95"/>
  <c r="AP94"/>
  <c r="AO94"/>
  <c r="AN94"/>
  <c r="AM94"/>
  <c r="AL94"/>
  <c r="AK94"/>
  <c r="AQ94" s="1"/>
  <c r="AG94"/>
  <c r="AF94"/>
  <c r="Y94"/>
  <c r="X94"/>
  <c r="M94"/>
  <c r="L94"/>
  <c r="AP93"/>
  <c r="AO93"/>
  <c r="AN93"/>
  <c r="AM93"/>
  <c r="AL93"/>
  <c r="AK93"/>
  <c r="AQ93" s="1"/>
  <c r="AG93"/>
  <c r="AF93"/>
  <c r="Y93"/>
  <c r="X93"/>
  <c r="M93"/>
  <c r="L93"/>
  <c r="AO83"/>
  <c r="AM83"/>
  <c r="AK83"/>
  <c r="N83"/>
  <c r="J83"/>
  <c r="H83"/>
  <c r="F83"/>
  <c r="E83"/>
  <c r="D83"/>
  <c r="AQ82"/>
  <c r="AL82"/>
  <c r="AL249" s="1"/>
  <c r="AF82"/>
  <c r="AE249"/>
  <c r="AC249"/>
  <c r="Y82"/>
  <c r="X82"/>
  <c r="M82"/>
  <c r="L82"/>
  <c r="AH82" s="1"/>
  <c r="AQ81"/>
  <c r="AL81"/>
  <c r="AF81"/>
  <c r="AE248"/>
  <c r="AC248"/>
  <c r="Y81"/>
  <c r="X81"/>
  <c r="M81"/>
  <c r="L81"/>
  <c r="AH81" s="1"/>
  <c r="AQ80"/>
  <c r="AL80"/>
  <c r="AL247" s="1"/>
  <c r="AF80"/>
  <c r="AE247"/>
  <c r="AC247"/>
  <c r="Y80"/>
  <c r="X80"/>
  <c r="M80"/>
  <c r="L80"/>
  <c r="AQ79"/>
  <c r="AL79"/>
  <c r="AL246" s="1"/>
  <c r="AF79"/>
  <c r="AE246"/>
  <c r="AC246"/>
  <c r="X79"/>
  <c r="W246"/>
  <c r="U246"/>
  <c r="S246"/>
  <c r="M79"/>
  <c r="L79"/>
  <c r="AQ78"/>
  <c r="AL78"/>
  <c r="AF78"/>
  <c r="AE245"/>
  <c r="AC245"/>
  <c r="Y78"/>
  <c r="X78"/>
  <c r="M78"/>
  <c r="L78"/>
  <c r="AQ77"/>
  <c r="AL77"/>
  <c r="AL244" s="1"/>
  <c r="AF77"/>
  <c r="AE244"/>
  <c r="AC244"/>
  <c r="Y77"/>
  <c r="X77"/>
  <c r="M77"/>
  <c r="L77"/>
  <c r="AH77" s="1"/>
  <c r="AR76"/>
  <c r="AQ76"/>
  <c r="AF76"/>
  <c r="AE243"/>
  <c r="AC243"/>
  <c r="X76"/>
  <c r="W243"/>
  <c r="U243"/>
  <c r="S243"/>
  <c r="Q243"/>
  <c r="O243"/>
  <c r="L76"/>
  <c r="K243"/>
  <c r="I243"/>
  <c r="G243"/>
  <c r="AQ75"/>
  <c r="AL75"/>
  <c r="AL242" s="1"/>
  <c r="AF75"/>
  <c r="AE242"/>
  <c r="AC242"/>
  <c r="Y75"/>
  <c r="X75"/>
  <c r="M75"/>
  <c r="L75"/>
  <c r="AH75" s="1"/>
  <c r="AQ74"/>
  <c r="AL74"/>
  <c r="AL241" s="1"/>
  <c r="AF74"/>
  <c r="AE241"/>
  <c r="AC241"/>
  <c r="Y74"/>
  <c r="X74"/>
  <c r="M74"/>
  <c r="L74"/>
  <c r="AH74" s="1"/>
  <c r="AQ73"/>
  <c r="AL73"/>
  <c r="AF73"/>
  <c r="AE240"/>
  <c r="AC240"/>
  <c r="Y73"/>
  <c r="X73"/>
  <c r="M73"/>
  <c r="L73"/>
  <c r="AQ72"/>
  <c r="AL72"/>
  <c r="AF72"/>
  <c r="AE239"/>
  <c r="AC239"/>
  <c r="X72"/>
  <c r="W239"/>
  <c r="Y239" s="1"/>
  <c r="M72"/>
  <c r="L72"/>
  <c r="AQ71"/>
  <c r="AL71"/>
  <c r="AL238" s="1"/>
  <c r="AF71"/>
  <c r="AE238"/>
  <c r="AC238"/>
  <c r="X71"/>
  <c r="W238"/>
  <c r="U238"/>
  <c r="S238"/>
  <c r="Q238"/>
  <c r="O238"/>
  <c r="L71"/>
  <c r="I238"/>
  <c r="G238"/>
  <c r="AR70"/>
  <c r="AQ70"/>
  <c r="AG70"/>
  <c r="AF70"/>
  <c r="X70"/>
  <c r="W237"/>
  <c r="U237"/>
  <c r="S237"/>
  <c r="O237"/>
  <c r="M70"/>
  <c r="L70"/>
  <c r="AR69"/>
  <c r="AQ69"/>
  <c r="AG69"/>
  <c r="AF69"/>
  <c r="X69"/>
  <c r="Q236"/>
  <c r="O236"/>
  <c r="L69"/>
  <c r="K236"/>
  <c r="G236"/>
  <c r="AR68"/>
  <c r="AQ68"/>
  <c r="AG68"/>
  <c r="AF68"/>
  <c r="X68"/>
  <c r="Q235"/>
  <c r="O235"/>
  <c r="L68"/>
  <c r="AH68" s="1"/>
  <c r="I235"/>
  <c r="G235"/>
  <c r="AR67"/>
  <c r="AQ67"/>
  <c r="AG67"/>
  <c r="AF67"/>
  <c r="X67"/>
  <c r="Q234"/>
  <c r="O234"/>
  <c r="L67"/>
  <c r="K234"/>
  <c r="I234"/>
  <c r="G234"/>
  <c r="AR66"/>
  <c r="AQ66"/>
  <c r="AG66"/>
  <c r="AF66"/>
  <c r="X66"/>
  <c r="Q233"/>
  <c r="O233"/>
  <c r="L66"/>
  <c r="K233"/>
  <c r="G233"/>
  <c r="AQ65"/>
  <c r="AL65"/>
  <c r="AL232" s="1"/>
  <c r="AF65"/>
  <c r="AC232"/>
  <c r="Y65"/>
  <c r="X65"/>
  <c r="M65"/>
  <c r="L65"/>
  <c r="AQ64"/>
  <c r="AE231"/>
  <c r="AD231"/>
  <c r="AD250" s="1"/>
  <c r="AC231"/>
  <c r="AB231"/>
  <c r="AA231"/>
  <c r="Z231"/>
  <c r="V231"/>
  <c r="T231"/>
  <c r="R231"/>
  <c r="R250" s="1"/>
  <c r="P231"/>
  <c r="L64"/>
  <c r="AL222"/>
  <c r="AE222"/>
  <c r="AD222"/>
  <c r="AC222"/>
  <c r="AB222"/>
  <c r="Y54"/>
  <c r="X54"/>
  <c r="M54"/>
  <c r="L54"/>
  <c r="AL221"/>
  <c r="AK221"/>
  <c r="AE221"/>
  <c r="AD221"/>
  <c r="AC221"/>
  <c r="AB221"/>
  <c r="Y53"/>
  <c r="X53"/>
  <c r="M53"/>
  <c r="L53"/>
  <c r="AL220"/>
  <c r="AE220"/>
  <c r="AD220"/>
  <c r="AC220"/>
  <c r="AB220"/>
  <c r="Y52"/>
  <c r="X52"/>
  <c r="M52"/>
  <c r="L52"/>
  <c r="AL219"/>
  <c r="AK219"/>
  <c r="AE219"/>
  <c r="AD219"/>
  <c r="AC219"/>
  <c r="AB219"/>
  <c r="Y51"/>
  <c r="X51"/>
  <c r="M51"/>
  <c r="L51"/>
  <c r="AL218"/>
  <c r="AE218"/>
  <c r="AD218"/>
  <c r="AC218"/>
  <c r="AB218"/>
  <c r="Y50"/>
  <c r="X50"/>
  <c r="M50"/>
  <c r="L50"/>
  <c r="AR49"/>
  <c r="AQ49"/>
  <c r="AG49"/>
  <c r="W217"/>
  <c r="V217"/>
  <c r="U217"/>
  <c r="T217"/>
  <c r="S217"/>
  <c r="R217"/>
  <c r="Q217"/>
  <c r="P217"/>
  <c r="O217"/>
  <c r="N217"/>
  <c r="K217"/>
  <c r="J217"/>
  <c r="I217"/>
  <c r="H217"/>
  <c r="G217"/>
  <c r="F217"/>
  <c r="AR48"/>
  <c r="AQ48"/>
  <c r="AG48"/>
  <c r="W216"/>
  <c r="V216"/>
  <c r="U216"/>
  <c r="T216"/>
  <c r="S216"/>
  <c r="R216"/>
  <c r="Q216"/>
  <c r="P216"/>
  <c r="O216"/>
  <c r="Y216" s="1"/>
  <c r="N216"/>
  <c r="K216"/>
  <c r="J216"/>
  <c r="I216"/>
  <c r="H216"/>
  <c r="G216"/>
  <c r="F216"/>
  <c r="A48"/>
  <c r="AL47"/>
  <c r="AL215" s="1"/>
  <c r="AK47"/>
  <c r="AE215"/>
  <c r="AD215"/>
  <c r="AC215"/>
  <c r="AB215"/>
  <c r="W215"/>
  <c r="V215"/>
  <c r="U215"/>
  <c r="T215"/>
  <c r="S215"/>
  <c r="R215"/>
  <c r="Q215"/>
  <c r="P215"/>
  <c r="O215"/>
  <c r="N215"/>
  <c r="X215" s="1"/>
  <c r="K215"/>
  <c r="J215"/>
  <c r="I215"/>
  <c r="H215"/>
  <c r="G215"/>
  <c r="F215"/>
  <c r="AR46"/>
  <c r="AQ46"/>
  <c r="AF46"/>
  <c r="AG46"/>
  <c r="W214"/>
  <c r="V214"/>
  <c r="U214"/>
  <c r="T214"/>
  <c r="S214"/>
  <c r="R214"/>
  <c r="M46"/>
  <c r="L46"/>
  <c r="AR45"/>
  <c r="AQ45"/>
  <c r="AG45"/>
  <c r="O213"/>
  <c r="Y213" s="1"/>
  <c r="N213"/>
  <c r="X213" s="1"/>
  <c r="K213"/>
  <c r="J213"/>
  <c r="H213"/>
  <c r="G213"/>
  <c r="F213"/>
  <c r="AR44"/>
  <c r="AQ44"/>
  <c r="AG44"/>
  <c r="O212"/>
  <c r="Y212" s="1"/>
  <c r="N212"/>
  <c r="X212" s="1"/>
  <c r="K212"/>
  <c r="J212"/>
  <c r="I212"/>
  <c r="H212"/>
  <c r="G212"/>
  <c r="F212"/>
  <c r="AR43"/>
  <c r="AQ43"/>
  <c r="AG43"/>
  <c r="AF43"/>
  <c r="O211"/>
  <c r="Y211" s="1"/>
  <c r="N211"/>
  <c r="X211" s="1"/>
  <c r="K211"/>
  <c r="J211"/>
  <c r="I211"/>
  <c r="H211"/>
  <c r="G211"/>
  <c r="F211"/>
  <c r="AR42"/>
  <c r="AQ42"/>
  <c r="AF42"/>
  <c r="AG42"/>
  <c r="O210"/>
  <c r="Y210" s="1"/>
  <c r="N210"/>
  <c r="X210" s="1"/>
  <c r="K210"/>
  <c r="J210"/>
  <c r="I210"/>
  <c r="H210"/>
  <c r="G210"/>
  <c r="F210"/>
  <c r="AL41"/>
  <c r="AL209" s="1"/>
  <c r="AK41"/>
  <c r="AE209"/>
  <c r="AD209"/>
  <c r="AC209"/>
  <c r="AB209"/>
  <c r="Y41"/>
  <c r="X41"/>
  <c r="M41"/>
  <c r="L41"/>
  <c r="AE208"/>
  <c r="AD208"/>
  <c r="AC208"/>
  <c r="AB208"/>
  <c r="AA208"/>
  <c r="Z208"/>
  <c r="W208"/>
  <c r="V208"/>
  <c r="U208"/>
  <c r="S208"/>
  <c r="R208"/>
  <c r="Q208"/>
  <c r="P208"/>
  <c r="G208"/>
  <c r="E208"/>
  <c r="D208"/>
  <c r="AL39"/>
  <c r="AL207" s="1"/>
  <c r="AK39"/>
  <c r="AK207" s="1"/>
  <c r="AE207"/>
  <c r="AD207"/>
  <c r="AC207"/>
  <c r="AB207"/>
  <c r="Y39"/>
  <c r="X39"/>
  <c r="M39"/>
  <c r="L39"/>
  <c r="AL38"/>
  <c r="AL206" s="1"/>
  <c r="AK38"/>
  <c r="AE206"/>
  <c r="AD206"/>
  <c r="AC206"/>
  <c r="AB206"/>
  <c r="Y38"/>
  <c r="X38"/>
  <c r="M38"/>
  <c r="L38"/>
  <c r="AL37"/>
  <c r="AL205" s="1"/>
  <c r="AK37"/>
  <c r="AK205" s="1"/>
  <c r="AE205"/>
  <c r="AD205"/>
  <c r="AC205"/>
  <c r="AB205"/>
  <c r="Y37"/>
  <c r="X37"/>
  <c r="M37"/>
  <c r="L37"/>
  <c r="AL36"/>
  <c r="AL204" s="1"/>
  <c r="AK36"/>
  <c r="AE204"/>
  <c r="AD204"/>
  <c r="AC204"/>
  <c r="AB204"/>
  <c r="Y36"/>
  <c r="X36"/>
  <c r="M36"/>
  <c r="L36"/>
  <c r="AL35"/>
  <c r="AL203" s="1"/>
  <c r="AK35"/>
  <c r="AK203" s="1"/>
  <c r="AE203"/>
  <c r="AD203"/>
  <c r="AC203"/>
  <c r="AB203"/>
  <c r="Y35"/>
  <c r="X35"/>
  <c r="M35"/>
  <c r="L35"/>
  <c r="AL34"/>
  <c r="AL202" s="1"/>
  <c r="AK34"/>
  <c r="AE202"/>
  <c r="AD202"/>
  <c r="AC202"/>
  <c r="AB202"/>
  <c r="Y34"/>
  <c r="X34"/>
  <c r="M34"/>
  <c r="L34"/>
  <c r="AL33"/>
  <c r="AL201" s="1"/>
  <c r="AE201"/>
  <c r="AD201"/>
  <c r="AC201"/>
  <c r="AB201"/>
  <c r="Y33"/>
  <c r="X33"/>
  <c r="M33"/>
  <c r="L33"/>
  <c r="AE200"/>
  <c r="AD200"/>
  <c r="AC200"/>
  <c r="AB200"/>
  <c r="AA200"/>
  <c r="AG200" s="1"/>
  <c r="Y32"/>
  <c r="X32"/>
  <c r="M32"/>
  <c r="L32"/>
  <c r="AL31"/>
  <c r="AL199" s="1"/>
  <c r="AK31"/>
  <c r="AK199" s="1"/>
  <c r="AE199"/>
  <c r="AD199"/>
  <c r="AC199"/>
  <c r="AB199"/>
  <c r="Y31"/>
  <c r="X31"/>
  <c r="M31"/>
  <c r="L31"/>
  <c r="AL30"/>
  <c r="AL198" s="1"/>
  <c r="AK30"/>
  <c r="AE198"/>
  <c r="AD198"/>
  <c r="AC198"/>
  <c r="AB198"/>
  <c r="Y30"/>
  <c r="X30"/>
  <c r="M30"/>
  <c r="L30"/>
  <c r="AL29"/>
  <c r="AE197"/>
  <c r="AD197"/>
  <c r="AC197"/>
  <c r="AB197"/>
  <c r="Y29"/>
  <c r="X29"/>
  <c r="M29"/>
  <c r="L29"/>
  <c r="AL28"/>
  <c r="AK28"/>
  <c r="AK196" s="1"/>
  <c r="AD196"/>
  <c r="AC196"/>
  <c r="AB196"/>
  <c r="Y28"/>
  <c r="X28"/>
  <c r="M28"/>
  <c r="L28"/>
  <c r="AL27"/>
  <c r="AL195" s="1"/>
  <c r="AK27"/>
  <c r="AE195"/>
  <c r="AD195"/>
  <c r="AC195"/>
  <c r="AB195"/>
  <c r="W195"/>
  <c r="V195"/>
  <c r="U195"/>
  <c r="T195"/>
  <c r="S195"/>
  <c r="R195"/>
  <c r="Q195"/>
  <c r="P195"/>
  <c r="M27"/>
  <c r="L27"/>
  <c r="AL26"/>
  <c r="AL194" s="1"/>
  <c r="AK26"/>
  <c r="AE194"/>
  <c r="AD194"/>
  <c r="AC194"/>
  <c r="AB194"/>
  <c r="Y26"/>
  <c r="X26"/>
  <c r="M26"/>
  <c r="L26"/>
  <c r="AL25"/>
  <c r="AL193" s="1"/>
  <c r="AE193"/>
  <c r="AD193"/>
  <c r="AC193"/>
  <c r="AB193"/>
  <c r="Y25"/>
  <c r="X25"/>
  <c r="M25"/>
  <c r="L25"/>
  <c r="AL24"/>
  <c r="AL192" s="1"/>
  <c r="AK24"/>
  <c r="AE192"/>
  <c r="AD192"/>
  <c r="AC192"/>
  <c r="AB192"/>
  <c r="Y24"/>
  <c r="X24"/>
  <c r="M24"/>
  <c r="L24"/>
  <c r="AL23"/>
  <c r="AL191" s="1"/>
  <c r="AK23"/>
  <c r="AK191" s="1"/>
  <c r="AE191"/>
  <c r="AD191"/>
  <c r="AC191"/>
  <c r="AB191"/>
  <c r="Y23"/>
  <c r="X23"/>
  <c r="M23"/>
  <c r="L23"/>
  <c r="AE190"/>
  <c r="AD190"/>
  <c r="AC190"/>
  <c r="AB190"/>
  <c r="AA190"/>
  <c r="Y22"/>
  <c r="X22"/>
  <c r="M22"/>
  <c r="L22"/>
  <c r="AL21"/>
  <c r="AL189" s="1"/>
  <c r="AE189"/>
  <c r="AD189"/>
  <c r="AC189"/>
  <c r="AB189"/>
  <c r="Y21"/>
  <c r="X21"/>
  <c r="M21"/>
  <c r="L21"/>
  <c r="AK20"/>
  <c r="AE188"/>
  <c r="AD188"/>
  <c r="AC188"/>
  <c r="AB188"/>
  <c r="AA188"/>
  <c r="Y20"/>
  <c r="X20"/>
  <c r="M20"/>
  <c r="L20"/>
  <c r="AL19"/>
  <c r="AL187" s="1"/>
  <c r="AE187"/>
  <c r="AD187"/>
  <c r="AC187"/>
  <c r="AB187"/>
  <c r="Y19"/>
  <c r="X19"/>
  <c r="M19"/>
  <c r="L19"/>
  <c r="AL18"/>
  <c r="AL186" s="1"/>
  <c r="AK18"/>
  <c r="AK186" s="1"/>
  <c r="AE186"/>
  <c r="AD186"/>
  <c r="AC186"/>
  <c r="AB186"/>
  <c r="Y18"/>
  <c r="X18"/>
  <c r="M18"/>
  <c r="L18"/>
  <c r="AL17"/>
  <c r="AL185" s="1"/>
  <c r="AK17"/>
  <c r="AE185"/>
  <c r="AD185"/>
  <c r="AC185"/>
  <c r="AB185"/>
  <c r="Y17"/>
  <c r="X17"/>
  <c r="M17"/>
  <c r="L17"/>
  <c r="AL16"/>
  <c r="AL184" s="1"/>
  <c r="AK16"/>
  <c r="AK184" s="1"/>
  <c r="AE184"/>
  <c r="AD184"/>
  <c r="AC184"/>
  <c r="AB184"/>
  <c r="Y16"/>
  <c r="X16"/>
  <c r="M16"/>
  <c r="L16"/>
  <c r="AL15"/>
  <c r="AL183" s="1"/>
  <c r="AK15"/>
  <c r="AE183"/>
  <c r="AD183"/>
  <c r="AC183"/>
  <c r="AB183"/>
  <c r="Y15"/>
  <c r="X15"/>
  <c r="M15"/>
  <c r="L15"/>
  <c r="AL14"/>
  <c r="AL182" s="1"/>
  <c r="AK14"/>
  <c r="AK182" s="1"/>
  <c r="AE182"/>
  <c r="AD182"/>
  <c r="AC182"/>
  <c r="AB182"/>
  <c r="Y14"/>
  <c r="X14"/>
  <c r="M14"/>
  <c r="L14"/>
  <c r="AL13"/>
  <c r="AL181" s="1"/>
  <c r="AK13"/>
  <c r="AE181"/>
  <c r="AD181"/>
  <c r="AC181"/>
  <c r="AB181"/>
  <c r="Y13"/>
  <c r="X13"/>
  <c r="M13"/>
  <c r="L13"/>
  <c r="AL12"/>
  <c r="AL180" s="1"/>
  <c r="AK12"/>
  <c r="AK180" s="1"/>
  <c r="AE180"/>
  <c r="AD180"/>
  <c r="AC180"/>
  <c r="AB180"/>
  <c r="Y12"/>
  <c r="X12"/>
  <c r="M12"/>
  <c r="L12"/>
  <c r="AL11"/>
  <c r="AL179" s="1"/>
  <c r="AK11"/>
  <c r="AE179"/>
  <c r="AD179"/>
  <c r="AC179"/>
  <c r="AB179"/>
  <c r="Y11"/>
  <c r="X11"/>
  <c r="M11"/>
  <c r="L11"/>
  <c r="AL10"/>
  <c r="AL178" s="1"/>
  <c r="AK10"/>
  <c r="AK178" s="1"/>
  <c r="AE178"/>
  <c r="AD178"/>
  <c r="AC178"/>
  <c r="AB178"/>
  <c r="Y10"/>
  <c r="X10"/>
  <c r="M10"/>
  <c r="L10"/>
  <c r="AL9"/>
  <c r="AL177" s="1"/>
  <c r="AK9"/>
  <c r="AE177"/>
  <c r="AD177"/>
  <c r="AC177"/>
  <c r="AB177"/>
  <c r="AL197" l="1"/>
  <c r="AI164"/>
  <c r="AI154"/>
  <c r="AI153"/>
  <c r="Y168"/>
  <c r="AI152"/>
  <c r="AI149"/>
  <c r="AI151"/>
  <c r="K124"/>
  <c r="K139" s="1"/>
  <c r="M124"/>
  <c r="X216"/>
  <c r="AG190"/>
  <c r="AK188"/>
  <c r="AG188"/>
  <c r="Y217"/>
  <c r="AF240"/>
  <c r="AH240" s="1"/>
  <c r="AR157"/>
  <c r="AR150"/>
  <c r="AR156"/>
  <c r="AR160"/>
  <c r="AR162"/>
  <c r="AR166"/>
  <c r="AI128"/>
  <c r="AI133"/>
  <c r="AI134"/>
  <c r="AI135"/>
  <c r="AI137"/>
  <c r="AH76"/>
  <c r="Y235"/>
  <c r="X236"/>
  <c r="AH65"/>
  <c r="H250"/>
  <c r="I213"/>
  <c r="I208"/>
  <c r="T208"/>
  <c r="I233"/>
  <c r="I231"/>
  <c r="G223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G139"/>
  <c r="AI126"/>
  <c r="AI127"/>
  <c r="AI129"/>
  <c r="AI130"/>
  <c r="AI131"/>
  <c r="AI132"/>
  <c r="AK177"/>
  <c r="AK179"/>
  <c r="AK181"/>
  <c r="AK183"/>
  <c r="AK185"/>
  <c r="Z190"/>
  <c r="AF190" s="1"/>
  <c r="AK192"/>
  <c r="AK198"/>
  <c r="Z200"/>
  <c r="AF200" s="1"/>
  <c r="AH200" s="1"/>
  <c r="O208"/>
  <c r="Y208" s="1"/>
  <c r="AF44"/>
  <c r="AK215"/>
  <c r="AF48"/>
  <c r="X217"/>
  <c r="AK220"/>
  <c r="AK222"/>
  <c r="P250"/>
  <c r="V250"/>
  <c r="AH73"/>
  <c r="AH79"/>
  <c r="AH80"/>
  <c r="AL248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L139"/>
  <c r="AF139"/>
  <c r="AM139"/>
  <c r="AH125"/>
  <c r="AH126"/>
  <c r="AH127"/>
  <c r="AH128"/>
  <c r="AH129"/>
  <c r="AH130"/>
  <c r="AH131"/>
  <c r="AH132"/>
  <c r="AH133"/>
  <c r="AH134"/>
  <c r="AH135"/>
  <c r="AH136"/>
  <c r="AH137"/>
  <c r="AH138"/>
  <c r="M168"/>
  <c r="AN168"/>
  <c r="AR158"/>
  <c r="AR164"/>
  <c r="C223"/>
  <c r="N250"/>
  <c r="AF232"/>
  <c r="AH232" s="1"/>
  <c r="X233"/>
  <c r="AH233" s="1"/>
  <c r="X234"/>
  <c r="AH234" s="1"/>
  <c r="AR235"/>
  <c r="AQ236"/>
  <c r="X237"/>
  <c r="AQ237"/>
  <c r="AF238"/>
  <c r="AQ238"/>
  <c r="AF241"/>
  <c r="AH241" s="1"/>
  <c r="AQ241"/>
  <c r="AF244"/>
  <c r="AH244" s="1"/>
  <c r="AQ244"/>
  <c r="AF249"/>
  <c r="AH249" s="1"/>
  <c r="AQ249"/>
  <c r="AK194"/>
  <c r="AK195"/>
  <c r="AK202"/>
  <c r="AK204"/>
  <c r="AK206"/>
  <c r="K208"/>
  <c r="K223" s="1"/>
  <c r="AK209"/>
  <c r="AF45"/>
  <c r="Y215"/>
  <c r="AF49"/>
  <c r="L83"/>
  <c r="U231"/>
  <c r="AB250"/>
  <c r="AQ83"/>
  <c r="AH66"/>
  <c r="Y234"/>
  <c r="Y236"/>
  <c r="AH71"/>
  <c r="AH72"/>
  <c r="AL240"/>
  <c r="Y243"/>
  <c r="AH78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Y139"/>
  <c r="AL139"/>
  <c r="AP139"/>
  <c r="AR125"/>
  <c r="AR126"/>
  <c r="AR127"/>
  <c r="AR128"/>
  <c r="AR129"/>
  <c r="AR130"/>
  <c r="AR131"/>
  <c r="AR132"/>
  <c r="AR133"/>
  <c r="AR134"/>
  <c r="AR135"/>
  <c r="AR136"/>
  <c r="AR137"/>
  <c r="AR138"/>
  <c r="AL168"/>
  <c r="AR159"/>
  <c r="AR165"/>
  <c r="M209"/>
  <c r="J250"/>
  <c r="AO250"/>
  <c r="AR233"/>
  <c r="AR234"/>
  <c r="AQ235"/>
  <c r="L238"/>
  <c r="X238"/>
  <c r="AF242"/>
  <c r="AH242" s="1"/>
  <c r="AQ242"/>
  <c r="L243"/>
  <c r="AF243"/>
  <c r="AQ243"/>
  <c r="AF245"/>
  <c r="AH245" s="1"/>
  <c r="AQ245"/>
  <c r="AF246"/>
  <c r="AQ246"/>
  <c r="M139"/>
  <c r="AN139"/>
  <c r="AI125"/>
  <c r="AI136"/>
  <c r="AI138"/>
  <c r="T250"/>
  <c r="AH67"/>
  <c r="AH69"/>
  <c r="AH70"/>
  <c r="AL239"/>
  <c r="AL245"/>
  <c r="X139"/>
  <c r="AK139"/>
  <c r="AO139"/>
  <c r="AG168"/>
  <c r="AQ168"/>
  <c r="AM250"/>
  <c r="L236"/>
  <c r="AH237"/>
  <c r="AF239"/>
  <c r="AH239" s="1"/>
  <c r="AF247"/>
  <c r="AH247" s="1"/>
  <c r="Z187"/>
  <c r="AF187" s="1"/>
  <c r="AH187" s="1"/>
  <c r="Z189"/>
  <c r="AF189" s="1"/>
  <c r="AH189" s="1"/>
  <c r="Z193"/>
  <c r="AF193" s="1"/>
  <c r="AH193" s="1"/>
  <c r="Z197"/>
  <c r="AF197" s="1"/>
  <c r="Z201"/>
  <c r="AF201" s="1"/>
  <c r="AH201" s="1"/>
  <c r="F208"/>
  <c r="F223" s="1"/>
  <c r="H208"/>
  <c r="H223" s="1"/>
  <c r="J208"/>
  <c r="J223" s="1"/>
  <c r="N208"/>
  <c r="Z218"/>
  <c r="AF218" s="1"/>
  <c r="AH218" s="1"/>
  <c r="G231"/>
  <c r="G250" s="1"/>
  <c r="K231"/>
  <c r="K250" s="1"/>
  <c r="O231"/>
  <c r="O250" s="1"/>
  <c r="Q231"/>
  <c r="Q250" s="1"/>
  <c r="S231"/>
  <c r="S250" s="1"/>
  <c r="U250"/>
  <c r="W231"/>
  <c r="W250" s="1"/>
  <c r="AC250"/>
  <c r="AE250"/>
  <c r="Y79"/>
  <c r="X243"/>
  <c r="X246"/>
  <c r="AH246" s="1"/>
  <c r="Y237"/>
  <c r="AI237" s="1"/>
  <c r="AF9"/>
  <c r="AH9" s="1"/>
  <c r="AM9"/>
  <c r="AM177" s="1"/>
  <c r="AO9"/>
  <c r="AO177" s="1"/>
  <c r="AF10"/>
  <c r="AH10" s="1"/>
  <c r="AM10"/>
  <c r="AM178" s="1"/>
  <c r="AO10"/>
  <c r="AO178" s="1"/>
  <c r="AF11"/>
  <c r="AH11" s="1"/>
  <c r="AM11"/>
  <c r="AM179" s="1"/>
  <c r="AO11"/>
  <c r="AO179" s="1"/>
  <c r="AF12"/>
  <c r="AH12" s="1"/>
  <c r="AM12"/>
  <c r="AM180" s="1"/>
  <c r="AO12"/>
  <c r="AO180" s="1"/>
  <c r="AF13"/>
  <c r="AH13" s="1"/>
  <c r="AM13"/>
  <c r="AM181" s="1"/>
  <c r="AO13"/>
  <c r="AO181" s="1"/>
  <c r="AF14"/>
  <c r="AH14" s="1"/>
  <c r="AM14"/>
  <c r="AM182" s="1"/>
  <c r="AO14"/>
  <c r="AO182" s="1"/>
  <c r="AF15"/>
  <c r="AH15" s="1"/>
  <c r="AM15"/>
  <c r="AM183" s="1"/>
  <c r="AO15"/>
  <c r="AO183" s="1"/>
  <c r="AF16"/>
  <c r="AH16" s="1"/>
  <c r="AM16"/>
  <c r="AM184" s="1"/>
  <c r="AO16"/>
  <c r="AO184" s="1"/>
  <c r="AF17"/>
  <c r="AH17" s="1"/>
  <c r="AM17"/>
  <c r="AM185" s="1"/>
  <c r="AO17"/>
  <c r="AO185" s="1"/>
  <c r="AF18"/>
  <c r="AH18" s="1"/>
  <c r="AM18"/>
  <c r="AM186" s="1"/>
  <c r="AO18"/>
  <c r="AO186" s="1"/>
  <c r="AG19"/>
  <c r="AI19" s="1"/>
  <c r="AN19"/>
  <c r="AN187" s="1"/>
  <c r="AP19"/>
  <c r="AP187" s="1"/>
  <c r="AF20"/>
  <c r="AH20" s="1"/>
  <c r="AM20"/>
  <c r="AM188" s="1"/>
  <c r="AO20"/>
  <c r="AO188" s="1"/>
  <c r="AG21"/>
  <c r="AI21" s="1"/>
  <c r="AN21"/>
  <c r="AN189" s="1"/>
  <c r="AP21"/>
  <c r="AP189" s="1"/>
  <c r="AG22"/>
  <c r="AI22" s="1"/>
  <c r="AL22"/>
  <c r="AN22"/>
  <c r="AN190" s="1"/>
  <c r="AP22"/>
  <c r="AP190" s="1"/>
  <c r="AG23"/>
  <c r="AI23" s="1"/>
  <c r="AN23"/>
  <c r="AN191" s="1"/>
  <c r="AP23"/>
  <c r="AP191" s="1"/>
  <c r="AG24"/>
  <c r="AI24" s="1"/>
  <c r="AN24"/>
  <c r="AN192" s="1"/>
  <c r="AP24"/>
  <c r="AP192" s="1"/>
  <c r="AM25"/>
  <c r="AM193" s="1"/>
  <c r="AO25"/>
  <c r="AO193" s="1"/>
  <c r="AF26"/>
  <c r="AH26" s="1"/>
  <c r="AM26"/>
  <c r="AM194" s="1"/>
  <c r="AO26"/>
  <c r="AO194" s="1"/>
  <c r="X27"/>
  <c r="AF27"/>
  <c r="AM27"/>
  <c r="AM195" s="1"/>
  <c r="AO27"/>
  <c r="AO195" s="1"/>
  <c r="AF28"/>
  <c r="AH28" s="1"/>
  <c r="AM28"/>
  <c r="AM196" s="1"/>
  <c r="AO28"/>
  <c r="AO196" s="1"/>
  <c r="AF177"/>
  <c r="AH177" s="1"/>
  <c r="AF178"/>
  <c r="AH178" s="1"/>
  <c r="AF179"/>
  <c r="AH179" s="1"/>
  <c r="AF180"/>
  <c r="AH180" s="1"/>
  <c r="AF181"/>
  <c r="AH181" s="1"/>
  <c r="AF182"/>
  <c r="AH182" s="1"/>
  <c r="AF183"/>
  <c r="AH183" s="1"/>
  <c r="AF184"/>
  <c r="AH184" s="1"/>
  <c r="AF185"/>
  <c r="AH185" s="1"/>
  <c r="AF186"/>
  <c r="AH186" s="1"/>
  <c r="AG187"/>
  <c r="AI187" s="1"/>
  <c r="AI188"/>
  <c r="AG189"/>
  <c r="AI189" s="1"/>
  <c r="AE196"/>
  <c r="AP28"/>
  <c r="AP196" s="1"/>
  <c r="AL196"/>
  <c r="AG9"/>
  <c r="AI9" s="1"/>
  <c r="AN9"/>
  <c r="AN177" s="1"/>
  <c r="AP9"/>
  <c r="AP177" s="1"/>
  <c r="AG10"/>
  <c r="AI10" s="1"/>
  <c r="AN10"/>
  <c r="AN178" s="1"/>
  <c r="AP10"/>
  <c r="AP178" s="1"/>
  <c r="AG11"/>
  <c r="AI11" s="1"/>
  <c r="AN11"/>
  <c r="AN179" s="1"/>
  <c r="AP11"/>
  <c r="AP179" s="1"/>
  <c r="AG12"/>
  <c r="AI12" s="1"/>
  <c r="AN12"/>
  <c r="AN180" s="1"/>
  <c r="AP12"/>
  <c r="AP180" s="1"/>
  <c r="AG13"/>
  <c r="AI13" s="1"/>
  <c r="AN13"/>
  <c r="AN181" s="1"/>
  <c r="AP13"/>
  <c r="AP181" s="1"/>
  <c r="AG14"/>
  <c r="AI14" s="1"/>
  <c r="AN14"/>
  <c r="AN182" s="1"/>
  <c r="AP14"/>
  <c r="AP182" s="1"/>
  <c r="AG15"/>
  <c r="AI15" s="1"/>
  <c r="AN15"/>
  <c r="AN183" s="1"/>
  <c r="AP15"/>
  <c r="AP183" s="1"/>
  <c r="AG16"/>
  <c r="AI16" s="1"/>
  <c r="AN16"/>
  <c r="AN184" s="1"/>
  <c r="AP16"/>
  <c r="AP184" s="1"/>
  <c r="AG17"/>
  <c r="AI17" s="1"/>
  <c r="AN17"/>
  <c r="AN185" s="1"/>
  <c r="AP17"/>
  <c r="AP185" s="1"/>
  <c r="AG18"/>
  <c r="AI18" s="1"/>
  <c r="AN18"/>
  <c r="AN186" s="1"/>
  <c r="AP18"/>
  <c r="AP186" s="1"/>
  <c r="AK19"/>
  <c r="AM19"/>
  <c r="AM187" s="1"/>
  <c r="AO19"/>
  <c r="AO187" s="1"/>
  <c r="AG20"/>
  <c r="AI20" s="1"/>
  <c r="AL20"/>
  <c r="AN20"/>
  <c r="AN188" s="1"/>
  <c r="AP20"/>
  <c r="AP188" s="1"/>
  <c r="AM21"/>
  <c r="AM189" s="1"/>
  <c r="AO21"/>
  <c r="AO189" s="1"/>
  <c r="AF22"/>
  <c r="AH22" s="1"/>
  <c r="AK22"/>
  <c r="AM22"/>
  <c r="AM190" s="1"/>
  <c r="AO22"/>
  <c r="AO190" s="1"/>
  <c r="AF23"/>
  <c r="AH23" s="1"/>
  <c r="AM23"/>
  <c r="AM191" s="1"/>
  <c r="AO23"/>
  <c r="AO191" s="1"/>
  <c r="AF24"/>
  <c r="AH24" s="1"/>
  <c r="AM24"/>
  <c r="AM192" s="1"/>
  <c r="AO24"/>
  <c r="AO192" s="1"/>
  <c r="AG25"/>
  <c r="AI25" s="1"/>
  <c r="AN25"/>
  <c r="AN193" s="1"/>
  <c r="AP25"/>
  <c r="AP193" s="1"/>
  <c r="AG26"/>
  <c r="AI26" s="1"/>
  <c r="AN26"/>
  <c r="AN194" s="1"/>
  <c r="AP26"/>
  <c r="AP194" s="1"/>
  <c r="Y27"/>
  <c r="AG27"/>
  <c r="AN27"/>
  <c r="AN195" s="1"/>
  <c r="AP27"/>
  <c r="AP195" s="1"/>
  <c r="AG28"/>
  <c r="AI28" s="1"/>
  <c r="AN28"/>
  <c r="AN196" s="1"/>
  <c r="AG177"/>
  <c r="AI177" s="1"/>
  <c r="AG178"/>
  <c r="AI178" s="1"/>
  <c r="AG179"/>
  <c r="AI179" s="1"/>
  <c r="AG180"/>
  <c r="AI180" s="1"/>
  <c r="AG181"/>
  <c r="AI181" s="1"/>
  <c r="AG182"/>
  <c r="AI182" s="1"/>
  <c r="AG183"/>
  <c r="AI183" s="1"/>
  <c r="AG184"/>
  <c r="AI184" s="1"/>
  <c r="AG185"/>
  <c r="AI185" s="1"/>
  <c r="AG186"/>
  <c r="AI186" s="1"/>
  <c r="AF188"/>
  <c r="AH188" s="1"/>
  <c r="E223"/>
  <c r="O223"/>
  <c r="AA223"/>
  <c r="AG208"/>
  <c r="Z250"/>
  <c r="AF231"/>
  <c r="AF29"/>
  <c r="AH29" s="1"/>
  <c r="AK29"/>
  <c r="AM29"/>
  <c r="AM197" s="1"/>
  <c r="AO29"/>
  <c r="AO197" s="1"/>
  <c r="AF30"/>
  <c r="AH30" s="1"/>
  <c r="AM30"/>
  <c r="AM198" s="1"/>
  <c r="AO30"/>
  <c r="AO198" s="1"/>
  <c r="AF31"/>
  <c r="AH31" s="1"/>
  <c r="AM31"/>
  <c r="AM199" s="1"/>
  <c r="AO31"/>
  <c r="AO199" s="1"/>
  <c r="AK32"/>
  <c r="AM32"/>
  <c r="AM200" s="1"/>
  <c r="AO32"/>
  <c r="AO200" s="1"/>
  <c r="AG33"/>
  <c r="AI33" s="1"/>
  <c r="AN33"/>
  <c r="AN201" s="1"/>
  <c r="AP33"/>
  <c r="AP201" s="1"/>
  <c r="AG34"/>
  <c r="AI34" s="1"/>
  <c r="AN34"/>
  <c r="AN202" s="1"/>
  <c r="AP34"/>
  <c r="AP202" s="1"/>
  <c r="AG35"/>
  <c r="AI35" s="1"/>
  <c r="AN35"/>
  <c r="AN203" s="1"/>
  <c r="AP35"/>
  <c r="AP203" s="1"/>
  <c r="AG36"/>
  <c r="AI36" s="1"/>
  <c r="AN36"/>
  <c r="AN204" s="1"/>
  <c r="AP36"/>
  <c r="AP204" s="1"/>
  <c r="AG37"/>
  <c r="AI37" s="1"/>
  <c r="AN37"/>
  <c r="AN205" s="1"/>
  <c r="AP37"/>
  <c r="AP205" s="1"/>
  <c r="AG38"/>
  <c r="AI38" s="1"/>
  <c r="AN38"/>
  <c r="AN206" s="1"/>
  <c r="AP38"/>
  <c r="AP206" s="1"/>
  <c r="AG39"/>
  <c r="AI39" s="1"/>
  <c r="AN39"/>
  <c r="AN207" s="1"/>
  <c r="AP39"/>
  <c r="AP207" s="1"/>
  <c r="Q223"/>
  <c r="S223"/>
  <c r="U223"/>
  <c r="W223"/>
  <c r="Y40"/>
  <c r="AC223"/>
  <c r="AE223"/>
  <c r="AG40"/>
  <c r="AL40"/>
  <c r="AN40"/>
  <c r="AP40"/>
  <c r="AG41"/>
  <c r="AI41" s="1"/>
  <c r="AN41"/>
  <c r="AN209" s="1"/>
  <c r="AP41"/>
  <c r="AP209" s="1"/>
  <c r="M42"/>
  <c r="Y42"/>
  <c r="L43"/>
  <c r="X43"/>
  <c r="M44"/>
  <c r="Y44"/>
  <c r="L45"/>
  <c r="X45"/>
  <c r="Y46"/>
  <c r="AI46" s="1"/>
  <c r="L47"/>
  <c r="X47"/>
  <c r="AF47"/>
  <c r="AM47"/>
  <c r="AM215" s="1"/>
  <c r="AO47"/>
  <c r="AO215" s="1"/>
  <c r="M48"/>
  <c r="Y48"/>
  <c r="L49"/>
  <c r="X49"/>
  <c r="AM218"/>
  <c r="AO218"/>
  <c r="AF51"/>
  <c r="AH51" s="1"/>
  <c r="AM219"/>
  <c r="AO219"/>
  <c r="AF52"/>
  <c r="AH52" s="1"/>
  <c r="AM220"/>
  <c r="AO220"/>
  <c r="AF53"/>
  <c r="AH53" s="1"/>
  <c r="AM221"/>
  <c r="AO221"/>
  <c r="AF54"/>
  <c r="AH54" s="1"/>
  <c r="AM222"/>
  <c r="AO222"/>
  <c r="D55"/>
  <c r="H55"/>
  <c r="J55"/>
  <c r="N55"/>
  <c r="P55"/>
  <c r="R55"/>
  <c r="T55"/>
  <c r="V55"/>
  <c r="AB55"/>
  <c r="AD55"/>
  <c r="M64"/>
  <c r="X64"/>
  <c r="X83" s="1"/>
  <c r="AF64"/>
  <c r="AF83" s="1"/>
  <c r="AL64"/>
  <c r="AG65"/>
  <c r="AI65" s="1"/>
  <c r="AN65"/>
  <c r="AN232" s="1"/>
  <c r="AR232" s="1"/>
  <c r="Y233"/>
  <c r="M67"/>
  <c r="Y67"/>
  <c r="M68"/>
  <c r="Y68"/>
  <c r="M69"/>
  <c r="Y69"/>
  <c r="Y70"/>
  <c r="AI70" s="1"/>
  <c r="M71"/>
  <c r="AP71"/>
  <c r="AP72"/>
  <c r="AP239" s="1"/>
  <c r="AG73"/>
  <c r="AI73" s="1"/>
  <c r="AN73"/>
  <c r="AN240" s="1"/>
  <c r="AP74"/>
  <c r="AP241" s="1"/>
  <c r="AG75"/>
  <c r="AI75" s="1"/>
  <c r="AN75"/>
  <c r="AN242" s="1"/>
  <c r="Y76"/>
  <c r="AG76"/>
  <c r="AG77"/>
  <c r="AI77" s="1"/>
  <c r="AN77"/>
  <c r="AN244" s="1"/>
  <c r="AG78"/>
  <c r="AI78" s="1"/>
  <c r="AN78"/>
  <c r="AN245" s="1"/>
  <c r="AP79"/>
  <c r="AP246" s="1"/>
  <c r="AG80"/>
  <c r="AI80" s="1"/>
  <c r="AN80"/>
  <c r="AN247" s="1"/>
  <c r="AP81"/>
  <c r="AP248" s="1"/>
  <c r="AG82"/>
  <c r="AI82" s="1"/>
  <c r="AN82"/>
  <c r="AN249" s="1"/>
  <c r="P83"/>
  <c r="R83"/>
  <c r="T83"/>
  <c r="V83"/>
  <c r="Z83"/>
  <c r="AB83"/>
  <c r="AD83"/>
  <c r="AH124"/>
  <c r="AQ124"/>
  <c r="AQ139" s="1"/>
  <c r="AR161"/>
  <c r="AI190"/>
  <c r="AG191"/>
  <c r="AI191" s="1"/>
  <c r="AG192"/>
  <c r="AI192" s="1"/>
  <c r="AF194"/>
  <c r="AH194" s="1"/>
  <c r="X195"/>
  <c r="AF195"/>
  <c r="AF196"/>
  <c r="AH196" s="1"/>
  <c r="AH197"/>
  <c r="AG197"/>
  <c r="AI197" s="1"/>
  <c r="AG198"/>
  <c r="AI198" s="1"/>
  <c r="AG199"/>
  <c r="AI199" s="1"/>
  <c r="AI200"/>
  <c r="AF202"/>
  <c r="AH202" s="1"/>
  <c r="AF203"/>
  <c r="AH203" s="1"/>
  <c r="AF204"/>
  <c r="AH204" s="1"/>
  <c r="AF205"/>
  <c r="AH205" s="1"/>
  <c r="AF206"/>
  <c r="AH206" s="1"/>
  <c r="AF207"/>
  <c r="AH207" s="1"/>
  <c r="AF209"/>
  <c r="AH209" s="1"/>
  <c r="M210"/>
  <c r="AI210" s="1"/>
  <c r="L211"/>
  <c r="AH211" s="1"/>
  <c r="M212"/>
  <c r="AI212" s="1"/>
  <c r="L213"/>
  <c r="AH213" s="1"/>
  <c r="Y214"/>
  <c r="AI214" s="1"/>
  <c r="L215"/>
  <c r="AF215"/>
  <c r="D223"/>
  <c r="N223"/>
  <c r="AF208"/>
  <c r="AG231"/>
  <c r="AA250"/>
  <c r="AG29"/>
  <c r="AI29" s="1"/>
  <c r="AN29"/>
  <c r="AN197" s="1"/>
  <c r="AP29"/>
  <c r="AP197" s="1"/>
  <c r="AG30"/>
  <c r="AI30" s="1"/>
  <c r="AN30"/>
  <c r="AN198" s="1"/>
  <c r="AP30"/>
  <c r="AP198" s="1"/>
  <c r="AG31"/>
  <c r="AI31" s="1"/>
  <c r="AN31"/>
  <c r="AN199" s="1"/>
  <c r="AP31"/>
  <c r="AP199" s="1"/>
  <c r="AG32"/>
  <c r="AI32" s="1"/>
  <c r="AL32"/>
  <c r="AN32"/>
  <c r="AN200" s="1"/>
  <c r="AP32"/>
  <c r="AP200" s="1"/>
  <c r="AK33"/>
  <c r="AM33"/>
  <c r="AM201" s="1"/>
  <c r="AO33"/>
  <c r="AO201" s="1"/>
  <c r="AF34"/>
  <c r="AH34" s="1"/>
  <c r="AM34"/>
  <c r="AM202" s="1"/>
  <c r="AO34"/>
  <c r="AO202" s="1"/>
  <c r="AF35"/>
  <c r="AH35" s="1"/>
  <c r="AM35"/>
  <c r="AM203" s="1"/>
  <c r="AO35"/>
  <c r="AO203" s="1"/>
  <c r="AF36"/>
  <c r="AH36" s="1"/>
  <c r="AM36"/>
  <c r="AM204" s="1"/>
  <c r="AO36"/>
  <c r="AO204" s="1"/>
  <c r="AF37"/>
  <c r="AH37" s="1"/>
  <c r="AM37"/>
  <c r="AM205" s="1"/>
  <c r="AO37"/>
  <c r="AO205" s="1"/>
  <c r="AF38"/>
  <c r="AH38" s="1"/>
  <c r="AM38"/>
  <c r="AM206" s="1"/>
  <c r="AO38"/>
  <c r="AO206" s="1"/>
  <c r="AF39"/>
  <c r="AH39" s="1"/>
  <c r="AM39"/>
  <c r="AM207" s="1"/>
  <c r="AO39"/>
  <c r="AO207" s="1"/>
  <c r="P223"/>
  <c r="R223"/>
  <c r="T223"/>
  <c r="V223"/>
  <c r="AB223"/>
  <c r="AD223"/>
  <c r="AF40"/>
  <c r="AK40"/>
  <c r="AM40"/>
  <c r="AO40"/>
  <c r="AF41"/>
  <c r="AH41" s="1"/>
  <c r="AM41"/>
  <c r="AM209" s="1"/>
  <c r="AO41"/>
  <c r="AO209" s="1"/>
  <c r="X42"/>
  <c r="M43"/>
  <c r="Y43"/>
  <c r="L44"/>
  <c r="X44"/>
  <c r="M45"/>
  <c r="Y45"/>
  <c r="X46"/>
  <c r="AH46" s="1"/>
  <c r="M47"/>
  <c r="Y47"/>
  <c r="AG47"/>
  <c r="AN47"/>
  <c r="AN215" s="1"/>
  <c r="AP47"/>
  <c r="AP215" s="1"/>
  <c r="L48"/>
  <c r="X48"/>
  <c r="M49"/>
  <c r="Y49"/>
  <c r="AG50"/>
  <c r="AI50" s="1"/>
  <c r="AN218"/>
  <c r="AP218"/>
  <c r="AG51"/>
  <c r="AI51" s="1"/>
  <c r="AN219"/>
  <c r="AP219"/>
  <c r="AG52"/>
  <c r="AI52" s="1"/>
  <c r="AN220"/>
  <c r="AP220"/>
  <c r="AG53"/>
  <c r="AI53" s="1"/>
  <c r="AN221"/>
  <c r="AP221"/>
  <c r="AG54"/>
  <c r="AI54" s="1"/>
  <c r="AN222"/>
  <c r="AP222"/>
  <c r="E55"/>
  <c r="G55"/>
  <c r="K55"/>
  <c r="O55"/>
  <c r="Q55"/>
  <c r="S55"/>
  <c r="U55"/>
  <c r="W55"/>
  <c r="AA55"/>
  <c r="AC55"/>
  <c r="AE55"/>
  <c r="AG64"/>
  <c r="AN64"/>
  <c r="M66"/>
  <c r="Y66"/>
  <c r="Y238"/>
  <c r="Y71"/>
  <c r="AG71"/>
  <c r="AN71"/>
  <c r="AN238" s="1"/>
  <c r="Y72"/>
  <c r="AG72"/>
  <c r="AN72"/>
  <c r="AN239" s="1"/>
  <c r="AP73"/>
  <c r="AP240" s="1"/>
  <c r="AG74"/>
  <c r="AI74" s="1"/>
  <c r="AN74"/>
  <c r="AN241" s="1"/>
  <c r="AR242"/>
  <c r="M76"/>
  <c r="AR244"/>
  <c r="AP78"/>
  <c r="AP245" s="1"/>
  <c r="Y246"/>
  <c r="AG79"/>
  <c r="AN79"/>
  <c r="AN246" s="1"/>
  <c r="AP80"/>
  <c r="AP247" s="1"/>
  <c r="AG81"/>
  <c r="AI81" s="1"/>
  <c r="AN81"/>
  <c r="AN248" s="1"/>
  <c r="AR248" s="1"/>
  <c r="AP82"/>
  <c r="AP249" s="1"/>
  <c r="AR249" s="1"/>
  <c r="I83"/>
  <c r="K83"/>
  <c r="O83"/>
  <c r="U83"/>
  <c r="W83"/>
  <c r="AA83"/>
  <c r="AC83"/>
  <c r="AE83"/>
  <c r="AI124"/>
  <c r="AR124"/>
  <c r="AR149"/>
  <c r="AP168"/>
  <c r="AH190"/>
  <c r="AF191"/>
  <c r="AH191" s="1"/>
  <c r="AF192"/>
  <c r="AH192" s="1"/>
  <c r="AG193"/>
  <c r="AI193" s="1"/>
  <c r="AG194"/>
  <c r="AI194" s="1"/>
  <c r="Y195"/>
  <c r="AG195"/>
  <c r="AG196"/>
  <c r="AI196" s="1"/>
  <c r="AF198"/>
  <c r="AH198" s="1"/>
  <c r="AF199"/>
  <c r="AH199" s="1"/>
  <c r="AG201"/>
  <c r="AI201" s="1"/>
  <c r="AG202"/>
  <c r="AI202" s="1"/>
  <c r="AG203"/>
  <c r="AI203" s="1"/>
  <c r="AG204"/>
  <c r="AI204" s="1"/>
  <c r="AG205"/>
  <c r="AI205" s="1"/>
  <c r="AG206"/>
  <c r="AI206" s="1"/>
  <c r="AG207"/>
  <c r="AI207" s="1"/>
  <c r="AG209"/>
  <c r="L210"/>
  <c r="AH210" s="1"/>
  <c r="M211"/>
  <c r="AI211" s="1"/>
  <c r="L212"/>
  <c r="AH212" s="1"/>
  <c r="M213"/>
  <c r="AI213" s="1"/>
  <c r="X214"/>
  <c r="AH214" s="1"/>
  <c r="M215"/>
  <c r="AG215"/>
  <c r="M216"/>
  <c r="AI216" s="1"/>
  <c r="L217"/>
  <c r="AH217" s="1"/>
  <c r="AG219"/>
  <c r="AI219" s="1"/>
  <c r="AF220"/>
  <c r="AH220" s="1"/>
  <c r="AG221"/>
  <c r="AI221" s="1"/>
  <c r="AF222"/>
  <c r="AH222" s="1"/>
  <c r="M233"/>
  <c r="M234"/>
  <c r="AI234" s="1"/>
  <c r="M235"/>
  <c r="AI235" s="1"/>
  <c r="M238"/>
  <c r="AG240"/>
  <c r="AI240" s="1"/>
  <c r="AG242"/>
  <c r="AI242" s="1"/>
  <c r="M243"/>
  <c r="AG243"/>
  <c r="AG245"/>
  <c r="AI245" s="1"/>
  <c r="AG246"/>
  <c r="AG248"/>
  <c r="AI248" s="1"/>
  <c r="L216"/>
  <c r="AH216" s="1"/>
  <c r="M217"/>
  <c r="AI217" s="1"/>
  <c r="AG218"/>
  <c r="AI218" s="1"/>
  <c r="AF219"/>
  <c r="AH219" s="1"/>
  <c r="AG220"/>
  <c r="AI220" s="1"/>
  <c r="AF221"/>
  <c r="AH221" s="1"/>
  <c r="AG222"/>
  <c r="AI222" s="1"/>
  <c r="AG232"/>
  <c r="AI232" s="1"/>
  <c r="M236"/>
  <c r="AG238"/>
  <c r="AG239"/>
  <c r="AI239" s="1"/>
  <c r="AG241"/>
  <c r="AI241" s="1"/>
  <c r="AG244"/>
  <c r="AI244" s="1"/>
  <c r="AG247"/>
  <c r="AI247" s="1"/>
  <c r="AG249"/>
  <c r="AI249" s="1"/>
  <c r="L231"/>
  <c r="X231"/>
  <c r="AQ231"/>
  <c r="AQ250" s="1"/>
  <c r="E250"/>
  <c r="AI79" l="1"/>
  <c r="Y231"/>
  <c r="AH236"/>
  <c r="AH64"/>
  <c r="AH83" s="1"/>
  <c r="I223"/>
  <c r="AI168"/>
  <c r="AQ28"/>
  <c r="AH49"/>
  <c r="AR246"/>
  <c r="AR239"/>
  <c r="AF250"/>
  <c r="AI246"/>
  <c r="I250"/>
  <c r="AR50"/>
  <c r="AR39"/>
  <c r="AR206"/>
  <c r="AI233"/>
  <c r="AI139"/>
  <c r="AR240"/>
  <c r="Y64"/>
  <c r="AI64" s="1"/>
  <c r="X250"/>
  <c r="AI209"/>
  <c r="AR168"/>
  <c r="S83"/>
  <c r="AR245"/>
  <c r="I55"/>
  <c r="AH139"/>
  <c r="F55"/>
  <c r="AF32"/>
  <c r="AH32" s="1"/>
  <c r="AK21"/>
  <c r="AK189" s="1"/>
  <c r="AQ189" s="1"/>
  <c r="AF25"/>
  <c r="AH25" s="1"/>
  <c r="AH243"/>
  <c r="X208"/>
  <c r="X223" s="1"/>
  <c r="AH238"/>
  <c r="AI236"/>
  <c r="L40"/>
  <c r="L55" s="1"/>
  <c r="M40"/>
  <c r="AI40" s="1"/>
  <c r="AR139"/>
  <c r="Q83"/>
  <c r="Z223"/>
  <c r="AF50"/>
  <c r="AH50" s="1"/>
  <c r="AI48"/>
  <c r="M208"/>
  <c r="M223" s="1"/>
  <c r="AF21"/>
  <c r="AH21" s="1"/>
  <c r="M231"/>
  <c r="M250" s="1"/>
  <c r="G83"/>
  <c r="AR247"/>
  <c r="AI76"/>
  <c r="AR241"/>
  <c r="AR73"/>
  <c r="AR54"/>
  <c r="AR221"/>
  <c r="X40"/>
  <c r="X55" s="1"/>
  <c r="AQ37"/>
  <c r="AQ205"/>
  <c r="AQ204"/>
  <c r="AF33"/>
  <c r="AH33" s="1"/>
  <c r="L208"/>
  <c r="L223" s="1"/>
  <c r="AR75"/>
  <c r="Z55"/>
  <c r="AR35"/>
  <c r="AR27"/>
  <c r="AR195"/>
  <c r="AI27"/>
  <c r="AF19"/>
  <c r="AH19" s="1"/>
  <c r="AQ196"/>
  <c r="AQ27"/>
  <c r="AQ195"/>
  <c r="AK25"/>
  <c r="AQ25" s="1"/>
  <c r="AQ9"/>
  <c r="AR222"/>
  <c r="AH215"/>
  <c r="AQ53"/>
  <c r="AQ221"/>
  <c r="AQ220"/>
  <c r="AR203"/>
  <c r="AR202"/>
  <c r="AQ16"/>
  <c r="AQ15"/>
  <c r="AQ14"/>
  <c r="AQ13"/>
  <c r="AQ12"/>
  <c r="AQ11"/>
  <c r="AQ10"/>
  <c r="AI215"/>
  <c r="AI195"/>
  <c r="AR218"/>
  <c r="AR215"/>
  <c r="AQ209"/>
  <c r="AR31"/>
  <c r="AR199"/>
  <c r="AR198"/>
  <c r="AH45"/>
  <c r="AI44"/>
  <c r="AH43"/>
  <c r="AI42"/>
  <c r="AR207"/>
  <c r="AQ30"/>
  <c r="AQ198"/>
  <c r="AH27"/>
  <c r="AI72"/>
  <c r="AR52"/>
  <c r="AR220"/>
  <c r="AR219"/>
  <c r="AI49"/>
  <c r="AH48"/>
  <c r="AI45"/>
  <c r="AH44"/>
  <c r="AI43"/>
  <c r="AH42"/>
  <c r="AQ39"/>
  <c r="AQ207"/>
  <c r="AQ206"/>
  <c r="AQ35"/>
  <c r="AQ203"/>
  <c r="AQ202"/>
  <c r="AR29"/>
  <c r="AR197"/>
  <c r="AH195"/>
  <c r="AR77"/>
  <c r="AI69"/>
  <c r="AI68"/>
  <c r="AR65"/>
  <c r="AQ222"/>
  <c r="AQ51"/>
  <c r="AQ219"/>
  <c r="AQ215"/>
  <c r="AR209"/>
  <c r="AR37"/>
  <c r="AR205"/>
  <c r="AR204"/>
  <c r="AR33"/>
  <c r="AR201"/>
  <c r="AQ199"/>
  <c r="AR26"/>
  <c r="AR194"/>
  <c r="AR25"/>
  <c r="AR193"/>
  <c r="AQ24"/>
  <c r="AQ192"/>
  <c r="AQ23"/>
  <c r="AQ191"/>
  <c r="AR18"/>
  <c r="AR186"/>
  <c r="AR17"/>
  <c r="AR185"/>
  <c r="AR16"/>
  <c r="AR184"/>
  <c r="AR15"/>
  <c r="AR183"/>
  <c r="AR14"/>
  <c r="AR182"/>
  <c r="AR13"/>
  <c r="AR181"/>
  <c r="AR12"/>
  <c r="AR180"/>
  <c r="AR11"/>
  <c r="AR179"/>
  <c r="AR10"/>
  <c r="AR178"/>
  <c r="AR9"/>
  <c r="AR177"/>
  <c r="AQ26"/>
  <c r="AQ194"/>
  <c r="AR24"/>
  <c r="AR192"/>
  <c r="AR23"/>
  <c r="AR191"/>
  <c r="AR21"/>
  <c r="AR189"/>
  <c r="AQ20"/>
  <c r="AQ188"/>
  <c r="AR19"/>
  <c r="AR187"/>
  <c r="AQ18"/>
  <c r="AQ186"/>
  <c r="AQ17"/>
  <c r="AQ185"/>
  <c r="AQ184"/>
  <c r="AQ183"/>
  <c r="AQ182"/>
  <c r="AQ181"/>
  <c r="AQ180"/>
  <c r="AQ179"/>
  <c r="AQ178"/>
  <c r="AQ177"/>
  <c r="AR80"/>
  <c r="AR78"/>
  <c r="AO208"/>
  <c r="AO223" s="1"/>
  <c r="AO55"/>
  <c r="AK208"/>
  <c r="AQ40"/>
  <c r="AK201"/>
  <c r="AQ201" s="1"/>
  <c r="AQ33"/>
  <c r="AL200"/>
  <c r="AR200" s="1"/>
  <c r="AR32"/>
  <c r="AK218"/>
  <c r="AQ218" s="1"/>
  <c r="AQ50"/>
  <c r="AN208"/>
  <c r="AN223" s="1"/>
  <c r="AN55"/>
  <c r="AK200"/>
  <c r="AQ200" s="1"/>
  <c r="AQ32"/>
  <c r="AK197"/>
  <c r="AQ197" s="1"/>
  <c r="AQ29"/>
  <c r="AK190"/>
  <c r="AQ190" s="1"/>
  <c r="AQ22"/>
  <c r="AQ21"/>
  <c r="AL188"/>
  <c r="AR188" s="1"/>
  <c r="AR20"/>
  <c r="AK187"/>
  <c r="AQ187" s="1"/>
  <c r="AQ19"/>
  <c r="AL190"/>
  <c r="AR190" s="1"/>
  <c r="AR22"/>
  <c r="AG83"/>
  <c r="AG250"/>
  <c r="Y250"/>
  <c r="AR81"/>
  <c r="AR74"/>
  <c r="AR71"/>
  <c r="AI67"/>
  <c r="AQ54"/>
  <c r="AQ52"/>
  <c r="AQ47"/>
  <c r="AH47"/>
  <c r="AR41"/>
  <c r="AG55"/>
  <c r="AR38"/>
  <c r="AR36"/>
  <c r="AR34"/>
  <c r="AQ31"/>
  <c r="AG223"/>
  <c r="Y223"/>
  <c r="AR28"/>
  <c r="L250"/>
  <c r="AH231"/>
  <c r="AN231"/>
  <c r="AN250" s="1"/>
  <c r="AN83"/>
  <c r="AM208"/>
  <c r="AM223" s="1"/>
  <c r="AM55"/>
  <c r="AP238"/>
  <c r="AP250" s="1"/>
  <c r="AP83"/>
  <c r="AL231"/>
  <c r="AL83"/>
  <c r="AR64"/>
  <c r="M83"/>
  <c r="AP208"/>
  <c r="AP223" s="1"/>
  <c r="AP55"/>
  <c r="AL208"/>
  <c r="AL55"/>
  <c r="AR40"/>
  <c r="AI243"/>
  <c r="AI238"/>
  <c r="AR82"/>
  <c r="AI66"/>
  <c r="AR53"/>
  <c r="AR51"/>
  <c r="AR47"/>
  <c r="AI47"/>
  <c r="AQ41"/>
  <c r="AQ38"/>
  <c r="AQ36"/>
  <c r="AQ34"/>
  <c r="AR30"/>
  <c r="AF223"/>
  <c r="AR79"/>
  <c r="AR72"/>
  <c r="AI71"/>
  <c r="Y55"/>
  <c r="AR196"/>
  <c r="AK55" l="1"/>
  <c r="AH208"/>
  <c r="AH223" s="1"/>
  <c r="AI208"/>
  <c r="AI223" s="1"/>
  <c r="Y83"/>
  <c r="AI231"/>
  <c r="AI250" s="1"/>
  <c r="AK193"/>
  <c r="AQ193" s="1"/>
  <c r="AF55"/>
  <c r="AH250"/>
  <c r="M55"/>
  <c r="AH40"/>
  <c r="AH55" s="1"/>
  <c r="AL223"/>
  <c r="AR208"/>
  <c r="AR223" s="1"/>
  <c r="AR55"/>
  <c r="AQ55"/>
  <c r="AR238"/>
  <c r="AR231"/>
  <c r="AL250"/>
  <c r="AK223"/>
  <c r="AQ208"/>
  <c r="AI83"/>
  <c r="AR83"/>
  <c r="AI55"/>
  <c r="AQ223" l="1"/>
  <c r="AR250"/>
  <c r="C174" i="7"/>
  <c r="AR285" l="1"/>
  <c r="AQ285"/>
  <c r="AG285"/>
  <c r="AF285"/>
  <c r="Y285"/>
  <c r="X285"/>
  <c r="M285"/>
  <c r="L285"/>
  <c r="AH285" s="1"/>
  <c r="AR284"/>
  <c r="AQ284"/>
  <c r="AG284"/>
  <c r="AF284"/>
  <c r="Y284"/>
  <c r="X284"/>
  <c r="M284"/>
  <c r="L284"/>
  <c r="AH284" s="1"/>
  <c r="AR283"/>
  <c r="AQ283"/>
  <c r="AG283"/>
  <c r="AF283"/>
  <c r="Y283"/>
  <c r="X283"/>
  <c r="M283"/>
  <c r="L283"/>
  <c r="AH283" s="1"/>
  <c r="AR282"/>
  <c r="AQ282"/>
  <c r="AG282"/>
  <c r="AF282"/>
  <c r="Y282"/>
  <c r="X282"/>
  <c r="M282"/>
  <c r="L282"/>
  <c r="AH282" s="1"/>
  <c r="AR281"/>
  <c r="AQ281"/>
  <c r="AG281"/>
  <c r="AF281"/>
  <c r="Y281"/>
  <c r="X281"/>
  <c r="M281"/>
  <c r="L281"/>
  <c r="AH281" s="1"/>
  <c r="AD280"/>
  <c r="AB280"/>
  <c r="Z280"/>
  <c r="W280"/>
  <c r="V280"/>
  <c r="U280"/>
  <c r="T280"/>
  <c r="S280"/>
  <c r="R280"/>
  <c r="Q280"/>
  <c r="P280"/>
  <c r="O280"/>
  <c r="Y280" s="1"/>
  <c r="N280"/>
  <c r="X280" s="1"/>
  <c r="K280"/>
  <c r="J280"/>
  <c r="I280"/>
  <c r="H280"/>
  <c r="G280"/>
  <c r="F280"/>
  <c r="E280"/>
  <c r="M280" s="1"/>
  <c r="D280"/>
  <c r="L280" s="1"/>
  <c r="AE279"/>
  <c r="AD279"/>
  <c r="AB279"/>
  <c r="Z279"/>
  <c r="W279"/>
  <c r="V279"/>
  <c r="U279"/>
  <c r="T279"/>
  <c r="S279"/>
  <c r="R279"/>
  <c r="Q279"/>
  <c r="P279"/>
  <c r="O279"/>
  <c r="N279"/>
  <c r="K279"/>
  <c r="J279"/>
  <c r="I279"/>
  <c r="H279"/>
  <c r="G279"/>
  <c r="F279"/>
  <c r="E279"/>
  <c r="D279"/>
  <c r="AE278"/>
  <c r="AD278"/>
  <c r="AB278"/>
  <c r="Z278"/>
  <c r="V278"/>
  <c r="U278"/>
  <c r="T278"/>
  <c r="S278"/>
  <c r="R278"/>
  <c r="Q278"/>
  <c r="P278"/>
  <c r="O278"/>
  <c r="N278"/>
  <c r="X278" s="1"/>
  <c r="K278"/>
  <c r="J278"/>
  <c r="I278"/>
  <c r="H278"/>
  <c r="G278"/>
  <c r="F278"/>
  <c r="E278"/>
  <c r="D278"/>
  <c r="L278" s="1"/>
  <c r="AE277"/>
  <c r="AD277"/>
  <c r="AC277"/>
  <c r="AB277"/>
  <c r="Z277"/>
  <c r="V277"/>
  <c r="U277"/>
  <c r="T277"/>
  <c r="S277"/>
  <c r="R277"/>
  <c r="Q277"/>
  <c r="P277"/>
  <c r="O277"/>
  <c r="N277"/>
  <c r="K277"/>
  <c r="J277"/>
  <c r="I277"/>
  <c r="H277"/>
  <c r="G277"/>
  <c r="F277"/>
  <c r="E277"/>
  <c r="M277" s="1"/>
  <c r="D277"/>
  <c r="AE276"/>
  <c r="AD276"/>
  <c r="AC276"/>
  <c r="AB276"/>
  <c r="AA276"/>
  <c r="Z276"/>
  <c r="AF276" s="1"/>
  <c r="V276"/>
  <c r="U276"/>
  <c r="T276"/>
  <c r="S276"/>
  <c r="R276"/>
  <c r="Q276"/>
  <c r="P276"/>
  <c r="O276"/>
  <c r="N276"/>
  <c r="X276" s="1"/>
  <c r="K276"/>
  <c r="J276"/>
  <c r="I276"/>
  <c r="H276"/>
  <c r="G276"/>
  <c r="F276"/>
  <c r="E276"/>
  <c r="M276" s="1"/>
  <c r="D276"/>
  <c r="L276" s="1"/>
  <c r="AD275"/>
  <c r="AB275"/>
  <c r="AA275"/>
  <c r="Z275"/>
  <c r="W275"/>
  <c r="V275"/>
  <c r="U275"/>
  <c r="T275"/>
  <c r="S275"/>
  <c r="R275"/>
  <c r="Q275"/>
  <c r="P275"/>
  <c r="O275"/>
  <c r="N275"/>
  <c r="K275"/>
  <c r="J275"/>
  <c r="I275"/>
  <c r="H275"/>
  <c r="G275"/>
  <c r="F275"/>
  <c r="E275"/>
  <c r="D275"/>
  <c r="Z266"/>
  <c r="W266"/>
  <c r="V266"/>
  <c r="U266"/>
  <c r="T266"/>
  <c r="S266"/>
  <c r="R266"/>
  <c r="Q266"/>
  <c r="P266"/>
  <c r="O266"/>
  <c r="Y266" s="1"/>
  <c r="N266"/>
  <c r="K266"/>
  <c r="J266"/>
  <c r="I266"/>
  <c r="H266"/>
  <c r="G266"/>
  <c r="F266"/>
  <c r="E266"/>
  <c r="M266" s="1"/>
  <c r="D266"/>
  <c r="C266"/>
  <c r="Z265"/>
  <c r="U265"/>
  <c r="T265"/>
  <c r="S265"/>
  <c r="R265"/>
  <c r="Q265"/>
  <c r="P265"/>
  <c r="O265"/>
  <c r="N265"/>
  <c r="K265"/>
  <c r="J265"/>
  <c r="I265"/>
  <c r="H265"/>
  <c r="G265"/>
  <c r="F265"/>
  <c r="E265"/>
  <c r="D265"/>
  <c r="L265" s="1"/>
  <c r="C265"/>
  <c r="Z264"/>
  <c r="W264"/>
  <c r="V264"/>
  <c r="U264"/>
  <c r="T264"/>
  <c r="S264"/>
  <c r="R264"/>
  <c r="Q264"/>
  <c r="P264"/>
  <c r="O264"/>
  <c r="N264"/>
  <c r="X264" s="1"/>
  <c r="K264"/>
  <c r="J264"/>
  <c r="I264"/>
  <c r="H264"/>
  <c r="G264"/>
  <c r="F264"/>
  <c r="E264"/>
  <c r="D264"/>
  <c r="L264" s="1"/>
  <c r="C264"/>
  <c r="Z263"/>
  <c r="W263"/>
  <c r="V263"/>
  <c r="U263"/>
  <c r="T263"/>
  <c r="S263"/>
  <c r="R263"/>
  <c r="Q263"/>
  <c r="P263"/>
  <c r="O263"/>
  <c r="N263"/>
  <c r="X263" s="1"/>
  <c r="K263"/>
  <c r="J263"/>
  <c r="I263"/>
  <c r="H263"/>
  <c r="G263"/>
  <c r="F263"/>
  <c r="E263"/>
  <c r="D263"/>
  <c r="L263" s="1"/>
  <c r="C263"/>
  <c r="Z262"/>
  <c r="E262"/>
  <c r="D262"/>
  <c r="C262"/>
  <c r="Z261"/>
  <c r="W261"/>
  <c r="V261"/>
  <c r="U261"/>
  <c r="T261"/>
  <c r="S261"/>
  <c r="R261"/>
  <c r="Q261"/>
  <c r="P261"/>
  <c r="O261"/>
  <c r="N261"/>
  <c r="X261" s="1"/>
  <c r="K261"/>
  <c r="J261"/>
  <c r="I261"/>
  <c r="H261"/>
  <c r="G261"/>
  <c r="F261"/>
  <c r="E261"/>
  <c r="D261"/>
  <c r="L261" s="1"/>
  <c r="C261"/>
  <c r="Z260"/>
  <c r="W260"/>
  <c r="V260"/>
  <c r="U260"/>
  <c r="T260"/>
  <c r="S260"/>
  <c r="R260"/>
  <c r="Q260"/>
  <c r="P260"/>
  <c r="O260"/>
  <c r="N260"/>
  <c r="X260" s="1"/>
  <c r="K260"/>
  <c r="J260"/>
  <c r="I260"/>
  <c r="H260"/>
  <c r="G260"/>
  <c r="F260"/>
  <c r="E260"/>
  <c r="D260"/>
  <c r="L260" s="1"/>
  <c r="C260"/>
  <c r="Z259"/>
  <c r="O259"/>
  <c r="N259"/>
  <c r="K259"/>
  <c r="J259"/>
  <c r="I259"/>
  <c r="H259"/>
  <c r="G259"/>
  <c r="F259"/>
  <c r="E259"/>
  <c r="D259"/>
  <c r="L259" s="1"/>
  <c r="C259"/>
  <c r="Z258"/>
  <c r="O258"/>
  <c r="N258"/>
  <c r="K258"/>
  <c r="J258"/>
  <c r="I258"/>
  <c r="H258"/>
  <c r="G258"/>
  <c r="F258"/>
  <c r="E258"/>
  <c r="D258"/>
  <c r="L258" s="1"/>
  <c r="C258"/>
  <c r="Z257"/>
  <c r="O257"/>
  <c r="N257"/>
  <c r="K257"/>
  <c r="J257"/>
  <c r="I257"/>
  <c r="H257"/>
  <c r="G257"/>
  <c r="F257"/>
  <c r="E257"/>
  <c r="D257"/>
  <c r="L257" s="1"/>
  <c r="C257"/>
  <c r="Z256"/>
  <c r="S256"/>
  <c r="R256"/>
  <c r="Q256"/>
  <c r="P256"/>
  <c r="O256"/>
  <c r="N256"/>
  <c r="K256"/>
  <c r="J256"/>
  <c r="I256"/>
  <c r="H256"/>
  <c r="G256"/>
  <c r="F256"/>
  <c r="E256"/>
  <c r="D256"/>
  <c r="L256" s="1"/>
  <c r="C256"/>
  <c r="Z255"/>
  <c r="W255"/>
  <c r="V255"/>
  <c r="U255"/>
  <c r="T255"/>
  <c r="S255"/>
  <c r="R255"/>
  <c r="Q255"/>
  <c r="P255"/>
  <c r="O255"/>
  <c r="N255"/>
  <c r="X255" s="1"/>
  <c r="K255"/>
  <c r="J255"/>
  <c r="I255"/>
  <c r="H255"/>
  <c r="G255"/>
  <c r="F255"/>
  <c r="E255"/>
  <c r="D255"/>
  <c r="L255" s="1"/>
  <c r="C255"/>
  <c r="Z254"/>
  <c r="W254"/>
  <c r="V254"/>
  <c r="U254"/>
  <c r="T254"/>
  <c r="S254"/>
  <c r="R254"/>
  <c r="Q254"/>
  <c r="P254"/>
  <c r="O254"/>
  <c r="N254"/>
  <c r="X254" s="1"/>
  <c r="K254"/>
  <c r="J254"/>
  <c r="I254"/>
  <c r="H254"/>
  <c r="G254"/>
  <c r="F254"/>
  <c r="E254"/>
  <c r="D254"/>
  <c r="L254" s="1"/>
  <c r="C254"/>
  <c r="Z253"/>
  <c r="W253"/>
  <c r="V253"/>
  <c r="U253"/>
  <c r="T253"/>
  <c r="S253"/>
  <c r="R253"/>
  <c r="Q253"/>
  <c r="P253"/>
  <c r="O253"/>
  <c r="N253"/>
  <c r="X253" s="1"/>
  <c r="K253"/>
  <c r="J253"/>
  <c r="I253"/>
  <c r="H253"/>
  <c r="G253"/>
  <c r="F253"/>
  <c r="E253"/>
  <c r="D253"/>
  <c r="L253" s="1"/>
  <c r="C253"/>
  <c r="Z252"/>
  <c r="E252"/>
  <c r="D252"/>
  <c r="C252"/>
  <c r="Z251"/>
  <c r="U251"/>
  <c r="T251"/>
  <c r="S251"/>
  <c r="R251"/>
  <c r="Q251"/>
  <c r="P251"/>
  <c r="O251"/>
  <c r="N251"/>
  <c r="K251"/>
  <c r="J251"/>
  <c r="I251"/>
  <c r="H251"/>
  <c r="G251"/>
  <c r="F251"/>
  <c r="E251"/>
  <c r="M251" s="1"/>
  <c r="D251"/>
  <c r="C251"/>
  <c r="Z250"/>
  <c r="U250"/>
  <c r="T250"/>
  <c r="S250"/>
  <c r="R250"/>
  <c r="Q250"/>
  <c r="P250"/>
  <c r="O250"/>
  <c r="N250"/>
  <c r="K250"/>
  <c r="J250"/>
  <c r="I250"/>
  <c r="H250"/>
  <c r="G250"/>
  <c r="F250"/>
  <c r="E250"/>
  <c r="D250"/>
  <c r="L250" s="1"/>
  <c r="C250"/>
  <c r="Z249"/>
  <c r="O249"/>
  <c r="N249"/>
  <c r="K249"/>
  <c r="J249"/>
  <c r="I249"/>
  <c r="H249"/>
  <c r="G249"/>
  <c r="F249"/>
  <c r="E249"/>
  <c r="D249"/>
  <c r="L249" s="1"/>
  <c r="C249"/>
  <c r="Z248"/>
  <c r="U248"/>
  <c r="T248"/>
  <c r="S248"/>
  <c r="R248"/>
  <c r="Q248"/>
  <c r="P248"/>
  <c r="O248"/>
  <c r="N248"/>
  <c r="K248"/>
  <c r="J248"/>
  <c r="I248"/>
  <c r="H248"/>
  <c r="G248"/>
  <c r="F248"/>
  <c r="E248"/>
  <c r="M248" s="1"/>
  <c r="D248"/>
  <c r="C248"/>
  <c r="Z247"/>
  <c r="W247"/>
  <c r="V247"/>
  <c r="U247"/>
  <c r="T247"/>
  <c r="S247"/>
  <c r="R247"/>
  <c r="Q247"/>
  <c r="P247"/>
  <c r="O247"/>
  <c r="Y247" s="1"/>
  <c r="N247"/>
  <c r="K247"/>
  <c r="J247"/>
  <c r="I247"/>
  <c r="H247"/>
  <c r="G247"/>
  <c r="F247"/>
  <c r="E247"/>
  <c r="M247" s="1"/>
  <c r="D247"/>
  <c r="C247"/>
  <c r="Z246"/>
  <c r="E246"/>
  <c r="D246"/>
  <c r="C246"/>
  <c r="Z245"/>
  <c r="W245"/>
  <c r="V245"/>
  <c r="U245"/>
  <c r="T245"/>
  <c r="S245"/>
  <c r="R245"/>
  <c r="Q245"/>
  <c r="P245"/>
  <c r="O245"/>
  <c r="Y245" s="1"/>
  <c r="N245"/>
  <c r="K245"/>
  <c r="J245"/>
  <c r="I245"/>
  <c r="H245"/>
  <c r="G245"/>
  <c r="F245"/>
  <c r="E245"/>
  <c r="M245" s="1"/>
  <c r="D245"/>
  <c r="C245"/>
  <c r="Z244"/>
  <c r="W244"/>
  <c r="V244"/>
  <c r="U244"/>
  <c r="T244"/>
  <c r="S244"/>
  <c r="R244"/>
  <c r="Q244"/>
  <c r="P244"/>
  <c r="O244"/>
  <c r="Y244" s="1"/>
  <c r="N244"/>
  <c r="K244"/>
  <c r="J244"/>
  <c r="I244"/>
  <c r="H244"/>
  <c r="G244"/>
  <c r="F244"/>
  <c r="E244"/>
  <c r="M244" s="1"/>
  <c r="D244"/>
  <c r="C244"/>
  <c r="Z243"/>
  <c r="W243"/>
  <c r="V243"/>
  <c r="U243"/>
  <c r="T243"/>
  <c r="S243"/>
  <c r="R243"/>
  <c r="Q243"/>
  <c r="P243"/>
  <c r="O243"/>
  <c r="Y243" s="1"/>
  <c r="N243"/>
  <c r="K243"/>
  <c r="J243"/>
  <c r="I243"/>
  <c r="H243"/>
  <c r="G243"/>
  <c r="F243"/>
  <c r="E243"/>
  <c r="M243" s="1"/>
  <c r="D243"/>
  <c r="C243"/>
  <c r="Z242"/>
  <c r="E242"/>
  <c r="D242"/>
  <c r="C242"/>
  <c r="Z241"/>
  <c r="W241"/>
  <c r="V241"/>
  <c r="U241"/>
  <c r="T241"/>
  <c r="S241"/>
  <c r="R241"/>
  <c r="Q241"/>
  <c r="P241"/>
  <c r="O241"/>
  <c r="Y241" s="1"/>
  <c r="N241"/>
  <c r="K241"/>
  <c r="J241"/>
  <c r="I241"/>
  <c r="H241"/>
  <c r="G241"/>
  <c r="F241"/>
  <c r="E241"/>
  <c r="M241" s="1"/>
  <c r="D241"/>
  <c r="C241"/>
  <c r="Z240"/>
  <c r="W240"/>
  <c r="V240"/>
  <c r="U240"/>
  <c r="T240"/>
  <c r="S240"/>
  <c r="R240"/>
  <c r="Q240"/>
  <c r="P240"/>
  <c r="O240"/>
  <c r="Y240" s="1"/>
  <c r="N240"/>
  <c r="K240"/>
  <c r="J240"/>
  <c r="I240"/>
  <c r="H240"/>
  <c r="G240"/>
  <c r="F240"/>
  <c r="E240"/>
  <c r="M240" s="1"/>
  <c r="D240"/>
  <c r="C240"/>
  <c r="Z239"/>
  <c r="W239"/>
  <c r="V239"/>
  <c r="U239"/>
  <c r="T239"/>
  <c r="S239"/>
  <c r="R239"/>
  <c r="Q239"/>
  <c r="P239"/>
  <c r="O239"/>
  <c r="Y239" s="1"/>
  <c r="N239"/>
  <c r="K239"/>
  <c r="J239"/>
  <c r="I239"/>
  <c r="H239"/>
  <c r="G239"/>
  <c r="F239"/>
  <c r="E239"/>
  <c r="M239" s="1"/>
  <c r="D239"/>
  <c r="C239"/>
  <c r="Z238"/>
  <c r="O238"/>
  <c r="N238"/>
  <c r="K238"/>
  <c r="J238"/>
  <c r="I238"/>
  <c r="H238"/>
  <c r="G238"/>
  <c r="F238"/>
  <c r="E238"/>
  <c r="M238" s="1"/>
  <c r="D238"/>
  <c r="C238"/>
  <c r="Z237"/>
  <c r="W237"/>
  <c r="V237"/>
  <c r="U237"/>
  <c r="T237"/>
  <c r="S237"/>
  <c r="R237"/>
  <c r="Q237"/>
  <c r="P237"/>
  <c r="O237"/>
  <c r="Y237" s="1"/>
  <c r="N237"/>
  <c r="K237"/>
  <c r="J237"/>
  <c r="I237"/>
  <c r="H237"/>
  <c r="G237"/>
  <c r="F237"/>
  <c r="E237"/>
  <c r="M237" s="1"/>
  <c r="D237"/>
  <c r="C237"/>
  <c r="Z236"/>
  <c r="W236"/>
  <c r="V236"/>
  <c r="U236"/>
  <c r="T236"/>
  <c r="S236"/>
  <c r="R236"/>
  <c r="Q236"/>
  <c r="P236"/>
  <c r="O236"/>
  <c r="Y236" s="1"/>
  <c r="N236"/>
  <c r="K236"/>
  <c r="J236"/>
  <c r="I236"/>
  <c r="H236"/>
  <c r="G236"/>
  <c r="F236"/>
  <c r="E236"/>
  <c r="M236" s="1"/>
  <c r="D236"/>
  <c r="C236"/>
  <c r="Z235"/>
  <c r="W235"/>
  <c r="V235"/>
  <c r="U235"/>
  <c r="T235"/>
  <c r="S235"/>
  <c r="R235"/>
  <c r="Q235"/>
  <c r="P235"/>
  <c r="O235"/>
  <c r="Y235" s="1"/>
  <c r="N235"/>
  <c r="K235"/>
  <c r="J235"/>
  <c r="I235"/>
  <c r="H235"/>
  <c r="G235"/>
  <c r="F235"/>
  <c r="E235"/>
  <c r="M235" s="1"/>
  <c r="D235"/>
  <c r="C235"/>
  <c r="Z234"/>
  <c r="W234"/>
  <c r="V234"/>
  <c r="U234"/>
  <c r="T234"/>
  <c r="S234"/>
  <c r="R234"/>
  <c r="Q234"/>
  <c r="P234"/>
  <c r="O234"/>
  <c r="Y234" s="1"/>
  <c r="N234"/>
  <c r="K234"/>
  <c r="J234"/>
  <c r="I234"/>
  <c r="H234"/>
  <c r="G234"/>
  <c r="F234"/>
  <c r="E234"/>
  <c r="M234" s="1"/>
  <c r="D234"/>
  <c r="C234"/>
  <c r="Z233"/>
  <c r="W233"/>
  <c r="V233"/>
  <c r="U233"/>
  <c r="T233"/>
  <c r="S233"/>
  <c r="R233"/>
  <c r="Q233"/>
  <c r="P233"/>
  <c r="O233"/>
  <c r="Y233" s="1"/>
  <c r="N233"/>
  <c r="K233"/>
  <c r="J233"/>
  <c r="I233"/>
  <c r="H233"/>
  <c r="G233"/>
  <c r="F233"/>
  <c r="E233"/>
  <c r="M233" s="1"/>
  <c r="D233"/>
  <c r="C233"/>
  <c r="Z232"/>
  <c r="W232"/>
  <c r="V232"/>
  <c r="U232"/>
  <c r="T232"/>
  <c r="S232"/>
  <c r="R232"/>
  <c r="Q232"/>
  <c r="P232"/>
  <c r="O232"/>
  <c r="Y232" s="1"/>
  <c r="N232"/>
  <c r="K232"/>
  <c r="J232"/>
  <c r="I232"/>
  <c r="H232"/>
  <c r="G232"/>
  <c r="F232"/>
  <c r="E232"/>
  <c r="M232" s="1"/>
  <c r="D232"/>
  <c r="C232"/>
  <c r="Z231"/>
  <c r="W231"/>
  <c r="V231"/>
  <c r="U231"/>
  <c r="T231"/>
  <c r="S231"/>
  <c r="R231"/>
  <c r="Q231"/>
  <c r="P231"/>
  <c r="O231"/>
  <c r="Y231" s="1"/>
  <c r="N231"/>
  <c r="K231"/>
  <c r="J231"/>
  <c r="I231"/>
  <c r="H231"/>
  <c r="G231"/>
  <c r="F231"/>
  <c r="E231"/>
  <c r="M231" s="1"/>
  <c r="D231"/>
  <c r="C231"/>
  <c r="Z230"/>
  <c r="W230"/>
  <c r="V230"/>
  <c r="U230"/>
  <c r="T230"/>
  <c r="S230"/>
  <c r="R230"/>
  <c r="Q230"/>
  <c r="P230"/>
  <c r="O230"/>
  <c r="Y230" s="1"/>
  <c r="N230"/>
  <c r="K230"/>
  <c r="J230"/>
  <c r="I230"/>
  <c r="H230"/>
  <c r="G230"/>
  <c r="F230"/>
  <c r="E230"/>
  <c r="M230" s="1"/>
  <c r="D230"/>
  <c r="C230"/>
  <c r="Z229"/>
  <c r="W229"/>
  <c r="V229"/>
  <c r="U229"/>
  <c r="T229"/>
  <c r="S229"/>
  <c r="R229"/>
  <c r="Q229"/>
  <c r="P229"/>
  <c r="O229"/>
  <c r="Y229" s="1"/>
  <c r="N229"/>
  <c r="K229"/>
  <c r="J229"/>
  <c r="I229"/>
  <c r="H229"/>
  <c r="G229"/>
  <c r="F229"/>
  <c r="E229"/>
  <c r="M229" s="1"/>
  <c r="D229"/>
  <c r="C229"/>
  <c r="Z228"/>
  <c r="U228"/>
  <c r="T228"/>
  <c r="S228"/>
  <c r="R228"/>
  <c r="Q228"/>
  <c r="P228"/>
  <c r="O228"/>
  <c r="N228"/>
  <c r="K228"/>
  <c r="J228"/>
  <c r="I228"/>
  <c r="H228"/>
  <c r="G228"/>
  <c r="F228"/>
  <c r="E228"/>
  <c r="D228"/>
  <c r="L228" s="1"/>
  <c r="C228"/>
  <c r="Z227"/>
  <c r="U227"/>
  <c r="T227"/>
  <c r="S227"/>
  <c r="R227"/>
  <c r="Q227"/>
  <c r="P227"/>
  <c r="O227"/>
  <c r="N227"/>
  <c r="K227"/>
  <c r="J227"/>
  <c r="I227"/>
  <c r="H227"/>
  <c r="G227"/>
  <c r="F227"/>
  <c r="E227"/>
  <c r="M227" s="1"/>
  <c r="D227"/>
  <c r="C227"/>
  <c r="Z226"/>
  <c r="U226"/>
  <c r="T226"/>
  <c r="S226"/>
  <c r="R226"/>
  <c r="Q226"/>
  <c r="P226"/>
  <c r="O226"/>
  <c r="N226"/>
  <c r="K226"/>
  <c r="J226"/>
  <c r="I226"/>
  <c r="H226"/>
  <c r="G226"/>
  <c r="F226"/>
  <c r="E226"/>
  <c r="D226"/>
  <c r="L226" s="1"/>
  <c r="C226"/>
  <c r="Z225"/>
  <c r="U225"/>
  <c r="T225"/>
  <c r="S225"/>
  <c r="R225"/>
  <c r="Q225"/>
  <c r="P225"/>
  <c r="O225"/>
  <c r="N225"/>
  <c r="K225"/>
  <c r="J225"/>
  <c r="I225"/>
  <c r="H225"/>
  <c r="G225"/>
  <c r="F225"/>
  <c r="E225"/>
  <c r="M225" s="1"/>
  <c r="D225"/>
  <c r="C225"/>
  <c r="Z224"/>
  <c r="U224"/>
  <c r="T224"/>
  <c r="S224"/>
  <c r="R224"/>
  <c r="Q224"/>
  <c r="P224"/>
  <c r="O224"/>
  <c r="N224"/>
  <c r="K224"/>
  <c r="J224"/>
  <c r="I224"/>
  <c r="H224"/>
  <c r="G224"/>
  <c r="F224"/>
  <c r="E224"/>
  <c r="D224"/>
  <c r="L224" s="1"/>
  <c r="C224"/>
  <c r="Z223"/>
  <c r="W223"/>
  <c r="V223"/>
  <c r="U223"/>
  <c r="T223"/>
  <c r="S223"/>
  <c r="R223"/>
  <c r="Q223"/>
  <c r="P223"/>
  <c r="O223"/>
  <c r="N223"/>
  <c r="X223" s="1"/>
  <c r="K223"/>
  <c r="J223"/>
  <c r="I223"/>
  <c r="H223"/>
  <c r="G223"/>
  <c r="F223"/>
  <c r="E223"/>
  <c r="D223"/>
  <c r="L223" s="1"/>
  <c r="C223"/>
  <c r="Z222"/>
  <c r="W222"/>
  <c r="V222"/>
  <c r="U222"/>
  <c r="T222"/>
  <c r="S222"/>
  <c r="R222"/>
  <c r="Q222"/>
  <c r="P222"/>
  <c r="O222"/>
  <c r="N222"/>
  <c r="X222" s="1"/>
  <c r="K222"/>
  <c r="J222"/>
  <c r="I222"/>
  <c r="H222"/>
  <c r="G222"/>
  <c r="F222"/>
  <c r="E222"/>
  <c r="D222"/>
  <c r="L222" s="1"/>
  <c r="C222"/>
  <c r="Z221"/>
  <c r="U221"/>
  <c r="T221"/>
  <c r="S221"/>
  <c r="R221"/>
  <c r="Q221"/>
  <c r="P221"/>
  <c r="O221"/>
  <c r="N221"/>
  <c r="K221"/>
  <c r="J221"/>
  <c r="I221"/>
  <c r="H221"/>
  <c r="G221"/>
  <c r="F221"/>
  <c r="E221"/>
  <c r="M221" s="1"/>
  <c r="D221"/>
  <c r="C221"/>
  <c r="Z220"/>
  <c r="W220"/>
  <c r="V220"/>
  <c r="U220"/>
  <c r="T220"/>
  <c r="S220"/>
  <c r="R220"/>
  <c r="Q220"/>
  <c r="P220"/>
  <c r="O220"/>
  <c r="Y220" s="1"/>
  <c r="N220"/>
  <c r="K220"/>
  <c r="J220"/>
  <c r="I220"/>
  <c r="H220"/>
  <c r="G220"/>
  <c r="F220"/>
  <c r="E220"/>
  <c r="M220" s="1"/>
  <c r="D220"/>
  <c r="C220"/>
  <c r="Z219"/>
  <c r="W219"/>
  <c r="V219"/>
  <c r="U219"/>
  <c r="T219"/>
  <c r="S219"/>
  <c r="R219"/>
  <c r="Q219"/>
  <c r="P219"/>
  <c r="O219"/>
  <c r="Y219" s="1"/>
  <c r="N219"/>
  <c r="K219"/>
  <c r="J219"/>
  <c r="I219"/>
  <c r="H219"/>
  <c r="G219"/>
  <c r="F219"/>
  <c r="E219"/>
  <c r="M219" s="1"/>
  <c r="D219"/>
  <c r="C219"/>
  <c r="Z218"/>
  <c r="W218"/>
  <c r="V218"/>
  <c r="U218"/>
  <c r="T218"/>
  <c r="S218"/>
  <c r="R218"/>
  <c r="Q218"/>
  <c r="P218"/>
  <c r="O218"/>
  <c r="Y218" s="1"/>
  <c r="N218"/>
  <c r="K218"/>
  <c r="J218"/>
  <c r="I218"/>
  <c r="H218"/>
  <c r="G218"/>
  <c r="F218"/>
  <c r="E218"/>
  <c r="M218" s="1"/>
  <c r="D218"/>
  <c r="C218"/>
  <c r="Z217"/>
  <c r="E217"/>
  <c r="D217"/>
  <c r="C217"/>
  <c r="Z216"/>
  <c r="U216"/>
  <c r="T216"/>
  <c r="S216"/>
  <c r="R216"/>
  <c r="Q216"/>
  <c r="P216"/>
  <c r="O216"/>
  <c r="N216"/>
  <c r="K216"/>
  <c r="J216"/>
  <c r="I216"/>
  <c r="H216"/>
  <c r="G216"/>
  <c r="F216"/>
  <c r="E216"/>
  <c r="D216"/>
  <c r="L216" s="1"/>
  <c r="C216"/>
  <c r="Z215"/>
  <c r="E215"/>
  <c r="D215"/>
  <c r="C215"/>
  <c r="Z214"/>
  <c r="W214"/>
  <c r="V214"/>
  <c r="U214"/>
  <c r="T214"/>
  <c r="S214"/>
  <c r="R214"/>
  <c r="Q214"/>
  <c r="P214"/>
  <c r="O214"/>
  <c r="N214"/>
  <c r="X214" s="1"/>
  <c r="K214"/>
  <c r="J214"/>
  <c r="I214"/>
  <c r="H214"/>
  <c r="G214"/>
  <c r="F214"/>
  <c r="E214"/>
  <c r="D214"/>
  <c r="L214" s="1"/>
  <c r="C214"/>
  <c r="Z213"/>
  <c r="W213"/>
  <c r="V213"/>
  <c r="U213"/>
  <c r="T213"/>
  <c r="S213"/>
  <c r="R213"/>
  <c r="Q213"/>
  <c r="P213"/>
  <c r="O213"/>
  <c r="N213"/>
  <c r="X213" s="1"/>
  <c r="K213"/>
  <c r="J213"/>
  <c r="I213"/>
  <c r="H213"/>
  <c r="G213"/>
  <c r="F213"/>
  <c r="E213"/>
  <c r="D213"/>
  <c r="L213" s="1"/>
  <c r="C213"/>
  <c r="Z212"/>
  <c r="W212"/>
  <c r="V212"/>
  <c r="U212"/>
  <c r="T212"/>
  <c r="S212"/>
  <c r="R212"/>
  <c r="Q212"/>
  <c r="P212"/>
  <c r="O212"/>
  <c r="N212"/>
  <c r="X212" s="1"/>
  <c r="K212"/>
  <c r="J212"/>
  <c r="I212"/>
  <c r="H212"/>
  <c r="G212"/>
  <c r="F212"/>
  <c r="E212"/>
  <c r="D212"/>
  <c r="L212" s="1"/>
  <c r="C212"/>
  <c r="Z211"/>
  <c r="W211"/>
  <c r="V211"/>
  <c r="U211"/>
  <c r="T211"/>
  <c r="S211"/>
  <c r="R211"/>
  <c r="Q211"/>
  <c r="P211"/>
  <c r="O211"/>
  <c r="N211"/>
  <c r="X211" s="1"/>
  <c r="K211"/>
  <c r="J211"/>
  <c r="I211"/>
  <c r="H211"/>
  <c r="G211"/>
  <c r="F211"/>
  <c r="E211"/>
  <c r="D211"/>
  <c r="L211" s="1"/>
  <c r="C211"/>
  <c r="Z210"/>
  <c r="W210"/>
  <c r="V210"/>
  <c r="U210"/>
  <c r="T210"/>
  <c r="S210"/>
  <c r="R210"/>
  <c r="Q210"/>
  <c r="P210"/>
  <c r="O210"/>
  <c r="N210"/>
  <c r="X210" s="1"/>
  <c r="K210"/>
  <c r="J210"/>
  <c r="I210"/>
  <c r="H210"/>
  <c r="G210"/>
  <c r="F210"/>
  <c r="E210"/>
  <c r="D210"/>
  <c r="L210" s="1"/>
  <c r="C210"/>
  <c r="Z209"/>
  <c r="W209"/>
  <c r="V209"/>
  <c r="U209"/>
  <c r="T209"/>
  <c r="S209"/>
  <c r="R209"/>
  <c r="Q209"/>
  <c r="P209"/>
  <c r="O209"/>
  <c r="N209"/>
  <c r="X209" s="1"/>
  <c r="K209"/>
  <c r="J209"/>
  <c r="I209"/>
  <c r="H209"/>
  <c r="G209"/>
  <c r="F209"/>
  <c r="E209"/>
  <c r="D209"/>
  <c r="L209" s="1"/>
  <c r="C209"/>
  <c r="Z208"/>
  <c r="W208"/>
  <c r="V208"/>
  <c r="U208"/>
  <c r="T208"/>
  <c r="S208"/>
  <c r="R208"/>
  <c r="Q208"/>
  <c r="P208"/>
  <c r="O208"/>
  <c r="N208"/>
  <c r="X208" s="1"/>
  <c r="K208"/>
  <c r="J208"/>
  <c r="I208"/>
  <c r="H208"/>
  <c r="G208"/>
  <c r="F208"/>
  <c r="E208"/>
  <c r="D208"/>
  <c r="L208" s="1"/>
  <c r="C208"/>
  <c r="Z207"/>
  <c r="W207"/>
  <c r="V207"/>
  <c r="U207"/>
  <c r="T207"/>
  <c r="S207"/>
  <c r="R207"/>
  <c r="Q207"/>
  <c r="P207"/>
  <c r="O207"/>
  <c r="N207"/>
  <c r="X207" s="1"/>
  <c r="K207"/>
  <c r="J207"/>
  <c r="I207"/>
  <c r="H207"/>
  <c r="G207"/>
  <c r="F207"/>
  <c r="E207"/>
  <c r="D207"/>
  <c r="L207" s="1"/>
  <c r="C207"/>
  <c r="Z206"/>
  <c r="W206"/>
  <c r="V206"/>
  <c r="U206"/>
  <c r="T206"/>
  <c r="S206"/>
  <c r="R206"/>
  <c r="Q206"/>
  <c r="P206"/>
  <c r="O206"/>
  <c r="N206"/>
  <c r="X206" s="1"/>
  <c r="K206"/>
  <c r="J206"/>
  <c r="I206"/>
  <c r="H206"/>
  <c r="G206"/>
  <c r="F206"/>
  <c r="E206"/>
  <c r="D206"/>
  <c r="L206" s="1"/>
  <c r="C206"/>
  <c r="Z205"/>
  <c r="W205"/>
  <c r="V205"/>
  <c r="U205"/>
  <c r="T205"/>
  <c r="S205"/>
  <c r="R205"/>
  <c r="Q205"/>
  <c r="P205"/>
  <c r="O205"/>
  <c r="N205"/>
  <c r="X205" s="1"/>
  <c r="K205"/>
  <c r="J205"/>
  <c r="I205"/>
  <c r="H205"/>
  <c r="G205"/>
  <c r="F205"/>
  <c r="E205"/>
  <c r="D205"/>
  <c r="L205" s="1"/>
  <c r="C205"/>
  <c r="Z204"/>
  <c r="W204"/>
  <c r="V204"/>
  <c r="U204"/>
  <c r="T204"/>
  <c r="S204"/>
  <c r="R204"/>
  <c r="Q204"/>
  <c r="P204"/>
  <c r="O204"/>
  <c r="N204"/>
  <c r="X204" s="1"/>
  <c r="K204"/>
  <c r="J204"/>
  <c r="I204"/>
  <c r="H204"/>
  <c r="G204"/>
  <c r="F204"/>
  <c r="E204"/>
  <c r="D204"/>
  <c r="L204" s="1"/>
  <c r="C204"/>
  <c r="Z203"/>
  <c r="W203"/>
  <c r="V203"/>
  <c r="U203"/>
  <c r="T203"/>
  <c r="S203"/>
  <c r="R203"/>
  <c r="Q203"/>
  <c r="P203"/>
  <c r="O203"/>
  <c r="N203"/>
  <c r="X203" s="1"/>
  <c r="K203"/>
  <c r="J203"/>
  <c r="I203"/>
  <c r="H203"/>
  <c r="G203"/>
  <c r="F203"/>
  <c r="E203"/>
  <c r="D203"/>
  <c r="L203" s="1"/>
  <c r="C203"/>
  <c r="Z202"/>
  <c r="W202"/>
  <c r="V202"/>
  <c r="U202"/>
  <c r="T202"/>
  <c r="S202"/>
  <c r="R202"/>
  <c r="Q202"/>
  <c r="P202"/>
  <c r="O202"/>
  <c r="N202"/>
  <c r="X202" s="1"/>
  <c r="K202"/>
  <c r="J202"/>
  <c r="I202"/>
  <c r="H202"/>
  <c r="G202"/>
  <c r="F202"/>
  <c r="E202"/>
  <c r="D202"/>
  <c r="L202" s="1"/>
  <c r="C202"/>
  <c r="Z201"/>
  <c r="W201"/>
  <c r="V201"/>
  <c r="U201"/>
  <c r="T201"/>
  <c r="S201"/>
  <c r="R201"/>
  <c r="Q201"/>
  <c r="P201"/>
  <c r="O201"/>
  <c r="N201"/>
  <c r="X201" s="1"/>
  <c r="K201"/>
  <c r="J201"/>
  <c r="I201"/>
  <c r="H201"/>
  <c r="G201"/>
  <c r="F201"/>
  <c r="E201"/>
  <c r="D201"/>
  <c r="L201" s="1"/>
  <c r="C201"/>
  <c r="Z200"/>
  <c r="W200"/>
  <c r="V200"/>
  <c r="U200"/>
  <c r="T200"/>
  <c r="S200"/>
  <c r="R200"/>
  <c r="Q200"/>
  <c r="P200"/>
  <c r="O200"/>
  <c r="N200"/>
  <c r="X200" s="1"/>
  <c r="K200"/>
  <c r="J200"/>
  <c r="I200"/>
  <c r="H200"/>
  <c r="G200"/>
  <c r="F200"/>
  <c r="E200"/>
  <c r="D200"/>
  <c r="L200" s="1"/>
  <c r="C200"/>
  <c r="Z199"/>
  <c r="W199"/>
  <c r="V199"/>
  <c r="U199"/>
  <c r="T199"/>
  <c r="S199"/>
  <c r="R199"/>
  <c r="Q199"/>
  <c r="P199"/>
  <c r="O199"/>
  <c r="N199"/>
  <c r="X199" s="1"/>
  <c r="K199"/>
  <c r="J199"/>
  <c r="I199"/>
  <c r="H199"/>
  <c r="G199"/>
  <c r="F199"/>
  <c r="E199"/>
  <c r="D199"/>
  <c r="L199" s="1"/>
  <c r="C199"/>
  <c r="Z198"/>
  <c r="W198"/>
  <c r="V198"/>
  <c r="U198"/>
  <c r="T198"/>
  <c r="S198"/>
  <c r="R198"/>
  <c r="Q198"/>
  <c r="P198"/>
  <c r="O198"/>
  <c r="N198"/>
  <c r="X198" s="1"/>
  <c r="K198"/>
  <c r="J198"/>
  <c r="I198"/>
  <c r="H198"/>
  <c r="G198"/>
  <c r="F198"/>
  <c r="E198"/>
  <c r="D198"/>
  <c r="L198" s="1"/>
  <c r="C198"/>
  <c r="Z197"/>
  <c r="W197"/>
  <c r="V197"/>
  <c r="U197"/>
  <c r="T197"/>
  <c r="S197"/>
  <c r="R197"/>
  <c r="Q197"/>
  <c r="P197"/>
  <c r="O197"/>
  <c r="N197"/>
  <c r="X197" s="1"/>
  <c r="K197"/>
  <c r="J197"/>
  <c r="I197"/>
  <c r="H197"/>
  <c r="G197"/>
  <c r="F197"/>
  <c r="E197"/>
  <c r="D197"/>
  <c r="L197" s="1"/>
  <c r="C197"/>
  <c r="Z196"/>
  <c r="W196"/>
  <c r="V196"/>
  <c r="U196"/>
  <c r="T196"/>
  <c r="S196"/>
  <c r="R196"/>
  <c r="Q196"/>
  <c r="P196"/>
  <c r="O196"/>
  <c r="N196"/>
  <c r="K196"/>
  <c r="J196"/>
  <c r="I196"/>
  <c r="H196"/>
  <c r="G196"/>
  <c r="F196"/>
  <c r="E196"/>
  <c r="D196"/>
  <c r="D267" s="1"/>
  <c r="C196"/>
  <c r="C267" s="1"/>
  <c r="AE188"/>
  <c r="AD188"/>
  <c r="AC188"/>
  <c r="AB188"/>
  <c r="AA188"/>
  <c r="Z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AP187"/>
  <c r="AO187"/>
  <c r="AN187"/>
  <c r="AM187"/>
  <c r="AL187"/>
  <c r="AK187"/>
  <c r="AQ187" s="1"/>
  <c r="AG187"/>
  <c r="AF187"/>
  <c r="Y187"/>
  <c r="X187"/>
  <c r="AH187" s="1"/>
  <c r="AP186"/>
  <c r="AO186"/>
  <c r="AN186"/>
  <c r="AM186"/>
  <c r="AL186"/>
  <c r="AK186"/>
  <c r="AQ186" s="1"/>
  <c r="AG186"/>
  <c r="AF186"/>
  <c r="Y186"/>
  <c r="X186"/>
  <c r="AH186" s="1"/>
  <c r="AP185"/>
  <c r="AO185"/>
  <c r="AN185"/>
  <c r="AM185"/>
  <c r="AL185"/>
  <c r="AR185" s="1"/>
  <c r="AK185"/>
  <c r="AG185"/>
  <c r="AF185"/>
  <c r="Y185"/>
  <c r="X185"/>
  <c r="AP184"/>
  <c r="AO184"/>
  <c r="AN184"/>
  <c r="AM184"/>
  <c r="AL184"/>
  <c r="AK184"/>
  <c r="AQ184" s="1"/>
  <c r="AG184"/>
  <c r="AF184"/>
  <c r="Y184"/>
  <c r="X184"/>
  <c r="AH184" s="1"/>
  <c r="AP182"/>
  <c r="AO182"/>
  <c r="AO188" s="1"/>
  <c r="AN182"/>
  <c r="AN188" s="1"/>
  <c r="AM182"/>
  <c r="AL182"/>
  <c r="AK182"/>
  <c r="AQ182" s="1"/>
  <c r="AG182"/>
  <c r="AG188" s="1"/>
  <c r="AF182"/>
  <c r="Y182"/>
  <c r="X182"/>
  <c r="AH182" s="1"/>
  <c r="AE174"/>
  <c r="AD174"/>
  <c r="AC174"/>
  <c r="AB174"/>
  <c r="AA174"/>
  <c r="Z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AP173"/>
  <c r="AO173"/>
  <c r="AN173"/>
  <c r="AM173"/>
  <c r="AL173"/>
  <c r="AK173"/>
  <c r="AQ173" s="1"/>
  <c r="AG173"/>
  <c r="AF173"/>
  <c r="Y173"/>
  <c r="X173"/>
  <c r="AH173" s="1"/>
  <c r="AP172"/>
  <c r="AO172"/>
  <c r="AN172"/>
  <c r="AM172"/>
  <c r="AL172"/>
  <c r="AR172" s="1"/>
  <c r="AK172"/>
  <c r="AG172"/>
  <c r="AF172"/>
  <c r="Y172"/>
  <c r="AI172" s="1"/>
  <c r="X172"/>
  <c r="AP171"/>
  <c r="AO171"/>
  <c r="AN171"/>
  <c r="AM171"/>
  <c r="AL171"/>
  <c r="AK171"/>
  <c r="AQ171" s="1"/>
  <c r="AG171"/>
  <c r="AF171"/>
  <c r="Y171"/>
  <c r="X171"/>
  <c r="AH171" s="1"/>
  <c r="AP170"/>
  <c r="AO170"/>
  <c r="AN170"/>
  <c r="AM170"/>
  <c r="AL170"/>
  <c r="AR170" s="1"/>
  <c r="AK170"/>
  <c r="AG170"/>
  <c r="AF170"/>
  <c r="Y170"/>
  <c r="AI170" s="1"/>
  <c r="X170"/>
  <c r="AP169"/>
  <c r="AO169"/>
  <c r="AN169"/>
  <c r="AM169"/>
  <c r="AL169"/>
  <c r="AK169"/>
  <c r="AQ169" s="1"/>
  <c r="AG169"/>
  <c r="AF169"/>
  <c r="Y169"/>
  <c r="X169"/>
  <c r="AH169" s="1"/>
  <c r="AP168"/>
  <c r="AO168"/>
  <c r="AN168"/>
  <c r="AM168"/>
  <c r="AL168"/>
  <c r="AR168" s="1"/>
  <c r="AK168"/>
  <c r="AG168"/>
  <c r="AF168"/>
  <c r="Y168"/>
  <c r="AI168" s="1"/>
  <c r="X168"/>
  <c r="AP167"/>
  <c r="AO167"/>
  <c r="AN167"/>
  <c r="AM167"/>
  <c r="AL167"/>
  <c r="AK167"/>
  <c r="AQ167" s="1"/>
  <c r="AG167"/>
  <c r="AF167"/>
  <c r="Y167"/>
  <c r="X167"/>
  <c r="AH167" s="1"/>
  <c r="AP166"/>
  <c r="AO166"/>
  <c r="AN166"/>
  <c r="AM166"/>
  <c r="AL166"/>
  <c r="AR166" s="1"/>
  <c r="AK166"/>
  <c r="AG166"/>
  <c r="AF166"/>
  <c r="Y166"/>
  <c r="AI166" s="1"/>
  <c r="X166"/>
  <c r="AP165"/>
  <c r="AO165"/>
  <c r="AN165"/>
  <c r="AM165"/>
  <c r="AL165"/>
  <c r="AK165"/>
  <c r="AQ165" s="1"/>
  <c r="AG165"/>
  <c r="AF165"/>
  <c r="Y165"/>
  <c r="X165"/>
  <c r="AH165" s="1"/>
  <c r="AP164"/>
  <c r="AO164"/>
  <c r="AN164"/>
  <c r="AM164"/>
  <c r="AL164"/>
  <c r="AK164"/>
  <c r="AQ164" s="1"/>
  <c r="AG164"/>
  <c r="AF164"/>
  <c r="Y164"/>
  <c r="X164"/>
  <c r="AH164" s="1"/>
  <c r="AP163"/>
  <c r="AO163"/>
  <c r="AN163"/>
  <c r="AM163"/>
  <c r="AL163"/>
  <c r="AR163" s="1"/>
  <c r="AK163"/>
  <c r="AG163"/>
  <c r="AF163"/>
  <c r="Y163"/>
  <c r="AI163" s="1"/>
  <c r="X163"/>
  <c r="AP162"/>
  <c r="AO162"/>
  <c r="AN162"/>
  <c r="AM162"/>
  <c r="AL162"/>
  <c r="AK162"/>
  <c r="AQ162" s="1"/>
  <c r="AG162"/>
  <c r="AF162"/>
  <c r="Y162"/>
  <c r="X162"/>
  <c r="AH162" s="1"/>
  <c r="AP161"/>
  <c r="AO161"/>
  <c r="AN161"/>
  <c r="AM161"/>
  <c r="AL161"/>
  <c r="AK161"/>
  <c r="AQ161" s="1"/>
  <c r="AG161"/>
  <c r="AF161"/>
  <c r="Y161"/>
  <c r="X161"/>
  <c r="AH161" s="1"/>
  <c r="AP160"/>
  <c r="AO160"/>
  <c r="AN160"/>
  <c r="AM160"/>
  <c r="AL160"/>
  <c r="AR160" s="1"/>
  <c r="AK160"/>
  <c r="AG160"/>
  <c r="AF160"/>
  <c r="Y160"/>
  <c r="AI160" s="1"/>
  <c r="X160"/>
  <c r="AP159"/>
  <c r="AO159"/>
  <c r="AN159"/>
  <c r="AM159"/>
  <c r="AL159"/>
  <c r="AK159"/>
  <c r="AQ159" s="1"/>
  <c r="AG159"/>
  <c r="AF159"/>
  <c r="Y159"/>
  <c r="X159"/>
  <c r="AH159" s="1"/>
  <c r="AP158"/>
  <c r="AO158"/>
  <c r="AN158"/>
  <c r="AM158"/>
  <c r="AL158"/>
  <c r="AK158"/>
  <c r="AQ158" s="1"/>
  <c r="AG158"/>
  <c r="AF158"/>
  <c r="Y158"/>
  <c r="X158"/>
  <c r="AH158" s="1"/>
  <c r="AP157"/>
  <c r="AO157"/>
  <c r="AN157"/>
  <c r="AM157"/>
  <c r="AL157"/>
  <c r="AR157" s="1"/>
  <c r="AK157"/>
  <c r="AG157"/>
  <c r="AF157"/>
  <c r="Y157"/>
  <c r="AI157" s="1"/>
  <c r="X157"/>
  <c r="AP156"/>
  <c r="AO156"/>
  <c r="AN156"/>
  <c r="AM156"/>
  <c r="AL156"/>
  <c r="AR156" s="1"/>
  <c r="AK156"/>
  <c r="AG156"/>
  <c r="AF156"/>
  <c r="Y156"/>
  <c r="AI156" s="1"/>
  <c r="X156"/>
  <c r="AP155"/>
  <c r="AO155"/>
  <c r="AN155"/>
  <c r="AM155"/>
  <c r="AL155"/>
  <c r="AK155"/>
  <c r="AG155"/>
  <c r="AF155"/>
  <c r="Y155"/>
  <c r="X155"/>
  <c r="AH155" s="1"/>
  <c r="AP154"/>
  <c r="AO154"/>
  <c r="AN154"/>
  <c r="AM154"/>
  <c r="AL154"/>
  <c r="AR154" s="1"/>
  <c r="AK154"/>
  <c r="AG154"/>
  <c r="AF154"/>
  <c r="Y154"/>
  <c r="AI154" s="1"/>
  <c r="X154"/>
  <c r="AP153"/>
  <c r="AO153"/>
  <c r="AN153"/>
  <c r="AM153"/>
  <c r="AL153"/>
  <c r="AK153"/>
  <c r="AQ153" s="1"/>
  <c r="AG153"/>
  <c r="AF153"/>
  <c r="Y153"/>
  <c r="X153"/>
  <c r="AH153" s="1"/>
  <c r="AP152"/>
  <c r="AO152"/>
  <c r="AN152"/>
  <c r="AM152"/>
  <c r="AL152"/>
  <c r="AR152" s="1"/>
  <c r="AK152"/>
  <c r="AG152"/>
  <c r="AF152"/>
  <c r="Y152"/>
  <c r="AI152" s="1"/>
  <c r="X152"/>
  <c r="AP151"/>
  <c r="AO151"/>
  <c r="AN151"/>
  <c r="AM151"/>
  <c r="AL151"/>
  <c r="AK151"/>
  <c r="AQ151" s="1"/>
  <c r="AG151"/>
  <c r="AF151"/>
  <c r="Y151"/>
  <c r="X151"/>
  <c r="AH151" s="1"/>
  <c r="AP150"/>
  <c r="AO150"/>
  <c r="AN150"/>
  <c r="AM150"/>
  <c r="AL150"/>
  <c r="AR150" s="1"/>
  <c r="AK150"/>
  <c r="AG150"/>
  <c r="AF150"/>
  <c r="Y150"/>
  <c r="X150"/>
  <c r="AP149"/>
  <c r="AO149"/>
  <c r="AN149"/>
  <c r="AM149"/>
  <c r="AL149"/>
  <c r="AK149"/>
  <c r="AQ149" s="1"/>
  <c r="AG149"/>
  <c r="AF149"/>
  <c r="Y149"/>
  <c r="X149"/>
  <c r="AH149" s="1"/>
  <c r="AP148"/>
  <c r="AO148"/>
  <c r="AN148"/>
  <c r="AM148"/>
  <c r="AL148"/>
  <c r="AR148" s="1"/>
  <c r="AK148"/>
  <c r="AG148"/>
  <c r="AF148"/>
  <c r="Y148"/>
  <c r="AI148" s="1"/>
  <c r="X148"/>
  <c r="AP147"/>
  <c r="AO147"/>
  <c r="AN147"/>
  <c r="AM147"/>
  <c r="AL147"/>
  <c r="AK147"/>
  <c r="AQ147" s="1"/>
  <c r="AG147"/>
  <c r="AF147"/>
  <c r="Y147"/>
  <c r="X147"/>
  <c r="AH147" s="1"/>
  <c r="AP146"/>
  <c r="AO146"/>
  <c r="AN146"/>
  <c r="AM146"/>
  <c r="AL146"/>
  <c r="AR146" s="1"/>
  <c r="AK146"/>
  <c r="AG146"/>
  <c r="AF146"/>
  <c r="Y146"/>
  <c r="AI146" s="1"/>
  <c r="X146"/>
  <c r="AP145"/>
  <c r="AO145"/>
  <c r="AN145"/>
  <c r="AM145"/>
  <c r="AL145"/>
  <c r="AK145"/>
  <c r="AQ145" s="1"/>
  <c r="AG145"/>
  <c r="AF145"/>
  <c r="Y145"/>
  <c r="X145"/>
  <c r="AH145" s="1"/>
  <c r="AP144"/>
  <c r="AO144"/>
  <c r="AN144"/>
  <c r="AM144"/>
  <c r="AL144"/>
  <c r="AR144" s="1"/>
  <c r="AK144"/>
  <c r="AG144"/>
  <c r="AF144"/>
  <c r="Y144"/>
  <c r="AI144" s="1"/>
  <c r="X144"/>
  <c r="AP143"/>
  <c r="AO143"/>
  <c r="AN143"/>
  <c r="AM143"/>
  <c r="AL143"/>
  <c r="AK143"/>
  <c r="AQ143" s="1"/>
  <c r="AG143"/>
  <c r="AF143"/>
  <c r="Y143"/>
  <c r="X143"/>
  <c r="AH143" s="1"/>
  <c r="AP142"/>
  <c r="AO142"/>
  <c r="AN142"/>
  <c r="AM142"/>
  <c r="AL142"/>
  <c r="AR142" s="1"/>
  <c r="AK142"/>
  <c r="AG142"/>
  <c r="AF142"/>
  <c r="Y142"/>
  <c r="AI142" s="1"/>
  <c r="X142"/>
  <c r="AP141"/>
  <c r="AO141"/>
  <c r="AN141"/>
  <c r="AM141"/>
  <c r="AL141"/>
  <c r="AK141"/>
  <c r="AQ141" s="1"/>
  <c r="AG141"/>
  <c r="AF141"/>
  <c r="Y141"/>
  <c r="X141"/>
  <c r="AH141" s="1"/>
  <c r="AP140"/>
  <c r="AO140"/>
  <c r="AN140"/>
  <c r="AM140"/>
  <c r="AL140"/>
  <c r="AR140" s="1"/>
  <c r="AK140"/>
  <c r="AG140"/>
  <c r="AF140"/>
  <c r="Y140"/>
  <c r="AI140" s="1"/>
  <c r="X140"/>
  <c r="AP139"/>
  <c r="AO139"/>
  <c r="AN139"/>
  <c r="AM139"/>
  <c r="AL139"/>
  <c r="AK139"/>
  <c r="AQ139" s="1"/>
  <c r="AG139"/>
  <c r="AF139"/>
  <c r="Y139"/>
  <c r="X139"/>
  <c r="AH139" s="1"/>
  <c r="AP138"/>
  <c r="AO138"/>
  <c r="AN138"/>
  <c r="AM138"/>
  <c r="AL138"/>
  <c r="AR138" s="1"/>
  <c r="AK138"/>
  <c r="AG138"/>
  <c r="AF138"/>
  <c r="Y138"/>
  <c r="AI138" s="1"/>
  <c r="X138"/>
  <c r="AP137"/>
  <c r="AO137"/>
  <c r="AN137"/>
  <c r="AM137"/>
  <c r="AL137"/>
  <c r="AK137"/>
  <c r="AQ137" s="1"/>
  <c r="AG137"/>
  <c r="AF137"/>
  <c r="Y137"/>
  <c r="X137"/>
  <c r="AH137" s="1"/>
  <c r="AP136"/>
  <c r="AO136"/>
  <c r="AN136"/>
  <c r="AM136"/>
  <c r="AL136"/>
  <c r="AR136" s="1"/>
  <c r="AK136"/>
  <c r="AG136"/>
  <c r="AF136"/>
  <c r="Y136"/>
  <c r="AI136" s="1"/>
  <c r="X136"/>
  <c r="AP135"/>
  <c r="AO135"/>
  <c r="AN135"/>
  <c r="AM135"/>
  <c r="AL135"/>
  <c r="AK135"/>
  <c r="AQ135" s="1"/>
  <c r="AG135"/>
  <c r="AF135"/>
  <c r="Y135"/>
  <c r="X135"/>
  <c r="AH135" s="1"/>
  <c r="AP134"/>
  <c r="AO134"/>
  <c r="AN134"/>
  <c r="AM134"/>
  <c r="AL134"/>
  <c r="AR134" s="1"/>
  <c r="AK134"/>
  <c r="AG134"/>
  <c r="AF134"/>
  <c r="Y134"/>
  <c r="AI134" s="1"/>
  <c r="X134"/>
  <c r="AP133"/>
  <c r="AO133"/>
  <c r="AN133"/>
  <c r="AM133"/>
  <c r="AL133"/>
  <c r="AK133"/>
  <c r="AQ133" s="1"/>
  <c r="AG133"/>
  <c r="AF133"/>
  <c r="Y133"/>
  <c r="X133"/>
  <c r="AH133" s="1"/>
  <c r="AP132"/>
  <c r="AO132"/>
  <c r="AN132"/>
  <c r="AM132"/>
  <c r="AL132"/>
  <c r="AR132" s="1"/>
  <c r="AK132"/>
  <c r="AG132"/>
  <c r="AF132"/>
  <c r="Y132"/>
  <c r="AI132" s="1"/>
  <c r="X132"/>
  <c r="AP131"/>
  <c r="AO131"/>
  <c r="AN131"/>
  <c r="AM131"/>
  <c r="AL131"/>
  <c r="AK131"/>
  <c r="AQ131" s="1"/>
  <c r="AG131"/>
  <c r="AF131"/>
  <c r="Y131"/>
  <c r="X131"/>
  <c r="AH131" s="1"/>
  <c r="AP130"/>
  <c r="AO130"/>
  <c r="AN130"/>
  <c r="AM130"/>
  <c r="AL130"/>
  <c r="AR130" s="1"/>
  <c r="AK130"/>
  <c r="AG130"/>
  <c r="AF130"/>
  <c r="Y130"/>
  <c r="AI130" s="1"/>
  <c r="X130"/>
  <c r="AP129"/>
  <c r="AO129"/>
  <c r="AN129"/>
  <c r="AM129"/>
  <c r="AL129"/>
  <c r="AK129"/>
  <c r="AQ129" s="1"/>
  <c r="AG129"/>
  <c r="AF129"/>
  <c r="Y129"/>
  <c r="X129"/>
  <c r="AH129" s="1"/>
  <c r="AP128"/>
  <c r="AO128"/>
  <c r="AN128"/>
  <c r="AM128"/>
  <c r="AL128"/>
  <c r="AK128"/>
  <c r="AG128"/>
  <c r="AF128"/>
  <c r="Y128"/>
  <c r="AI128" s="1"/>
  <c r="X128"/>
  <c r="AP127"/>
  <c r="AO127"/>
  <c r="AN127"/>
  <c r="AM127"/>
  <c r="AL127"/>
  <c r="AK127"/>
  <c r="AQ127" s="1"/>
  <c r="AG127"/>
  <c r="AF127"/>
  <c r="Y127"/>
  <c r="X127"/>
  <c r="AH127" s="1"/>
  <c r="AP126"/>
  <c r="AO126"/>
  <c r="AN126"/>
  <c r="AM126"/>
  <c r="AL126"/>
  <c r="AR126" s="1"/>
  <c r="AK126"/>
  <c r="AG126"/>
  <c r="AF126"/>
  <c r="Y126"/>
  <c r="AI126" s="1"/>
  <c r="X126"/>
  <c r="AP125"/>
  <c r="AO125"/>
  <c r="AN125"/>
  <c r="AM125"/>
  <c r="AL125"/>
  <c r="AK125"/>
  <c r="AQ125" s="1"/>
  <c r="AG125"/>
  <c r="AF125"/>
  <c r="Y125"/>
  <c r="X125"/>
  <c r="AH125" s="1"/>
  <c r="AP124"/>
  <c r="AO124"/>
  <c r="AN124"/>
  <c r="AM124"/>
  <c r="AL124"/>
  <c r="AR124" s="1"/>
  <c r="AK124"/>
  <c r="AG124"/>
  <c r="AF124"/>
  <c r="Y124"/>
  <c r="AI124" s="1"/>
  <c r="X124"/>
  <c r="AP123"/>
  <c r="AO123"/>
  <c r="AN123"/>
  <c r="AM123"/>
  <c r="AL123"/>
  <c r="AK123"/>
  <c r="AQ123" s="1"/>
  <c r="AG123"/>
  <c r="AF123"/>
  <c r="Y123"/>
  <c r="X123"/>
  <c r="AH123" s="1"/>
  <c r="AP122"/>
  <c r="AO122"/>
  <c r="AN122"/>
  <c r="AM122"/>
  <c r="AL122"/>
  <c r="AR122" s="1"/>
  <c r="AK122"/>
  <c r="AG122"/>
  <c r="AF122"/>
  <c r="Y122"/>
  <c r="AI122" s="1"/>
  <c r="X122"/>
  <c r="AP121"/>
  <c r="AO121"/>
  <c r="AN121"/>
  <c r="AM121"/>
  <c r="AL121"/>
  <c r="AK121"/>
  <c r="AQ121" s="1"/>
  <c r="AG121"/>
  <c r="AF121"/>
  <c r="Y121"/>
  <c r="X121"/>
  <c r="AP120"/>
  <c r="AO120"/>
  <c r="AN120"/>
  <c r="AM120"/>
  <c r="AL120"/>
  <c r="AR120" s="1"/>
  <c r="AK120"/>
  <c r="AG120"/>
  <c r="AF120"/>
  <c r="Y120"/>
  <c r="AI120" s="1"/>
  <c r="X120"/>
  <c r="AP119"/>
  <c r="AO119"/>
  <c r="AN119"/>
  <c r="AM119"/>
  <c r="AL119"/>
  <c r="AK119"/>
  <c r="AQ119" s="1"/>
  <c r="AG119"/>
  <c r="AF119"/>
  <c r="Y119"/>
  <c r="X119"/>
  <c r="AH119" s="1"/>
  <c r="AP118"/>
  <c r="AO118"/>
  <c r="AN118"/>
  <c r="AM118"/>
  <c r="AL118"/>
  <c r="AR118" s="1"/>
  <c r="AK118"/>
  <c r="AG118"/>
  <c r="AF118"/>
  <c r="Y118"/>
  <c r="AI118" s="1"/>
  <c r="X118"/>
  <c r="AP117"/>
  <c r="AO117"/>
  <c r="AN117"/>
  <c r="AM117"/>
  <c r="AL117"/>
  <c r="AK117"/>
  <c r="AQ117" s="1"/>
  <c r="AG117"/>
  <c r="AF117"/>
  <c r="Y117"/>
  <c r="X117"/>
  <c r="AH117" s="1"/>
  <c r="AP116"/>
  <c r="AO116"/>
  <c r="AN116"/>
  <c r="AM116"/>
  <c r="AL116"/>
  <c r="AR116" s="1"/>
  <c r="AK116"/>
  <c r="AG116"/>
  <c r="AF116"/>
  <c r="Y116"/>
  <c r="X116"/>
  <c r="AP115"/>
  <c r="AO115"/>
  <c r="AN115"/>
  <c r="AM115"/>
  <c r="AL115"/>
  <c r="AK115"/>
  <c r="AQ115" s="1"/>
  <c r="AG115"/>
  <c r="AF115"/>
  <c r="Y115"/>
  <c r="X115"/>
  <c r="AH115" s="1"/>
  <c r="AP114"/>
  <c r="AO114"/>
  <c r="AN114"/>
  <c r="AM114"/>
  <c r="AL114"/>
  <c r="AR114" s="1"/>
  <c r="AK114"/>
  <c r="AG114"/>
  <c r="AF114"/>
  <c r="Y114"/>
  <c r="AI114" s="1"/>
  <c r="X114"/>
  <c r="AP113"/>
  <c r="AO113"/>
  <c r="AN113"/>
  <c r="AM113"/>
  <c r="AL113"/>
  <c r="AK113"/>
  <c r="AQ113" s="1"/>
  <c r="AG113"/>
  <c r="AF113"/>
  <c r="Y113"/>
  <c r="X113"/>
  <c r="AH113" s="1"/>
  <c r="AP112"/>
  <c r="AO112"/>
  <c r="AN112"/>
  <c r="AM112"/>
  <c r="AL112"/>
  <c r="AR112" s="1"/>
  <c r="AK112"/>
  <c r="AG112"/>
  <c r="AF112"/>
  <c r="Y112"/>
  <c r="AI112" s="1"/>
  <c r="X112"/>
  <c r="AP111"/>
  <c r="AO111"/>
  <c r="AN111"/>
  <c r="AM111"/>
  <c r="AL111"/>
  <c r="AK111"/>
  <c r="AQ111" s="1"/>
  <c r="AG111"/>
  <c r="AF111"/>
  <c r="Y111"/>
  <c r="X111"/>
  <c r="AP110"/>
  <c r="AO110"/>
  <c r="AN110"/>
  <c r="AM110"/>
  <c r="AL110"/>
  <c r="AR110" s="1"/>
  <c r="AK110"/>
  <c r="AG110"/>
  <c r="AF110"/>
  <c r="Y110"/>
  <c r="AI110" s="1"/>
  <c r="X110"/>
  <c r="AP109"/>
  <c r="AO109"/>
  <c r="AN109"/>
  <c r="AM109"/>
  <c r="AL109"/>
  <c r="AK109"/>
  <c r="AQ109" s="1"/>
  <c r="AG109"/>
  <c r="AF109"/>
  <c r="Y109"/>
  <c r="X109"/>
  <c r="AH109" s="1"/>
  <c r="AP108"/>
  <c r="AO108"/>
  <c r="AN108"/>
  <c r="AM108"/>
  <c r="AL108"/>
  <c r="AR108" s="1"/>
  <c r="AK108"/>
  <c r="AG108"/>
  <c r="AF108"/>
  <c r="Y108"/>
  <c r="AI108" s="1"/>
  <c r="X108"/>
  <c r="AP107"/>
  <c r="AO107"/>
  <c r="AN107"/>
  <c r="AM107"/>
  <c r="AL107"/>
  <c r="AK107"/>
  <c r="AQ107" s="1"/>
  <c r="AG107"/>
  <c r="AF107"/>
  <c r="Y107"/>
  <c r="X107"/>
  <c r="AH107" s="1"/>
  <c r="AP106"/>
  <c r="AO106"/>
  <c r="AN106"/>
  <c r="AM106"/>
  <c r="AL106"/>
  <c r="AR106" s="1"/>
  <c r="AK106"/>
  <c r="AG106"/>
  <c r="AF106"/>
  <c r="Y106"/>
  <c r="AI106" s="1"/>
  <c r="X106"/>
  <c r="AP105"/>
  <c r="AO105"/>
  <c r="AN105"/>
  <c r="AM105"/>
  <c r="AL105"/>
  <c r="AK105"/>
  <c r="AQ105" s="1"/>
  <c r="AG105"/>
  <c r="AF105"/>
  <c r="Y105"/>
  <c r="X105"/>
  <c r="AH105" s="1"/>
  <c r="AP104"/>
  <c r="AO104"/>
  <c r="AN104"/>
  <c r="AM104"/>
  <c r="AL104"/>
  <c r="AR104" s="1"/>
  <c r="AK104"/>
  <c r="AG104"/>
  <c r="AF104"/>
  <c r="Y104"/>
  <c r="AI104" s="1"/>
  <c r="X104"/>
  <c r="AP103"/>
  <c r="AO103"/>
  <c r="AO174" s="1"/>
  <c r="AN103"/>
  <c r="AN174" s="1"/>
  <c r="AM103"/>
  <c r="AL103"/>
  <c r="AK103"/>
  <c r="AK174" s="1"/>
  <c r="AG103"/>
  <c r="AG174" s="1"/>
  <c r="AF103"/>
  <c r="Y103"/>
  <c r="X103"/>
  <c r="X174" s="1"/>
  <c r="AD95"/>
  <c r="AB95"/>
  <c r="Z95"/>
  <c r="V95"/>
  <c r="U95"/>
  <c r="T95"/>
  <c r="S95"/>
  <c r="R95"/>
  <c r="Q95"/>
  <c r="P95"/>
  <c r="O95"/>
  <c r="N95"/>
  <c r="X95" s="1"/>
  <c r="K95"/>
  <c r="J95"/>
  <c r="I95"/>
  <c r="H95"/>
  <c r="G95"/>
  <c r="F95"/>
  <c r="E95"/>
  <c r="D95"/>
  <c r="L95" s="1"/>
  <c r="AO94"/>
  <c r="AO280" s="1"/>
  <c r="AM94"/>
  <c r="AK94"/>
  <c r="AK280" s="1"/>
  <c r="AF94"/>
  <c r="AE280"/>
  <c r="AC280"/>
  <c r="AA280"/>
  <c r="Y94"/>
  <c r="X94"/>
  <c r="M94"/>
  <c r="L94"/>
  <c r="AP92"/>
  <c r="AP279" s="1"/>
  <c r="AO92"/>
  <c r="AM92"/>
  <c r="AM279" s="1"/>
  <c r="AK92"/>
  <c r="AF92"/>
  <c r="AC279"/>
  <c r="AA279"/>
  <c r="Y92"/>
  <c r="X92"/>
  <c r="M92"/>
  <c r="L92"/>
  <c r="AO278"/>
  <c r="AK278"/>
  <c r="AC278"/>
  <c r="AA278"/>
  <c r="W278"/>
  <c r="AP277"/>
  <c r="AN277"/>
  <c r="AM277"/>
  <c r="AA277"/>
  <c r="AG277" s="1"/>
  <c r="W277"/>
  <c r="AP276"/>
  <c r="AO276"/>
  <c r="AN276"/>
  <c r="AM276"/>
  <c r="AL276"/>
  <c r="AR276" s="1"/>
  <c r="AK276"/>
  <c r="W276"/>
  <c r="AO87"/>
  <c r="AM87"/>
  <c r="AM275" s="1"/>
  <c r="AL87"/>
  <c r="AL275" s="1"/>
  <c r="AK87"/>
  <c r="AK275" s="1"/>
  <c r="AF87"/>
  <c r="AE275"/>
  <c r="AC275"/>
  <c r="Y87"/>
  <c r="X87"/>
  <c r="M87"/>
  <c r="L87"/>
  <c r="Z79"/>
  <c r="E79"/>
  <c r="D79"/>
  <c r="C79"/>
  <c r="AK78"/>
  <c r="AK266" s="1"/>
  <c r="AE266"/>
  <c r="AD266"/>
  <c r="AC266"/>
  <c r="AB266"/>
  <c r="AA266"/>
  <c r="AG266" s="1"/>
  <c r="Y78"/>
  <c r="X78"/>
  <c r="M78"/>
  <c r="L78"/>
  <c r="AK77"/>
  <c r="AK265" s="1"/>
  <c r="AE265"/>
  <c r="AD265"/>
  <c r="AC265"/>
  <c r="AB265"/>
  <c r="W265"/>
  <c r="V265"/>
  <c r="M77"/>
  <c r="L77"/>
  <c r="AK76"/>
  <c r="AE264"/>
  <c r="AD264"/>
  <c r="AC264"/>
  <c r="AB264"/>
  <c r="AA264"/>
  <c r="AG264" s="1"/>
  <c r="Y76"/>
  <c r="X76"/>
  <c r="M76"/>
  <c r="L76"/>
  <c r="AK75"/>
  <c r="AK263" s="1"/>
  <c r="AE263"/>
  <c r="AD263"/>
  <c r="AC263"/>
  <c r="AB263"/>
  <c r="Y75"/>
  <c r="X75"/>
  <c r="M75"/>
  <c r="L75"/>
  <c r="AK74"/>
  <c r="AK262" s="1"/>
  <c r="AE262"/>
  <c r="AD262"/>
  <c r="AC262"/>
  <c r="AB262"/>
  <c r="AA262"/>
  <c r="AG262" s="1"/>
  <c r="W262"/>
  <c r="V262"/>
  <c r="U262"/>
  <c r="T262"/>
  <c r="S262"/>
  <c r="R262"/>
  <c r="Q262"/>
  <c r="P262"/>
  <c r="O262"/>
  <c r="N262"/>
  <c r="K262"/>
  <c r="J262"/>
  <c r="I262"/>
  <c r="H262"/>
  <c r="G262"/>
  <c r="F262"/>
  <c r="AK73"/>
  <c r="AK261" s="1"/>
  <c r="AE261"/>
  <c r="AD261"/>
  <c r="AC261"/>
  <c r="AB261"/>
  <c r="Y73"/>
  <c r="X73"/>
  <c r="M73"/>
  <c r="L73"/>
  <c r="AK72"/>
  <c r="AK260" s="1"/>
  <c r="AE260"/>
  <c r="AD260"/>
  <c r="AC260"/>
  <c r="AB260"/>
  <c r="AA260"/>
  <c r="AG260" s="1"/>
  <c r="Y72"/>
  <c r="X72"/>
  <c r="M72"/>
  <c r="L72"/>
  <c r="AE259"/>
  <c r="AD259"/>
  <c r="AC259"/>
  <c r="AB259"/>
  <c r="W259"/>
  <c r="V259"/>
  <c r="U259"/>
  <c r="T259"/>
  <c r="S259"/>
  <c r="R259"/>
  <c r="Q259"/>
  <c r="P259"/>
  <c r="M71"/>
  <c r="L71"/>
  <c r="AE258"/>
  <c r="AD258"/>
  <c r="AC258"/>
  <c r="AB258"/>
  <c r="W258"/>
  <c r="V258"/>
  <c r="U258"/>
  <c r="T258"/>
  <c r="S258"/>
  <c r="R258"/>
  <c r="Q258"/>
  <c r="P258"/>
  <c r="M70"/>
  <c r="L70"/>
  <c r="AK257"/>
  <c r="AE257"/>
  <c r="AD257"/>
  <c r="AC257"/>
  <c r="AB257"/>
  <c r="AA257"/>
  <c r="AG257" s="1"/>
  <c r="W257"/>
  <c r="V257"/>
  <c r="U257"/>
  <c r="T257"/>
  <c r="S257"/>
  <c r="R257"/>
  <c r="Q257"/>
  <c r="P257"/>
  <c r="M69"/>
  <c r="L69"/>
  <c r="AK256"/>
  <c r="AE256"/>
  <c r="AD256"/>
  <c r="AC256"/>
  <c r="AB256"/>
  <c r="AA256"/>
  <c r="AG256" s="1"/>
  <c r="W256"/>
  <c r="V256"/>
  <c r="U256"/>
  <c r="T256"/>
  <c r="M68"/>
  <c r="L68"/>
  <c r="AK255"/>
  <c r="AE255"/>
  <c r="AD255"/>
  <c r="AC255"/>
  <c r="AB255"/>
  <c r="AA255"/>
  <c r="AG255" s="1"/>
  <c r="Y67"/>
  <c r="X67"/>
  <c r="M67"/>
  <c r="L67"/>
  <c r="AK66"/>
  <c r="AE254"/>
  <c r="AD254"/>
  <c r="AC254"/>
  <c r="AB254"/>
  <c r="AA254"/>
  <c r="AG254" s="1"/>
  <c r="Y66"/>
  <c r="X66"/>
  <c r="M66"/>
  <c r="L66"/>
  <c r="AK65"/>
  <c r="AE253"/>
  <c r="AD253"/>
  <c r="AC253"/>
  <c r="AB253"/>
  <c r="Y65"/>
  <c r="X65"/>
  <c r="M65"/>
  <c r="L65"/>
  <c r="AK252"/>
  <c r="AE252"/>
  <c r="AD252"/>
  <c r="AC252"/>
  <c r="AB252"/>
  <c r="AA252"/>
  <c r="AG252" s="1"/>
  <c r="W252"/>
  <c r="V252"/>
  <c r="U252"/>
  <c r="T252"/>
  <c r="S252"/>
  <c r="R252"/>
  <c r="Q252"/>
  <c r="P252"/>
  <c r="O252"/>
  <c r="N252"/>
  <c r="K252"/>
  <c r="J252"/>
  <c r="I252"/>
  <c r="H252"/>
  <c r="G252"/>
  <c r="F252"/>
  <c r="AK63"/>
  <c r="AK251" s="1"/>
  <c r="AE251"/>
  <c r="AD251"/>
  <c r="AC251"/>
  <c r="AB251"/>
  <c r="AA251"/>
  <c r="AG251" s="1"/>
  <c r="W251"/>
  <c r="V251"/>
  <c r="M63"/>
  <c r="L63"/>
  <c r="AK62"/>
  <c r="AK250" s="1"/>
  <c r="AE250"/>
  <c r="AD250"/>
  <c r="AC250"/>
  <c r="AB250"/>
  <c r="W250"/>
  <c r="V250"/>
  <c r="M62"/>
  <c r="L62"/>
  <c r="AK61"/>
  <c r="AK249" s="1"/>
  <c r="AE249"/>
  <c r="AD249"/>
  <c r="AC249"/>
  <c r="AB249"/>
  <c r="W249"/>
  <c r="V249"/>
  <c r="U249"/>
  <c r="T249"/>
  <c r="S249"/>
  <c r="R249"/>
  <c r="Q249"/>
  <c r="P249"/>
  <c r="M61"/>
  <c r="L61"/>
  <c r="AK60"/>
  <c r="AE248"/>
  <c r="AD248"/>
  <c r="AC248"/>
  <c r="AB248"/>
  <c r="W248"/>
  <c r="V248"/>
  <c r="M60"/>
  <c r="L60"/>
  <c r="AK59"/>
  <c r="AK247" s="1"/>
  <c r="AE247"/>
  <c r="AD247"/>
  <c r="AC247"/>
  <c r="AB247"/>
  <c r="AA247"/>
  <c r="AG247" s="1"/>
  <c r="Y59"/>
  <c r="X59"/>
  <c r="M59"/>
  <c r="L59"/>
  <c r="AK58"/>
  <c r="AE246"/>
  <c r="AD246"/>
  <c r="AC246"/>
  <c r="AB246"/>
  <c r="W246"/>
  <c r="V246"/>
  <c r="U246"/>
  <c r="T246"/>
  <c r="S246"/>
  <c r="R246"/>
  <c r="Q246"/>
  <c r="P246"/>
  <c r="O246"/>
  <c r="Y246" s="1"/>
  <c r="N246"/>
  <c r="K246"/>
  <c r="J246"/>
  <c r="I246"/>
  <c r="H246"/>
  <c r="G246"/>
  <c r="F246"/>
  <c r="AK57"/>
  <c r="AK245" s="1"/>
  <c r="AE245"/>
  <c r="AD245"/>
  <c r="AC245"/>
  <c r="AB245"/>
  <c r="AA245"/>
  <c r="AG245" s="1"/>
  <c r="Y57"/>
  <c r="X57"/>
  <c r="M57"/>
  <c r="L57"/>
  <c r="AK56"/>
  <c r="AE244"/>
  <c r="AD244"/>
  <c r="AC244"/>
  <c r="AB244"/>
  <c r="Y56"/>
  <c r="X56"/>
  <c r="M56"/>
  <c r="L56"/>
  <c r="AK55"/>
  <c r="AE243"/>
  <c r="AD243"/>
  <c r="AC243"/>
  <c r="AB243"/>
  <c r="AA243"/>
  <c r="Y55"/>
  <c r="X55"/>
  <c r="M55"/>
  <c r="L55"/>
  <c r="AK54"/>
  <c r="AE242"/>
  <c r="AD242"/>
  <c r="AC242"/>
  <c r="AB242"/>
  <c r="W242"/>
  <c r="V242"/>
  <c r="U242"/>
  <c r="T242"/>
  <c r="S242"/>
  <c r="R242"/>
  <c r="Q242"/>
  <c r="P242"/>
  <c r="O242"/>
  <c r="N242"/>
  <c r="X242" s="1"/>
  <c r="K242"/>
  <c r="J242"/>
  <c r="I242"/>
  <c r="H242"/>
  <c r="G242"/>
  <c r="AK53"/>
  <c r="AK241" s="1"/>
  <c r="AE241"/>
  <c r="AD241"/>
  <c r="AC241"/>
  <c r="AB241"/>
  <c r="AA241"/>
  <c r="AG241" s="1"/>
  <c r="Y53"/>
  <c r="X53"/>
  <c r="M53"/>
  <c r="L53"/>
  <c r="AK52"/>
  <c r="AE240"/>
  <c r="AD240"/>
  <c r="AC240"/>
  <c r="AB240"/>
  <c r="Y52"/>
  <c r="X52"/>
  <c r="M52"/>
  <c r="L52"/>
  <c r="AK51"/>
  <c r="AK239" s="1"/>
  <c r="AE239"/>
  <c r="AD239"/>
  <c r="AC239"/>
  <c r="AB239"/>
  <c r="AA239"/>
  <c r="AG239" s="1"/>
  <c r="Y51"/>
  <c r="X51"/>
  <c r="M51"/>
  <c r="L51"/>
  <c r="AK50"/>
  <c r="AE238"/>
  <c r="AD238"/>
  <c r="AC238"/>
  <c r="W238"/>
  <c r="V238"/>
  <c r="U238"/>
  <c r="T238"/>
  <c r="S238"/>
  <c r="R238"/>
  <c r="Q238"/>
  <c r="P238"/>
  <c r="M50"/>
  <c r="L50"/>
  <c r="AK49"/>
  <c r="AK237" s="1"/>
  <c r="AE237"/>
  <c r="AD237"/>
  <c r="AC237"/>
  <c r="AB237"/>
  <c r="Y49"/>
  <c r="X49"/>
  <c r="M49"/>
  <c r="L49"/>
  <c r="AK48"/>
  <c r="AK236" s="1"/>
  <c r="AE236"/>
  <c r="AD236"/>
  <c r="AC236"/>
  <c r="AB236"/>
  <c r="AA236"/>
  <c r="AG236" s="1"/>
  <c r="Y48"/>
  <c r="X48"/>
  <c r="M48"/>
  <c r="L48"/>
  <c r="AK47"/>
  <c r="AE235"/>
  <c r="AD235"/>
  <c r="AC235"/>
  <c r="AB235"/>
  <c r="Y47"/>
  <c r="X47"/>
  <c r="M47"/>
  <c r="L47"/>
  <c r="AK46"/>
  <c r="AK234" s="1"/>
  <c r="AE234"/>
  <c r="AD234"/>
  <c r="AC234"/>
  <c r="AB234"/>
  <c r="AA234"/>
  <c r="AG234" s="1"/>
  <c r="Y46"/>
  <c r="X46"/>
  <c r="M46"/>
  <c r="L46"/>
  <c r="AK45"/>
  <c r="AK233" s="1"/>
  <c r="AE233"/>
  <c r="AD233"/>
  <c r="AC233"/>
  <c r="AB233"/>
  <c r="Y45"/>
  <c r="X45"/>
  <c r="M45"/>
  <c r="L45"/>
  <c r="AK44"/>
  <c r="AE232"/>
  <c r="AD232"/>
  <c r="AC232"/>
  <c r="AB232"/>
  <c r="AA232"/>
  <c r="AG232" s="1"/>
  <c r="Y44"/>
  <c r="X44"/>
  <c r="M44"/>
  <c r="L44"/>
  <c r="AK43"/>
  <c r="AK231" s="1"/>
  <c r="AE231"/>
  <c r="AD231"/>
  <c r="AC231"/>
  <c r="AB231"/>
  <c r="Y43"/>
  <c r="X43"/>
  <c r="M43"/>
  <c r="L43"/>
  <c r="AK230"/>
  <c r="AE230"/>
  <c r="AD230"/>
  <c r="AC230"/>
  <c r="AB230"/>
  <c r="AA230"/>
  <c r="AG230" s="1"/>
  <c r="Y42"/>
  <c r="X42"/>
  <c r="M42"/>
  <c r="L42"/>
  <c r="AK229"/>
  <c r="AE229"/>
  <c r="AD229"/>
  <c r="AC229"/>
  <c r="AB229"/>
  <c r="Y41"/>
  <c r="X41"/>
  <c r="M41"/>
  <c r="L41"/>
  <c r="AK40"/>
  <c r="AK228" s="1"/>
  <c r="AE228"/>
  <c r="AD228"/>
  <c r="AC228"/>
  <c r="AB228"/>
  <c r="AA228"/>
  <c r="W228"/>
  <c r="V228"/>
  <c r="M40"/>
  <c r="L40"/>
  <c r="AK39"/>
  <c r="AK227" s="1"/>
  <c r="AE227"/>
  <c r="AD227"/>
  <c r="AC227"/>
  <c r="AB227"/>
  <c r="W227"/>
  <c r="V227"/>
  <c r="M39"/>
  <c r="L39"/>
  <c r="AK38"/>
  <c r="AK226" s="1"/>
  <c r="AE226"/>
  <c r="AD226"/>
  <c r="AC226"/>
  <c r="AB226"/>
  <c r="AA226"/>
  <c r="W226"/>
  <c r="V226"/>
  <c r="M38"/>
  <c r="L38"/>
  <c r="AK37"/>
  <c r="AK225" s="1"/>
  <c r="AE225"/>
  <c r="AD225"/>
  <c r="AC225"/>
  <c r="AB225"/>
  <c r="W225"/>
  <c r="V225"/>
  <c r="M37"/>
  <c r="L37"/>
  <c r="AK36"/>
  <c r="AK224" s="1"/>
  <c r="AE224"/>
  <c r="AD224"/>
  <c r="AC224"/>
  <c r="AB224"/>
  <c r="AA224"/>
  <c r="AG224" s="1"/>
  <c r="W224"/>
  <c r="V224"/>
  <c r="M36"/>
  <c r="L36"/>
  <c r="AK35"/>
  <c r="AE223"/>
  <c r="AD223"/>
  <c r="AC223"/>
  <c r="AB223"/>
  <c r="Y35"/>
  <c r="X35"/>
  <c r="M35"/>
  <c r="L35"/>
  <c r="AK34"/>
  <c r="AK222" s="1"/>
  <c r="AE222"/>
  <c r="AD222"/>
  <c r="AC222"/>
  <c r="AB222"/>
  <c r="AA222"/>
  <c r="AG222" s="1"/>
  <c r="Y34"/>
  <c r="X34"/>
  <c r="M34"/>
  <c r="L34"/>
  <c r="AK33"/>
  <c r="AK221" s="1"/>
  <c r="AE221"/>
  <c r="AD221"/>
  <c r="AC221"/>
  <c r="AB221"/>
  <c r="W221"/>
  <c r="V221"/>
  <c r="M33"/>
  <c r="L33"/>
  <c r="AK32"/>
  <c r="AE220"/>
  <c r="AD220"/>
  <c r="AC220"/>
  <c r="AB220"/>
  <c r="AA220"/>
  <c r="AG220" s="1"/>
  <c r="Y32"/>
  <c r="X32"/>
  <c r="M32"/>
  <c r="L32"/>
  <c r="AK31"/>
  <c r="AK219" s="1"/>
  <c r="AE219"/>
  <c r="AD219"/>
  <c r="AC219"/>
  <c r="AB219"/>
  <c r="Y31"/>
  <c r="X31"/>
  <c r="M31"/>
  <c r="L31"/>
  <c r="AK30"/>
  <c r="AE218"/>
  <c r="AD218"/>
  <c r="AC218"/>
  <c r="AB218"/>
  <c r="AA218"/>
  <c r="Y30"/>
  <c r="X30"/>
  <c r="M30"/>
  <c r="L30"/>
  <c r="AK217"/>
  <c r="AE217"/>
  <c r="AD217"/>
  <c r="AC217"/>
  <c r="AB217"/>
  <c r="W217"/>
  <c r="V217"/>
  <c r="U217"/>
  <c r="T217"/>
  <c r="S217"/>
  <c r="R217"/>
  <c r="Q217"/>
  <c r="P217"/>
  <c r="O217"/>
  <c r="N217"/>
  <c r="K217"/>
  <c r="J217"/>
  <c r="I217"/>
  <c r="H217"/>
  <c r="G217"/>
  <c r="F217"/>
  <c r="AK28"/>
  <c r="AK216" s="1"/>
  <c r="AE216"/>
  <c r="AD216"/>
  <c r="AC216"/>
  <c r="AB216"/>
  <c r="AA216"/>
  <c r="W216"/>
  <c r="V216"/>
  <c r="M28"/>
  <c r="L28"/>
  <c r="AK27"/>
  <c r="AK215" s="1"/>
  <c r="AE215"/>
  <c r="AD215"/>
  <c r="AC215"/>
  <c r="AB215"/>
  <c r="AK26"/>
  <c r="AE214"/>
  <c r="AD214"/>
  <c r="AC214"/>
  <c r="AB214"/>
  <c r="Y26"/>
  <c r="X26"/>
  <c r="M26"/>
  <c r="L26"/>
  <c r="AK25"/>
  <c r="AK213" s="1"/>
  <c r="AE213"/>
  <c r="AD213"/>
  <c r="AC213"/>
  <c r="AB213"/>
  <c r="Y25"/>
  <c r="X25"/>
  <c r="M25"/>
  <c r="L25"/>
  <c r="AK24"/>
  <c r="AE212"/>
  <c r="AD212"/>
  <c r="AC212"/>
  <c r="AB212"/>
  <c r="Y24"/>
  <c r="X24"/>
  <c r="M24"/>
  <c r="L24"/>
  <c r="AK23"/>
  <c r="AK211" s="1"/>
  <c r="AE211"/>
  <c r="AD211"/>
  <c r="AC211"/>
  <c r="AB211"/>
  <c r="AA211"/>
  <c r="Y23"/>
  <c r="X23"/>
  <c r="M23"/>
  <c r="L23"/>
  <c r="AK22"/>
  <c r="AE210"/>
  <c r="AD210"/>
  <c r="AC210"/>
  <c r="AB210"/>
  <c r="Y22"/>
  <c r="X22"/>
  <c r="M22"/>
  <c r="L22"/>
  <c r="AK21"/>
  <c r="AK209" s="1"/>
  <c r="AE209"/>
  <c r="AD209"/>
  <c r="AC209"/>
  <c r="AB209"/>
  <c r="AA209"/>
  <c r="Y21"/>
  <c r="X21"/>
  <c r="M21"/>
  <c r="L21"/>
  <c r="AK20"/>
  <c r="AE208"/>
  <c r="AD208"/>
  <c r="AC208"/>
  <c r="AB208"/>
  <c r="Y20"/>
  <c r="X20"/>
  <c r="M20"/>
  <c r="L20"/>
  <c r="AK19"/>
  <c r="AK207" s="1"/>
  <c r="AE207"/>
  <c r="AD207"/>
  <c r="AC207"/>
  <c r="AB207"/>
  <c r="Y19"/>
  <c r="X19"/>
  <c r="M19"/>
  <c r="L19"/>
  <c r="AK18"/>
  <c r="AK206" s="1"/>
  <c r="AE206"/>
  <c r="AD206"/>
  <c r="AC206"/>
  <c r="AB206"/>
  <c r="Y18"/>
  <c r="X18"/>
  <c r="M18"/>
  <c r="L18"/>
  <c r="AK17"/>
  <c r="AE205"/>
  <c r="AD205"/>
  <c r="AC205"/>
  <c r="AB205"/>
  <c r="Y17"/>
  <c r="X17"/>
  <c r="M17"/>
  <c r="L17"/>
  <c r="AK16"/>
  <c r="AE204"/>
  <c r="AD204"/>
  <c r="AC204"/>
  <c r="AB204"/>
  <c r="Y16"/>
  <c r="X16"/>
  <c r="M16"/>
  <c r="L16"/>
  <c r="AK15"/>
  <c r="AK203" s="1"/>
  <c r="AE203"/>
  <c r="AD203"/>
  <c r="AC203"/>
  <c r="AB203"/>
  <c r="AA203"/>
  <c r="Y15"/>
  <c r="X15"/>
  <c r="M15"/>
  <c r="L15"/>
  <c r="AK14"/>
  <c r="AE202"/>
  <c r="AD202"/>
  <c r="AC202"/>
  <c r="AB202"/>
  <c r="Y14"/>
  <c r="X14"/>
  <c r="M14"/>
  <c r="L14"/>
  <c r="AK13"/>
  <c r="AK201" s="1"/>
  <c r="AE201"/>
  <c r="AD201"/>
  <c r="AC201"/>
  <c r="AB201"/>
  <c r="AA201"/>
  <c r="Y13"/>
  <c r="X13"/>
  <c r="M13"/>
  <c r="L13"/>
  <c r="AK12"/>
  <c r="AE200"/>
  <c r="AD200"/>
  <c r="AC200"/>
  <c r="AB200"/>
  <c r="Y12"/>
  <c r="X12"/>
  <c r="M12"/>
  <c r="L12"/>
  <c r="AK11"/>
  <c r="AK199" s="1"/>
  <c r="AE199"/>
  <c r="AD199"/>
  <c r="AC199"/>
  <c r="AB199"/>
  <c r="AA199"/>
  <c r="Y11"/>
  <c r="X11"/>
  <c r="M11"/>
  <c r="L11"/>
  <c r="AK10"/>
  <c r="AE198"/>
  <c r="AD198"/>
  <c r="AC198"/>
  <c r="AB198"/>
  <c r="Y10"/>
  <c r="X10"/>
  <c r="M10"/>
  <c r="L10"/>
  <c r="AK9"/>
  <c r="AE197"/>
  <c r="AD197"/>
  <c r="AC197"/>
  <c r="AB197"/>
  <c r="AA197"/>
  <c r="Y9"/>
  <c r="X9"/>
  <c r="M9"/>
  <c r="L9"/>
  <c r="AK8"/>
  <c r="Y8"/>
  <c r="X8"/>
  <c r="M8"/>
  <c r="L8"/>
  <c r="AK218" l="1"/>
  <c r="AK214"/>
  <c r="AH121"/>
  <c r="X246"/>
  <c r="AG218"/>
  <c r="AK197"/>
  <c r="AG197"/>
  <c r="AI185"/>
  <c r="AK264"/>
  <c r="AK259"/>
  <c r="AK254"/>
  <c r="AK253"/>
  <c r="G286"/>
  <c r="K286"/>
  <c r="Q286"/>
  <c r="U286"/>
  <c r="AQ155"/>
  <c r="AI150"/>
  <c r="AK243"/>
  <c r="AG243"/>
  <c r="Y242"/>
  <c r="AK235"/>
  <c r="AK232"/>
  <c r="AG228"/>
  <c r="AG226"/>
  <c r="AK223"/>
  <c r="AI116"/>
  <c r="AG209"/>
  <c r="AR128"/>
  <c r="AK220"/>
  <c r="Y217"/>
  <c r="X217"/>
  <c r="AG216"/>
  <c r="AG211"/>
  <c r="AK205"/>
  <c r="AH111"/>
  <c r="AG201"/>
  <c r="AG199"/>
  <c r="AG203"/>
  <c r="AK208"/>
  <c r="AG278"/>
  <c r="AO279"/>
  <c r="J286"/>
  <c r="T286"/>
  <c r="AH276"/>
  <c r="AF277"/>
  <c r="AF279"/>
  <c r="AK198"/>
  <c r="AK200"/>
  <c r="AK202"/>
  <c r="AK204"/>
  <c r="AA208"/>
  <c r="AG208" s="1"/>
  <c r="AK210"/>
  <c r="AK212"/>
  <c r="AK238"/>
  <c r="AK240"/>
  <c r="AK242"/>
  <c r="AK244"/>
  <c r="AK246"/>
  <c r="AK248"/>
  <c r="Y252"/>
  <c r="AK258"/>
  <c r="Y262"/>
  <c r="AQ276"/>
  <c r="AK277"/>
  <c r="AH92"/>
  <c r="AM280"/>
  <c r="AF174"/>
  <c r="AM174"/>
  <c r="AH104"/>
  <c r="AQ104"/>
  <c r="AH106"/>
  <c r="AQ106"/>
  <c r="AH108"/>
  <c r="AQ108"/>
  <c r="AH110"/>
  <c r="AQ110"/>
  <c r="AH112"/>
  <c r="AQ112"/>
  <c r="AH114"/>
  <c r="AQ114"/>
  <c r="AH116"/>
  <c r="AQ116"/>
  <c r="AH118"/>
  <c r="AQ118"/>
  <c r="AH120"/>
  <c r="AQ120"/>
  <c r="AH122"/>
  <c r="AQ122"/>
  <c r="AH124"/>
  <c r="AQ124"/>
  <c r="AH126"/>
  <c r="AQ126"/>
  <c r="AH128"/>
  <c r="AQ128"/>
  <c r="AH130"/>
  <c r="AQ130"/>
  <c r="AH132"/>
  <c r="AQ132"/>
  <c r="AH134"/>
  <c r="AQ134"/>
  <c r="AH136"/>
  <c r="AQ136"/>
  <c r="AH138"/>
  <c r="AQ138"/>
  <c r="AH140"/>
  <c r="AQ140"/>
  <c r="AH142"/>
  <c r="AQ142"/>
  <c r="AH144"/>
  <c r="AQ144"/>
  <c r="AH146"/>
  <c r="AQ146"/>
  <c r="AH148"/>
  <c r="AQ148"/>
  <c r="AH150"/>
  <c r="AQ150"/>
  <c r="AH152"/>
  <c r="AQ152"/>
  <c r="AH154"/>
  <c r="AQ154"/>
  <c r="AH156"/>
  <c r="AQ156"/>
  <c r="AH157"/>
  <c r="AQ157"/>
  <c r="AH160"/>
  <c r="AQ160"/>
  <c r="AH163"/>
  <c r="AQ163"/>
  <c r="AH166"/>
  <c r="AQ166"/>
  <c r="AH168"/>
  <c r="AQ168"/>
  <c r="AH170"/>
  <c r="AQ170"/>
  <c r="AH172"/>
  <c r="AQ172"/>
  <c r="AF188"/>
  <c r="AM188"/>
  <c r="AH185"/>
  <c r="AQ185"/>
  <c r="Z267"/>
  <c r="L218"/>
  <c r="X218"/>
  <c r="L219"/>
  <c r="X219"/>
  <c r="L220"/>
  <c r="X220"/>
  <c r="L221"/>
  <c r="L225"/>
  <c r="L227"/>
  <c r="L229"/>
  <c r="X229"/>
  <c r="L230"/>
  <c r="X230"/>
  <c r="L231"/>
  <c r="X231"/>
  <c r="L232"/>
  <c r="X232"/>
  <c r="L233"/>
  <c r="X233"/>
  <c r="L234"/>
  <c r="X234"/>
  <c r="L235"/>
  <c r="X235"/>
  <c r="L236"/>
  <c r="X236"/>
  <c r="L237"/>
  <c r="X237"/>
  <c r="L238"/>
  <c r="L239"/>
  <c r="X239"/>
  <c r="L240"/>
  <c r="X240"/>
  <c r="L241"/>
  <c r="X241"/>
  <c r="L243"/>
  <c r="X243"/>
  <c r="L244"/>
  <c r="X244"/>
  <c r="L245"/>
  <c r="X245"/>
  <c r="L247"/>
  <c r="X247"/>
  <c r="L248"/>
  <c r="L251"/>
  <c r="L266"/>
  <c r="X266"/>
  <c r="E286"/>
  <c r="I286"/>
  <c r="O286"/>
  <c r="S286"/>
  <c r="AD286"/>
  <c r="L277"/>
  <c r="X277"/>
  <c r="M279"/>
  <c r="Y279"/>
  <c r="AO275"/>
  <c r="AM278"/>
  <c r="AQ278" s="1"/>
  <c r="F286"/>
  <c r="P286"/>
  <c r="Z286"/>
  <c r="AA200"/>
  <c r="AG200" s="1"/>
  <c r="AA202"/>
  <c r="AG202" s="1"/>
  <c r="AA204"/>
  <c r="AG204" s="1"/>
  <c r="AA212"/>
  <c r="AG212" s="1"/>
  <c r="AA215"/>
  <c r="AG215" s="1"/>
  <c r="AA217"/>
  <c r="AG217" s="1"/>
  <c r="AA219"/>
  <c r="AG219" s="1"/>
  <c r="AI219" s="1"/>
  <c r="AA221"/>
  <c r="AG221" s="1"/>
  <c r="AA223"/>
  <c r="AG223" s="1"/>
  <c r="AA225"/>
  <c r="AG225" s="1"/>
  <c r="AA227"/>
  <c r="AG227" s="1"/>
  <c r="AA229"/>
  <c r="AG229" s="1"/>
  <c r="AI229" s="1"/>
  <c r="AA231"/>
  <c r="AG231" s="1"/>
  <c r="AI231" s="1"/>
  <c r="AA233"/>
  <c r="AG233" s="1"/>
  <c r="AA235"/>
  <c r="AG235" s="1"/>
  <c r="AI235" s="1"/>
  <c r="AA237"/>
  <c r="AG237" s="1"/>
  <c r="AI237" s="1"/>
  <c r="AA238"/>
  <c r="AG238" s="1"/>
  <c r="AA240"/>
  <c r="AG240" s="1"/>
  <c r="AA242"/>
  <c r="AG242" s="1"/>
  <c r="AA244"/>
  <c r="AG244" s="1"/>
  <c r="AA246"/>
  <c r="AG246" s="1"/>
  <c r="AA248"/>
  <c r="AG248" s="1"/>
  <c r="AA249"/>
  <c r="AG249" s="1"/>
  <c r="AA250"/>
  <c r="AG250" s="1"/>
  <c r="X252"/>
  <c r="AA253"/>
  <c r="AG253" s="1"/>
  <c r="AA258"/>
  <c r="AG258" s="1"/>
  <c r="AA259"/>
  <c r="AG259" s="1"/>
  <c r="AA261"/>
  <c r="AG261" s="1"/>
  <c r="X262"/>
  <c r="AA263"/>
  <c r="AG263" s="1"/>
  <c r="AA265"/>
  <c r="AG265" s="1"/>
  <c r="AH87"/>
  <c r="AC286"/>
  <c r="AO277"/>
  <c r="AP278"/>
  <c r="AK279"/>
  <c r="AQ279" s="1"/>
  <c r="AH94"/>
  <c r="AG280"/>
  <c r="AQ280"/>
  <c r="M95"/>
  <c r="AF95"/>
  <c r="AH95" s="1"/>
  <c r="Y174"/>
  <c r="AL174"/>
  <c r="AP174"/>
  <c r="AI105"/>
  <c r="AR105"/>
  <c r="AI107"/>
  <c r="AR107"/>
  <c r="AI109"/>
  <c r="AR109"/>
  <c r="AI111"/>
  <c r="AR111"/>
  <c r="AI113"/>
  <c r="AR113"/>
  <c r="AI115"/>
  <c r="AR115"/>
  <c r="AI117"/>
  <c r="AR117"/>
  <c r="AI119"/>
  <c r="AR119"/>
  <c r="AI121"/>
  <c r="AR121"/>
  <c r="AI123"/>
  <c r="AR123"/>
  <c r="AI125"/>
  <c r="AR125"/>
  <c r="AI127"/>
  <c r="AR127"/>
  <c r="AI129"/>
  <c r="AR129"/>
  <c r="AI131"/>
  <c r="AR131"/>
  <c r="AI133"/>
  <c r="AR133"/>
  <c r="AI135"/>
  <c r="AR135"/>
  <c r="AI137"/>
  <c r="AR137"/>
  <c r="AI139"/>
  <c r="AR139"/>
  <c r="AI141"/>
  <c r="AR141"/>
  <c r="AI143"/>
  <c r="AR143"/>
  <c r="AI145"/>
  <c r="AR145"/>
  <c r="AI147"/>
  <c r="AR147"/>
  <c r="AI149"/>
  <c r="AR149"/>
  <c r="AI151"/>
  <c r="AR151"/>
  <c r="AI153"/>
  <c r="AR153"/>
  <c r="AI155"/>
  <c r="AR155"/>
  <c r="AI158"/>
  <c r="AR158"/>
  <c r="AI159"/>
  <c r="AR159"/>
  <c r="AI161"/>
  <c r="AR161"/>
  <c r="AI162"/>
  <c r="AR162"/>
  <c r="AI164"/>
  <c r="AR164"/>
  <c r="AI165"/>
  <c r="AR165"/>
  <c r="AI167"/>
  <c r="AR167"/>
  <c r="AI169"/>
  <c r="AR169"/>
  <c r="AI171"/>
  <c r="AR171"/>
  <c r="AI173"/>
  <c r="AR173"/>
  <c r="Y188"/>
  <c r="AL188"/>
  <c r="AP188"/>
  <c r="AI184"/>
  <c r="AR184"/>
  <c r="AI186"/>
  <c r="AR186"/>
  <c r="AI187"/>
  <c r="AR187"/>
  <c r="E267"/>
  <c r="M197"/>
  <c r="Y197"/>
  <c r="M198"/>
  <c r="Y198"/>
  <c r="M199"/>
  <c r="Y199"/>
  <c r="M200"/>
  <c r="Y200"/>
  <c r="M201"/>
  <c r="Y201"/>
  <c r="M202"/>
  <c r="Y202"/>
  <c r="M203"/>
  <c r="Y203"/>
  <c r="M204"/>
  <c r="Y204"/>
  <c r="M205"/>
  <c r="Y205"/>
  <c r="M206"/>
  <c r="Y206"/>
  <c r="M207"/>
  <c r="Y207"/>
  <c r="M208"/>
  <c r="Y208"/>
  <c r="M209"/>
  <c r="Y209"/>
  <c r="M210"/>
  <c r="Y210"/>
  <c r="M211"/>
  <c r="Y211"/>
  <c r="M212"/>
  <c r="Y212"/>
  <c r="M213"/>
  <c r="Y213"/>
  <c r="M214"/>
  <c r="Y214"/>
  <c r="M216"/>
  <c r="M222"/>
  <c r="Y222"/>
  <c r="M223"/>
  <c r="Y223"/>
  <c r="M224"/>
  <c r="M226"/>
  <c r="M228"/>
  <c r="M249"/>
  <c r="M250"/>
  <c r="M253"/>
  <c r="Y253"/>
  <c r="M254"/>
  <c r="Y254"/>
  <c r="M255"/>
  <c r="Y255"/>
  <c r="M256"/>
  <c r="M257"/>
  <c r="M258"/>
  <c r="M259"/>
  <c r="M260"/>
  <c r="Y260"/>
  <c r="M261"/>
  <c r="Y261"/>
  <c r="M263"/>
  <c r="Y263"/>
  <c r="M264"/>
  <c r="Y264"/>
  <c r="M265"/>
  <c r="D286"/>
  <c r="H286"/>
  <c r="N286"/>
  <c r="R286"/>
  <c r="V286"/>
  <c r="AB286"/>
  <c r="AG276"/>
  <c r="M278"/>
  <c r="AF278"/>
  <c r="AH278" s="1"/>
  <c r="L279"/>
  <c r="X279"/>
  <c r="AF280"/>
  <c r="AH280" s="1"/>
  <c r="AI281"/>
  <c r="AI282"/>
  <c r="AI283"/>
  <c r="AI284"/>
  <c r="AI285"/>
  <c r="AA206"/>
  <c r="AG206" s="1"/>
  <c r="AE286"/>
  <c r="AA207"/>
  <c r="AG207" s="1"/>
  <c r="AA213"/>
  <c r="AG213" s="1"/>
  <c r="AA214"/>
  <c r="AG214" s="1"/>
  <c r="AA210"/>
  <c r="AG210" s="1"/>
  <c r="AN94"/>
  <c r="AN280" s="1"/>
  <c r="AA198"/>
  <c r="AG198" s="1"/>
  <c r="AA205"/>
  <c r="AG205" s="1"/>
  <c r="AM51"/>
  <c r="AM239" s="1"/>
  <c r="AG52"/>
  <c r="AI52" s="1"/>
  <c r="AN52"/>
  <c r="AN240" s="1"/>
  <c r="AG279"/>
  <c r="AA196"/>
  <c r="AC79"/>
  <c r="AC196"/>
  <c r="AC267" s="1"/>
  <c r="AE79"/>
  <c r="AE196"/>
  <c r="AE267" s="1"/>
  <c r="G215"/>
  <c r="G267" s="1"/>
  <c r="G79"/>
  <c r="I215"/>
  <c r="I79"/>
  <c r="K215"/>
  <c r="K79"/>
  <c r="O215"/>
  <c r="O267" s="1"/>
  <c r="O79"/>
  <c r="Q215"/>
  <c r="Q267" s="1"/>
  <c r="Q79"/>
  <c r="S215"/>
  <c r="S79"/>
  <c r="U215"/>
  <c r="U267" s="1"/>
  <c r="U79"/>
  <c r="W215"/>
  <c r="W267" s="1"/>
  <c r="W79"/>
  <c r="AB196"/>
  <c r="AB79"/>
  <c r="AD196"/>
  <c r="AD267" s="1"/>
  <c r="AD79"/>
  <c r="AK196"/>
  <c r="AK79"/>
  <c r="F215"/>
  <c r="F79"/>
  <c r="H215"/>
  <c r="H79"/>
  <c r="J215"/>
  <c r="J79"/>
  <c r="N215"/>
  <c r="N267" s="1"/>
  <c r="N79"/>
  <c r="P215"/>
  <c r="P267" s="1"/>
  <c r="P79"/>
  <c r="R215"/>
  <c r="R267" s="1"/>
  <c r="R79"/>
  <c r="T215"/>
  <c r="T267" s="1"/>
  <c r="T79"/>
  <c r="V215"/>
  <c r="V267" s="1"/>
  <c r="V79"/>
  <c r="AB238"/>
  <c r="AM50"/>
  <c r="AM238" s="1"/>
  <c r="AG8"/>
  <c r="AL8"/>
  <c r="AN8"/>
  <c r="AP8"/>
  <c r="AF9"/>
  <c r="AH9" s="1"/>
  <c r="AM9"/>
  <c r="AM197" s="1"/>
  <c r="AO9"/>
  <c r="AO197" s="1"/>
  <c r="AG10"/>
  <c r="AI10" s="1"/>
  <c r="AL10"/>
  <c r="AN10"/>
  <c r="AN198" s="1"/>
  <c r="AP10"/>
  <c r="AP198" s="1"/>
  <c r="AF11"/>
  <c r="AH11" s="1"/>
  <c r="AM11"/>
  <c r="AM199" s="1"/>
  <c r="AO11"/>
  <c r="AO199" s="1"/>
  <c r="AG12"/>
  <c r="AI12" s="1"/>
  <c r="AL12"/>
  <c r="AN12"/>
  <c r="AN200" s="1"/>
  <c r="AP12"/>
  <c r="AP200" s="1"/>
  <c r="AF13"/>
  <c r="AH13" s="1"/>
  <c r="AM13"/>
  <c r="AM201" s="1"/>
  <c r="AO13"/>
  <c r="AO201" s="1"/>
  <c r="AG14"/>
  <c r="AI14" s="1"/>
  <c r="AL14"/>
  <c r="AN14"/>
  <c r="AN202" s="1"/>
  <c r="AP14"/>
  <c r="AP202" s="1"/>
  <c r="AF15"/>
  <c r="AH15" s="1"/>
  <c r="AM15"/>
  <c r="AM203" s="1"/>
  <c r="AO15"/>
  <c r="AO203" s="1"/>
  <c r="AN16"/>
  <c r="AN204" s="1"/>
  <c r="AP16"/>
  <c r="AP204" s="1"/>
  <c r="AF17"/>
  <c r="AH17" s="1"/>
  <c r="AM17"/>
  <c r="AM205" s="1"/>
  <c r="AO17"/>
  <c r="AO205" s="1"/>
  <c r="AG18"/>
  <c r="AI18" s="1"/>
  <c r="AN18"/>
  <c r="AN206" s="1"/>
  <c r="AP18"/>
  <c r="AP206" s="1"/>
  <c r="AF19"/>
  <c r="AH19" s="1"/>
  <c r="AM19"/>
  <c r="AM207" s="1"/>
  <c r="AO19"/>
  <c r="AO207" s="1"/>
  <c r="AL20"/>
  <c r="AN20"/>
  <c r="AN208" s="1"/>
  <c r="AP20"/>
  <c r="AP208" s="1"/>
  <c r="AF21"/>
  <c r="AH21" s="1"/>
  <c r="AM21"/>
  <c r="AM209" s="1"/>
  <c r="AO21"/>
  <c r="AO209" s="1"/>
  <c r="AG22"/>
  <c r="AI22" s="1"/>
  <c r="AL22"/>
  <c r="AN22"/>
  <c r="AN210" s="1"/>
  <c r="AP22"/>
  <c r="AP210" s="1"/>
  <c r="AF23"/>
  <c r="AH23" s="1"/>
  <c r="AM23"/>
  <c r="AM211" s="1"/>
  <c r="AO23"/>
  <c r="AO211" s="1"/>
  <c r="AG24"/>
  <c r="AI24" s="1"/>
  <c r="AN24"/>
  <c r="AN212" s="1"/>
  <c r="AP24"/>
  <c r="AP212" s="1"/>
  <c r="AF25"/>
  <c r="AH25" s="1"/>
  <c r="AM25"/>
  <c r="AM213" s="1"/>
  <c r="AO25"/>
  <c r="AO213" s="1"/>
  <c r="AG26"/>
  <c r="AI26" s="1"/>
  <c r="AL26"/>
  <c r="AN26"/>
  <c r="AN214" s="1"/>
  <c r="AP26"/>
  <c r="AP214" s="1"/>
  <c r="M27"/>
  <c r="Y27"/>
  <c r="AF27"/>
  <c r="AM27"/>
  <c r="AM215" s="1"/>
  <c r="AO27"/>
  <c r="AO215" s="1"/>
  <c r="X28"/>
  <c r="AG28"/>
  <c r="AL28"/>
  <c r="AN28"/>
  <c r="AN216" s="1"/>
  <c r="AP28"/>
  <c r="AP216" s="1"/>
  <c r="M29"/>
  <c r="Y29"/>
  <c r="AF29"/>
  <c r="AM217"/>
  <c r="AO217"/>
  <c r="AG30"/>
  <c r="AI30" s="1"/>
  <c r="AL30"/>
  <c r="AN30"/>
  <c r="AN218" s="1"/>
  <c r="AP30"/>
  <c r="AP218" s="1"/>
  <c r="AF31"/>
  <c r="AH31" s="1"/>
  <c r="AM31"/>
  <c r="AM219" s="1"/>
  <c r="AO31"/>
  <c r="AO219" s="1"/>
  <c r="AG32"/>
  <c r="AI32" s="1"/>
  <c r="AL32"/>
  <c r="AN32"/>
  <c r="AN220" s="1"/>
  <c r="AP32"/>
  <c r="AP220" s="1"/>
  <c r="Y33"/>
  <c r="AF33"/>
  <c r="AM33"/>
  <c r="AM221" s="1"/>
  <c r="AO33"/>
  <c r="AO221" s="1"/>
  <c r="AG34"/>
  <c r="AI34" s="1"/>
  <c r="AL34"/>
  <c r="AN34"/>
  <c r="AN222" s="1"/>
  <c r="AP34"/>
  <c r="AP222" s="1"/>
  <c r="AF35"/>
  <c r="AH35" s="1"/>
  <c r="AM35"/>
  <c r="AM223" s="1"/>
  <c r="AO35"/>
  <c r="AO223" s="1"/>
  <c r="X36"/>
  <c r="AG36"/>
  <c r="AL36"/>
  <c r="AN36"/>
  <c r="AN224" s="1"/>
  <c r="AP36"/>
  <c r="AP224" s="1"/>
  <c r="Y37"/>
  <c r="AF37"/>
  <c r="AM37"/>
  <c r="AM225" s="1"/>
  <c r="AO37"/>
  <c r="AO225" s="1"/>
  <c r="X38"/>
  <c r="AG38"/>
  <c r="AL38"/>
  <c r="AN38"/>
  <c r="AN226" s="1"/>
  <c r="AP38"/>
  <c r="AP226" s="1"/>
  <c r="Y39"/>
  <c r="AF39"/>
  <c r="AM39"/>
  <c r="AM227" s="1"/>
  <c r="AO39"/>
  <c r="AO227" s="1"/>
  <c r="X40"/>
  <c r="AG40"/>
  <c r="AL40"/>
  <c r="AN40"/>
  <c r="AN228" s="1"/>
  <c r="AP40"/>
  <c r="AP228" s="1"/>
  <c r="AF41"/>
  <c r="AH41" s="1"/>
  <c r="AM229"/>
  <c r="AO229"/>
  <c r="AG42"/>
  <c r="AI42" s="1"/>
  <c r="AN230"/>
  <c r="AP230"/>
  <c r="AF43"/>
  <c r="AH43" s="1"/>
  <c r="AM43"/>
  <c r="AM231" s="1"/>
  <c r="AO43"/>
  <c r="AO231" s="1"/>
  <c r="AG44"/>
  <c r="AI44" s="1"/>
  <c r="AL44"/>
  <c r="AN44"/>
  <c r="AN232" s="1"/>
  <c r="AP44"/>
  <c r="AP232" s="1"/>
  <c r="AF45"/>
  <c r="AH45" s="1"/>
  <c r="AM45"/>
  <c r="AM233" s="1"/>
  <c r="AO45"/>
  <c r="AO233" s="1"/>
  <c r="AG46"/>
  <c r="AI46" s="1"/>
  <c r="AL46"/>
  <c r="AN46"/>
  <c r="AN234" s="1"/>
  <c r="AP46"/>
  <c r="AP234" s="1"/>
  <c r="AF47"/>
  <c r="AH47" s="1"/>
  <c r="AM47"/>
  <c r="AM235" s="1"/>
  <c r="AO47"/>
  <c r="AO235" s="1"/>
  <c r="AG48"/>
  <c r="AI48" s="1"/>
  <c r="AL48"/>
  <c r="AN48"/>
  <c r="AN236" s="1"/>
  <c r="AP48"/>
  <c r="AP236" s="1"/>
  <c r="AF49"/>
  <c r="AH49" s="1"/>
  <c r="AM49"/>
  <c r="AM237" s="1"/>
  <c r="AO49"/>
  <c r="AO237" s="1"/>
  <c r="X50"/>
  <c r="AL50"/>
  <c r="AP50"/>
  <c r="AP238" s="1"/>
  <c r="AF8"/>
  <c r="AM8"/>
  <c r="AO8"/>
  <c r="AG9"/>
  <c r="AI9" s="1"/>
  <c r="AL9"/>
  <c r="AN9"/>
  <c r="AN197" s="1"/>
  <c r="AP9"/>
  <c r="AP197" s="1"/>
  <c r="AF10"/>
  <c r="AH10" s="1"/>
  <c r="AM10"/>
  <c r="AM198" s="1"/>
  <c r="AO10"/>
  <c r="AO198" s="1"/>
  <c r="AG11"/>
  <c r="AI11" s="1"/>
  <c r="AL11"/>
  <c r="AN11"/>
  <c r="AN199" s="1"/>
  <c r="AP11"/>
  <c r="AP199" s="1"/>
  <c r="AF12"/>
  <c r="AH12" s="1"/>
  <c r="AM12"/>
  <c r="AM200" s="1"/>
  <c r="AO12"/>
  <c r="AO200" s="1"/>
  <c r="AG13"/>
  <c r="AI13" s="1"/>
  <c r="AL13"/>
  <c r="AN13"/>
  <c r="AN201" s="1"/>
  <c r="AP13"/>
  <c r="AP201" s="1"/>
  <c r="AF14"/>
  <c r="AH14" s="1"/>
  <c r="AM14"/>
  <c r="AM202" s="1"/>
  <c r="AO14"/>
  <c r="AO202" s="1"/>
  <c r="AG15"/>
  <c r="AI15" s="1"/>
  <c r="AL15"/>
  <c r="AN15"/>
  <c r="AN203" s="1"/>
  <c r="AP15"/>
  <c r="AP203" s="1"/>
  <c r="AF16"/>
  <c r="AH16" s="1"/>
  <c r="AM16"/>
  <c r="AM204" s="1"/>
  <c r="AO16"/>
  <c r="AO204" s="1"/>
  <c r="AG17"/>
  <c r="AI17" s="1"/>
  <c r="AL17"/>
  <c r="AN17"/>
  <c r="AN205" s="1"/>
  <c r="AP17"/>
  <c r="AP205" s="1"/>
  <c r="AF18"/>
  <c r="AH18" s="1"/>
  <c r="AM18"/>
  <c r="AM206" s="1"/>
  <c r="AO18"/>
  <c r="AO206" s="1"/>
  <c r="AG19"/>
  <c r="AI19" s="1"/>
  <c r="AN19"/>
  <c r="AN207" s="1"/>
  <c r="AP19"/>
  <c r="AP207" s="1"/>
  <c r="AF20"/>
  <c r="AH20" s="1"/>
  <c r="AM20"/>
  <c r="AM208" s="1"/>
  <c r="AO20"/>
  <c r="AO208" s="1"/>
  <c r="AG21"/>
  <c r="AI21" s="1"/>
  <c r="AL21"/>
  <c r="AN21"/>
  <c r="AN209" s="1"/>
  <c r="AP21"/>
  <c r="AP209" s="1"/>
  <c r="AF22"/>
  <c r="AH22" s="1"/>
  <c r="AM22"/>
  <c r="AM210" s="1"/>
  <c r="AO22"/>
  <c r="AO210" s="1"/>
  <c r="AG23"/>
  <c r="AI23" s="1"/>
  <c r="AL23"/>
  <c r="AN23"/>
  <c r="AN211" s="1"/>
  <c r="AP23"/>
  <c r="AP211" s="1"/>
  <c r="AF24"/>
  <c r="AH24" s="1"/>
  <c r="AM24"/>
  <c r="AM212" s="1"/>
  <c r="AO24"/>
  <c r="AO212" s="1"/>
  <c r="AG25"/>
  <c r="AI25" s="1"/>
  <c r="AN25"/>
  <c r="AN213" s="1"/>
  <c r="AP25"/>
  <c r="AP213" s="1"/>
  <c r="AF26"/>
  <c r="AH26" s="1"/>
  <c r="AM26"/>
  <c r="AM214" s="1"/>
  <c r="AO26"/>
  <c r="AO214" s="1"/>
  <c r="L27"/>
  <c r="X27"/>
  <c r="AG27"/>
  <c r="AL27"/>
  <c r="AN27"/>
  <c r="AN215" s="1"/>
  <c r="AP27"/>
  <c r="AP215" s="1"/>
  <c r="Y28"/>
  <c r="AF28"/>
  <c r="AM28"/>
  <c r="AM216" s="1"/>
  <c r="AO28"/>
  <c r="AO216" s="1"/>
  <c r="L29"/>
  <c r="X29"/>
  <c r="AG29"/>
  <c r="AN217"/>
  <c r="AP217"/>
  <c r="AF30"/>
  <c r="AH30" s="1"/>
  <c r="AM30"/>
  <c r="AM218" s="1"/>
  <c r="AO30"/>
  <c r="AO218" s="1"/>
  <c r="AL31"/>
  <c r="AN31"/>
  <c r="AN219" s="1"/>
  <c r="AP31"/>
  <c r="AP219" s="1"/>
  <c r="AF32"/>
  <c r="AH32" s="1"/>
  <c r="AM32"/>
  <c r="AM220" s="1"/>
  <c r="AO32"/>
  <c r="AO220" s="1"/>
  <c r="X33"/>
  <c r="AL33"/>
  <c r="AN33"/>
  <c r="AN221" s="1"/>
  <c r="AP33"/>
  <c r="AP221" s="1"/>
  <c r="AF34"/>
  <c r="AH34" s="1"/>
  <c r="AM34"/>
  <c r="AM222" s="1"/>
  <c r="AO34"/>
  <c r="AO222" s="1"/>
  <c r="AG35"/>
  <c r="AI35" s="1"/>
  <c r="AL35"/>
  <c r="AN35"/>
  <c r="AN223" s="1"/>
  <c r="AP35"/>
  <c r="AP223" s="1"/>
  <c r="Y36"/>
  <c r="AF36"/>
  <c r="AM36"/>
  <c r="AM224" s="1"/>
  <c r="AO36"/>
  <c r="AO224" s="1"/>
  <c r="X37"/>
  <c r="AG37"/>
  <c r="AL37"/>
  <c r="AN37"/>
  <c r="AN225" s="1"/>
  <c r="AP37"/>
  <c r="AP225" s="1"/>
  <c r="Y38"/>
  <c r="AF38"/>
  <c r="AH38" s="1"/>
  <c r="AM38"/>
  <c r="AM226" s="1"/>
  <c r="AO38"/>
  <c r="AO226" s="1"/>
  <c r="X39"/>
  <c r="AG39"/>
  <c r="AN39"/>
  <c r="AN227" s="1"/>
  <c r="AP39"/>
  <c r="AP227" s="1"/>
  <c r="Y40"/>
  <c r="AF40"/>
  <c r="AM40"/>
  <c r="AM228" s="1"/>
  <c r="AO40"/>
  <c r="AO228" s="1"/>
  <c r="AG41"/>
  <c r="AI41" s="1"/>
  <c r="AN229"/>
  <c r="AP229"/>
  <c r="AF42"/>
  <c r="AH42" s="1"/>
  <c r="AM230"/>
  <c r="AO230"/>
  <c r="AG43"/>
  <c r="AI43" s="1"/>
  <c r="AL43"/>
  <c r="AN43"/>
  <c r="AN231" s="1"/>
  <c r="AP43"/>
  <c r="AP231" s="1"/>
  <c r="AF44"/>
  <c r="AH44" s="1"/>
  <c r="AM44"/>
  <c r="AM232" s="1"/>
  <c r="AO44"/>
  <c r="AO232" s="1"/>
  <c r="AG45"/>
  <c r="AI45" s="1"/>
  <c r="AL45"/>
  <c r="AN45"/>
  <c r="AN233" s="1"/>
  <c r="AP45"/>
  <c r="AP233" s="1"/>
  <c r="AF46"/>
  <c r="AH46" s="1"/>
  <c r="AM46"/>
  <c r="AM234" s="1"/>
  <c r="AO46"/>
  <c r="AO234" s="1"/>
  <c r="AN47"/>
  <c r="AN235" s="1"/>
  <c r="AP47"/>
  <c r="AP235" s="1"/>
  <c r="AF48"/>
  <c r="AH48" s="1"/>
  <c r="AM48"/>
  <c r="AM236" s="1"/>
  <c r="AO48"/>
  <c r="AO236" s="1"/>
  <c r="AG49"/>
  <c r="AI49" s="1"/>
  <c r="AL49"/>
  <c r="AN49"/>
  <c r="AN237" s="1"/>
  <c r="AP49"/>
  <c r="AP237" s="1"/>
  <c r="Y50"/>
  <c r="AG50"/>
  <c r="AN50"/>
  <c r="AN238" s="1"/>
  <c r="AF51"/>
  <c r="AH51" s="1"/>
  <c r="AO51"/>
  <c r="AO239" s="1"/>
  <c r="AQ239" s="1"/>
  <c r="AL52"/>
  <c r="AP52"/>
  <c r="AP240" s="1"/>
  <c r="AM53"/>
  <c r="AM241" s="1"/>
  <c r="F242"/>
  <c r="F267" s="1"/>
  <c r="AF53"/>
  <c r="AH53" s="1"/>
  <c r="AO53"/>
  <c r="AO241" s="1"/>
  <c r="AF197"/>
  <c r="AH197" s="1"/>
  <c r="AF198"/>
  <c r="AH198" s="1"/>
  <c r="AL54"/>
  <c r="AN54"/>
  <c r="AN242" s="1"/>
  <c r="AP54"/>
  <c r="AP242" s="1"/>
  <c r="AF55"/>
  <c r="AH55" s="1"/>
  <c r="AM55"/>
  <c r="AM243" s="1"/>
  <c r="AO55"/>
  <c r="AO243" s="1"/>
  <c r="AN56"/>
  <c r="AN244" s="1"/>
  <c r="AP56"/>
  <c r="AP244" s="1"/>
  <c r="AF57"/>
  <c r="AH57" s="1"/>
  <c r="AM57"/>
  <c r="AM245" s="1"/>
  <c r="AO57"/>
  <c r="AO245" s="1"/>
  <c r="L58"/>
  <c r="X58"/>
  <c r="AG58"/>
  <c r="AL58"/>
  <c r="AN58"/>
  <c r="AN246" s="1"/>
  <c r="AP58"/>
  <c r="AP246" s="1"/>
  <c r="AF59"/>
  <c r="AH59" s="1"/>
  <c r="AM59"/>
  <c r="AM247" s="1"/>
  <c r="AO59"/>
  <c r="AO247" s="1"/>
  <c r="X60"/>
  <c r="AG60"/>
  <c r="AL60"/>
  <c r="AN60"/>
  <c r="AN248" s="1"/>
  <c r="AP60"/>
  <c r="AP248" s="1"/>
  <c r="Y61"/>
  <c r="AF61"/>
  <c r="AM61"/>
  <c r="AM249" s="1"/>
  <c r="AO61"/>
  <c r="AO249" s="1"/>
  <c r="Y62"/>
  <c r="AF62"/>
  <c r="AM62"/>
  <c r="AM250" s="1"/>
  <c r="AO62"/>
  <c r="AO250" s="1"/>
  <c r="X63"/>
  <c r="AG63"/>
  <c r="AL63"/>
  <c r="AN63"/>
  <c r="AN251" s="1"/>
  <c r="AP63"/>
  <c r="AP251" s="1"/>
  <c r="L64"/>
  <c r="X64"/>
  <c r="AG64"/>
  <c r="AN252"/>
  <c r="AP252"/>
  <c r="AF65"/>
  <c r="AH65" s="1"/>
  <c r="AM65"/>
  <c r="AM253" s="1"/>
  <c r="AO65"/>
  <c r="AO253" s="1"/>
  <c r="AG66"/>
  <c r="AI66" s="1"/>
  <c r="AL66"/>
  <c r="AN66"/>
  <c r="AN254" s="1"/>
  <c r="AP66"/>
  <c r="AP254" s="1"/>
  <c r="AG67"/>
  <c r="AI67" s="1"/>
  <c r="AN255"/>
  <c r="AP255"/>
  <c r="Y68"/>
  <c r="AF68"/>
  <c r="AM256"/>
  <c r="AO256"/>
  <c r="X69"/>
  <c r="AG69"/>
  <c r="AN257"/>
  <c r="AP257"/>
  <c r="X70"/>
  <c r="AG70"/>
  <c r="AN258"/>
  <c r="AP258"/>
  <c r="Y71"/>
  <c r="AF71"/>
  <c r="AM259"/>
  <c r="AO259"/>
  <c r="AG72"/>
  <c r="AI72" s="1"/>
  <c r="AL72"/>
  <c r="AN72"/>
  <c r="AN260" s="1"/>
  <c r="AP72"/>
  <c r="AP260" s="1"/>
  <c r="AF73"/>
  <c r="AH73" s="1"/>
  <c r="AM73"/>
  <c r="AM261" s="1"/>
  <c r="AO73"/>
  <c r="AO261" s="1"/>
  <c r="L74"/>
  <c r="X74"/>
  <c r="AG74"/>
  <c r="AL74"/>
  <c r="AN74"/>
  <c r="AN262" s="1"/>
  <c r="AP74"/>
  <c r="AP262" s="1"/>
  <c r="AF75"/>
  <c r="AH75" s="1"/>
  <c r="AM75"/>
  <c r="AM263" s="1"/>
  <c r="AO75"/>
  <c r="AO263" s="1"/>
  <c r="AG76"/>
  <c r="AI76" s="1"/>
  <c r="AL76"/>
  <c r="AN76"/>
  <c r="AN264" s="1"/>
  <c r="AP76"/>
  <c r="AP264" s="1"/>
  <c r="Y77"/>
  <c r="AF77"/>
  <c r="AM77"/>
  <c r="AM265" s="1"/>
  <c r="AO77"/>
  <c r="AO265" s="1"/>
  <c r="AG78"/>
  <c r="AI78" s="1"/>
  <c r="AL78"/>
  <c r="AN78"/>
  <c r="AN266" s="1"/>
  <c r="AP78"/>
  <c r="AP266" s="1"/>
  <c r="AQ87"/>
  <c r="AQ92"/>
  <c r="AG94"/>
  <c r="AI94" s="1"/>
  <c r="AL94"/>
  <c r="AP94"/>
  <c r="AP280" s="1"/>
  <c r="W95"/>
  <c r="Y95" s="1"/>
  <c r="AA95"/>
  <c r="AC95"/>
  <c r="AE95"/>
  <c r="AI103"/>
  <c r="AR103"/>
  <c r="AI182"/>
  <c r="AR182"/>
  <c r="X188"/>
  <c r="AK188"/>
  <c r="I267"/>
  <c r="K267"/>
  <c r="M196"/>
  <c r="S267"/>
  <c r="Y196"/>
  <c r="AI201"/>
  <c r="AI203"/>
  <c r="AI206"/>
  <c r="AI211"/>
  <c r="M215"/>
  <c r="Y216"/>
  <c r="AI216" s="1"/>
  <c r="M217"/>
  <c r="AI218"/>
  <c r="AI220"/>
  <c r="Y221"/>
  <c r="AI223"/>
  <c r="Y224"/>
  <c r="AI224" s="1"/>
  <c r="Y225"/>
  <c r="AI225" s="1"/>
  <c r="Y226"/>
  <c r="Y227"/>
  <c r="Y228"/>
  <c r="AI230"/>
  <c r="AI232"/>
  <c r="AI233"/>
  <c r="AI234"/>
  <c r="AI236"/>
  <c r="Y238"/>
  <c r="AI238" s="1"/>
  <c r="AI239"/>
  <c r="AI240"/>
  <c r="AI241"/>
  <c r="AF50"/>
  <c r="AO50"/>
  <c r="AO238" s="1"/>
  <c r="AG51"/>
  <c r="AI51" s="1"/>
  <c r="AL51"/>
  <c r="AN51"/>
  <c r="AN239" s="1"/>
  <c r="AP51"/>
  <c r="AP239" s="1"/>
  <c r="AF52"/>
  <c r="AH52" s="1"/>
  <c r="AM52"/>
  <c r="AM240" s="1"/>
  <c r="AO52"/>
  <c r="AO240" s="1"/>
  <c r="AG53"/>
  <c r="AI53" s="1"/>
  <c r="AL53"/>
  <c r="AN53"/>
  <c r="AN241" s="1"/>
  <c r="AP53"/>
  <c r="AP241" s="1"/>
  <c r="AM54"/>
  <c r="AM242" s="1"/>
  <c r="AO54"/>
  <c r="AO242" s="1"/>
  <c r="AG55"/>
  <c r="AI55" s="1"/>
  <c r="AL55"/>
  <c r="AN55"/>
  <c r="AN243" s="1"/>
  <c r="AP55"/>
  <c r="AP243" s="1"/>
  <c r="AF56"/>
  <c r="AH56" s="1"/>
  <c r="AM56"/>
  <c r="AM244" s="1"/>
  <c r="AO56"/>
  <c r="AO244" s="1"/>
  <c r="AG57"/>
  <c r="AI57" s="1"/>
  <c r="AL57"/>
  <c r="AN57"/>
  <c r="AN245" s="1"/>
  <c r="AP57"/>
  <c r="AP245" s="1"/>
  <c r="M58"/>
  <c r="Y58"/>
  <c r="AF58"/>
  <c r="AM58"/>
  <c r="AM246" s="1"/>
  <c r="AO58"/>
  <c r="AO246" s="1"/>
  <c r="AG59"/>
  <c r="AI59" s="1"/>
  <c r="AL59"/>
  <c r="AN59"/>
  <c r="AN247" s="1"/>
  <c r="AP59"/>
  <c r="AP247" s="1"/>
  <c r="Y60"/>
  <c r="AF60"/>
  <c r="AM60"/>
  <c r="AM248" s="1"/>
  <c r="AO60"/>
  <c r="AO248" s="1"/>
  <c r="X61"/>
  <c r="AL61"/>
  <c r="AN61"/>
  <c r="AN249" s="1"/>
  <c r="AP61"/>
  <c r="AP249" s="1"/>
  <c r="X62"/>
  <c r="AL62"/>
  <c r="AN62"/>
  <c r="AN250" s="1"/>
  <c r="AP62"/>
  <c r="AP250" s="1"/>
  <c r="Y63"/>
  <c r="AF63"/>
  <c r="AM63"/>
  <c r="AM251" s="1"/>
  <c r="AO63"/>
  <c r="AO251" s="1"/>
  <c r="M64"/>
  <c r="Y64"/>
  <c r="AF64"/>
  <c r="AM252"/>
  <c r="AO252"/>
  <c r="AN65"/>
  <c r="AN253" s="1"/>
  <c r="AP65"/>
  <c r="AP253" s="1"/>
  <c r="AF66"/>
  <c r="AH66" s="1"/>
  <c r="AM66"/>
  <c r="AM254" s="1"/>
  <c r="AO66"/>
  <c r="AO254" s="1"/>
  <c r="AF67"/>
  <c r="AH67" s="1"/>
  <c r="AM255"/>
  <c r="AO255"/>
  <c r="X68"/>
  <c r="AG68"/>
  <c r="AI68" s="1"/>
  <c r="AN256"/>
  <c r="AP256"/>
  <c r="Y69"/>
  <c r="AF69"/>
  <c r="AM257"/>
  <c r="AO257"/>
  <c r="Y70"/>
  <c r="AF70"/>
  <c r="AM258"/>
  <c r="AO258"/>
  <c r="X71"/>
  <c r="AN259"/>
  <c r="AP259"/>
  <c r="AF72"/>
  <c r="AH72" s="1"/>
  <c r="AM72"/>
  <c r="AM260" s="1"/>
  <c r="AO72"/>
  <c r="AO260" s="1"/>
  <c r="AG73"/>
  <c r="AI73" s="1"/>
  <c r="AN73"/>
  <c r="AN261" s="1"/>
  <c r="AP73"/>
  <c r="AP261" s="1"/>
  <c r="M74"/>
  <c r="Y74"/>
  <c r="AF74"/>
  <c r="AM74"/>
  <c r="AM262" s="1"/>
  <c r="AO74"/>
  <c r="AO262" s="1"/>
  <c r="AG75"/>
  <c r="AI75" s="1"/>
  <c r="AL75"/>
  <c r="AN75"/>
  <c r="AN263" s="1"/>
  <c r="AP75"/>
  <c r="AP263" s="1"/>
  <c r="AF76"/>
  <c r="AH76" s="1"/>
  <c r="AM76"/>
  <c r="AM264" s="1"/>
  <c r="AO76"/>
  <c r="AO264" s="1"/>
  <c r="X77"/>
  <c r="AN77"/>
  <c r="AN265" s="1"/>
  <c r="AP77"/>
  <c r="AP265" s="1"/>
  <c r="AF78"/>
  <c r="AH78" s="1"/>
  <c r="AM78"/>
  <c r="AM266" s="1"/>
  <c r="AO78"/>
  <c r="AO266" s="1"/>
  <c r="AG87"/>
  <c r="AI87" s="1"/>
  <c r="AN87"/>
  <c r="AP87"/>
  <c r="AN278"/>
  <c r="AG92"/>
  <c r="AI92" s="1"/>
  <c r="AL92"/>
  <c r="AN92"/>
  <c r="AN279" s="1"/>
  <c r="AQ94"/>
  <c r="AK95"/>
  <c r="AM95"/>
  <c r="AO95"/>
  <c r="AH103"/>
  <c r="AQ103"/>
  <c r="H267"/>
  <c r="J267"/>
  <c r="L196"/>
  <c r="X196"/>
  <c r="AF199"/>
  <c r="AH199" s="1"/>
  <c r="AF200"/>
  <c r="AH200" s="1"/>
  <c r="AF201"/>
  <c r="AH201" s="1"/>
  <c r="AF202"/>
  <c r="AH202" s="1"/>
  <c r="AF203"/>
  <c r="AH203" s="1"/>
  <c r="AF204"/>
  <c r="AH204" s="1"/>
  <c r="AF205"/>
  <c r="AH205" s="1"/>
  <c r="AF206"/>
  <c r="AH206" s="1"/>
  <c r="AF207"/>
  <c r="AH207" s="1"/>
  <c r="AF208"/>
  <c r="AH208" s="1"/>
  <c r="AF209"/>
  <c r="AH209" s="1"/>
  <c r="AF210"/>
  <c r="AH210" s="1"/>
  <c r="AF211"/>
  <c r="AH211" s="1"/>
  <c r="AF212"/>
  <c r="AH212" s="1"/>
  <c r="AF213"/>
  <c r="AH213" s="1"/>
  <c r="AF214"/>
  <c r="AH214" s="1"/>
  <c r="AF215"/>
  <c r="X216"/>
  <c r="AF216"/>
  <c r="L217"/>
  <c r="AF217"/>
  <c r="AF218"/>
  <c r="AF219"/>
  <c r="AF220"/>
  <c r="X221"/>
  <c r="AF221"/>
  <c r="AF222"/>
  <c r="AH222" s="1"/>
  <c r="AF223"/>
  <c r="AH223" s="1"/>
  <c r="X224"/>
  <c r="AF224"/>
  <c r="X225"/>
  <c r="AF225"/>
  <c r="X226"/>
  <c r="AF226"/>
  <c r="X227"/>
  <c r="AF227"/>
  <c r="X228"/>
  <c r="AF228"/>
  <c r="AF229"/>
  <c r="AF230"/>
  <c r="AF231"/>
  <c r="AH231" s="1"/>
  <c r="AF232"/>
  <c r="AF233"/>
  <c r="AF234"/>
  <c r="AF235"/>
  <c r="AH235" s="1"/>
  <c r="AF236"/>
  <c r="AF237"/>
  <c r="X238"/>
  <c r="AF238"/>
  <c r="AF239"/>
  <c r="AF240"/>
  <c r="M242"/>
  <c r="AI243"/>
  <c r="AI244"/>
  <c r="AI245"/>
  <c r="M246"/>
  <c r="AI247"/>
  <c r="Y248"/>
  <c r="AI248" s="1"/>
  <c r="Y249"/>
  <c r="Y250"/>
  <c r="AI250" s="1"/>
  <c r="Y251"/>
  <c r="AI251" s="1"/>
  <c r="M252"/>
  <c r="AI254"/>
  <c r="AF241"/>
  <c r="AH241" s="1"/>
  <c r="AF242"/>
  <c r="AF243"/>
  <c r="AF244"/>
  <c r="AH244" s="1"/>
  <c r="AF245"/>
  <c r="L246"/>
  <c r="AF246"/>
  <c r="AF247"/>
  <c r="AH247" s="1"/>
  <c r="X248"/>
  <c r="AF248"/>
  <c r="X249"/>
  <c r="AF249"/>
  <c r="X250"/>
  <c r="AF250"/>
  <c r="X251"/>
  <c r="AF251"/>
  <c r="L252"/>
  <c r="AF252"/>
  <c r="AF253"/>
  <c r="AH253" s="1"/>
  <c r="AF254"/>
  <c r="AH254" s="1"/>
  <c r="AF255"/>
  <c r="AH255" s="1"/>
  <c r="Y256"/>
  <c r="Y257"/>
  <c r="Y258"/>
  <c r="Y259"/>
  <c r="AI260"/>
  <c r="M262"/>
  <c r="AI262" s="1"/>
  <c r="Y265"/>
  <c r="AI265" s="1"/>
  <c r="AI266"/>
  <c r="Y277"/>
  <c r="AI277" s="1"/>
  <c r="Y278"/>
  <c r="X256"/>
  <c r="AF256"/>
  <c r="X257"/>
  <c r="AF257"/>
  <c r="X258"/>
  <c r="AF258"/>
  <c r="X259"/>
  <c r="AF259"/>
  <c r="AF260"/>
  <c r="AH260" s="1"/>
  <c r="AF261"/>
  <c r="AH261" s="1"/>
  <c r="L262"/>
  <c r="AF262"/>
  <c r="AF263"/>
  <c r="AH263" s="1"/>
  <c r="AF264"/>
  <c r="AH264" s="1"/>
  <c r="X265"/>
  <c r="AF265"/>
  <c r="AF266"/>
  <c r="W286"/>
  <c r="Y286" s="1"/>
  <c r="AA286"/>
  <c r="Y276"/>
  <c r="AI280"/>
  <c r="M275"/>
  <c r="Y275"/>
  <c r="AG275"/>
  <c r="L275"/>
  <c r="X275"/>
  <c r="AF275"/>
  <c r="AH63" l="1"/>
  <c r="AH74"/>
  <c r="AI263"/>
  <c r="AI261"/>
  <c r="AI255"/>
  <c r="AI253"/>
  <c r="AI222"/>
  <c r="AI210"/>
  <c r="AI205"/>
  <c r="AI202"/>
  <c r="AI199"/>
  <c r="AK286"/>
  <c r="AH266"/>
  <c r="AI278"/>
  <c r="L242"/>
  <c r="AH242" s="1"/>
  <c r="AI246"/>
  <c r="AH239"/>
  <c r="AH236"/>
  <c r="AH232"/>
  <c r="AH220"/>
  <c r="AH218"/>
  <c r="AI226"/>
  <c r="AQ188"/>
  <c r="AH40"/>
  <c r="AI39"/>
  <c r="AR188"/>
  <c r="AI209"/>
  <c r="AH50"/>
  <c r="AH279"/>
  <c r="M286"/>
  <c r="AG286"/>
  <c r="AI217"/>
  <c r="AI29"/>
  <c r="AM286"/>
  <c r="AO286"/>
  <c r="AH188"/>
  <c r="AI214"/>
  <c r="AI197"/>
  <c r="AI213"/>
  <c r="AI264"/>
  <c r="AI212"/>
  <c r="AI208"/>
  <c r="AI204"/>
  <c r="AI200"/>
  <c r="AQ241"/>
  <c r="AH277"/>
  <c r="AI207"/>
  <c r="AH238"/>
  <c r="AH70"/>
  <c r="AH69"/>
  <c r="AH256"/>
  <c r="AQ266"/>
  <c r="AQ264"/>
  <c r="L215"/>
  <c r="AF196"/>
  <c r="AH196" s="1"/>
  <c r="AI257"/>
  <c r="AI256"/>
  <c r="AI198"/>
  <c r="AI279"/>
  <c r="AH245"/>
  <c r="AQ238"/>
  <c r="AI174"/>
  <c r="AG47"/>
  <c r="AI47" s="1"/>
  <c r="AL39"/>
  <c r="AL227" s="1"/>
  <c r="AR227" s="1"/>
  <c r="AL19"/>
  <c r="AR19" s="1"/>
  <c r="AG16"/>
  <c r="AI16" s="1"/>
  <c r="AI276"/>
  <c r="AH237"/>
  <c r="AH229"/>
  <c r="AH174"/>
  <c r="AG77"/>
  <c r="AI77" s="1"/>
  <c r="AL73"/>
  <c r="AR73" s="1"/>
  <c r="AG71"/>
  <c r="AI71" s="1"/>
  <c r="AG65"/>
  <c r="AI65" s="1"/>
  <c r="AI228"/>
  <c r="AR174"/>
  <c r="AG56"/>
  <c r="AI56" s="1"/>
  <c r="AL47"/>
  <c r="AL235" s="1"/>
  <c r="AR235" s="1"/>
  <c r="AI27"/>
  <c r="AL25"/>
  <c r="AL213" s="1"/>
  <c r="AR213" s="1"/>
  <c r="AL24"/>
  <c r="AR24" s="1"/>
  <c r="AL16"/>
  <c r="AR16" s="1"/>
  <c r="AQ277"/>
  <c r="AF286"/>
  <c r="AI258"/>
  <c r="AI227"/>
  <c r="AQ275"/>
  <c r="AL18"/>
  <c r="AR18" s="1"/>
  <c r="X286"/>
  <c r="AH259"/>
  <c r="AI259"/>
  <c r="AH248"/>
  <c r="AI249"/>
  <c r="AH240"/>
  <c r="AH233"/>
  <c r="AH219"/>
  <c r="AH243"/>
  <c r="AI252"/>
  <c r="AI242"/>
  <c r="AH234"/>
  <c r="AH230"/>
  <c r="AQ174"/>
  <c r="AL77"/>
  <c r="AL265" s="1"/>
  <c r="AR265" s="1"/>
  <c r="AL259"/>
  <c r="AR259" s="1"/>
  <c r="AL65"/>
  <c r="AR65" s="1"/>
  <c r="AH64"/>
  <c r="AG62"/>
  <c r="AI62" s="1"/>
  <c r="AG61"/>
  <c r="AI61" s="1"/>
  <c r="AH60"/>
  <c r="AH58"/>
  <c r="AI221"/>
  <c r="AI188"/>
  <c r="AL56"/>
  <c r="AR56" s="1"/>
  <c r="AI37"/>
  <c r="AH36"/>
  <c r="AG33"/>
  <c r="AI33" s="1"/>
  <c r="AG31"/>
  <c r="AI31" s="1"/>
  <c r="AH28"/>
  <c r="AG20"/>
  <c r="AI20" s="1"/>
  <c r="AA79"/>
  <c r="L286"/>
  <c r="AI50"/>
  <c r="AQ48"/>
  <c r="AQ236"/>
  <c r="AQ234"/>
  <c r="AQ22"/>
  <c r="AQ210"/>
  <c r="AQ208"/>
  <c r="AQ39"/>
  <c r="AQ227"/>
  <c r="AQ225"/>
  <c r="AQ71"/>
  <c r="AQ259"/>
  <c r="AQ256"/>
  <c r="AQ34"/>
  <c r="AQ222"/>
  <c r="AQ23"/>
  <c r="AQ211"/>
  <c r="AQ209"/>
  <c r="AH250"/>
  <c r="AH227"/>
  <c r="AH225"/>
  <c r="AH221"/>
  <c r="AQ67"/>
  <c r="AQ255"/>
  <c r="AQ254"/>
  <c r="AQ58"/>
  <c r="AQ246"/>
  <c r="AQ244"/>
  <c r="AQ50"/>
  <c r="AQ77"/>
  <c r="AQ265"/>
  <c r="AQ59"/>
  <c r="AQ247"/>
  <c r="AQ245"/>
  <c r="AQ40"/>
  <c r="AQ228"/>
  <c r="AQ226"/>
  <c r="AQ28"/>
  <c r="AQ216"/>
  <c r="AQ14"/>
  <c r="AQ202"/>
  <c r="AQ200"/>
  <c r="AQ45"/>
  <c r="AQ233"/>
  <c r="AQ231"/>
  <c r="AQ29"/>
  <c r="AQ217"/>
  <c r="AQ15"/>
  <c r="AQ203"/>
  <c r="AQ201"/>
  <c r="M79"/>
  <c r="Y79"/>
  <c r="L79"/>
  <c r="AH265"/>
  <c r="AH258"/>
  <c r="AH257"/>
  <c r="AH252"/>
  <c r="AH251"/>
  <c r="AH249"/>
  <c r="AH246"/>
  <c r="AH228"/>
  <c r="AH226"/>
  <c r="AH224"/>
  <c r="AH217"/>
  <c r="AH216"/>
  <c r="AR87"/>
  <c r="AQ74"/>
  <c r="AQ262"/>
  <c r="AQ260"/>
  <c r="AQ258"/>
  <c r="AQ257"/>
  <c r="AQ64"/>
  <c r="AQ252"/>
  <c r="AQ251"/>
  <c r="AQ60"/>
  <c r="AQ248"/>
  <c r="AQ54"/>
  <c r="AQ242"/>
  <c r="AQ240"/>
  <c r="AQ75"/>
  <c r="AQ263"/>
  <c r="AQ261"/>
  <c r="AQ65"/>
  <c r="AQ253"/>
  <c r="AQ250"/>
  <c r="AQ249"/>
  <c r="AQ55"/>
  <c r="AQ243"/>
  <c r="AQ44"/>
  <c r="AQ232"/>
  <c r="AQ230"/>
  <c r="AQ36"/>
  <c r="AQ224"/>
  <c r="AQ32"/>
  <c r="AQ220"/>
  <c r="AQ218"/>
  <c r="X79"/>
  <c r="AQ26"/>
  <c r="AQ214"/>
  <c r="AQ212"/>
  <c r="AQ18"/>
  <c r="AQ206"/>
  <c r="AQ204"/>
  <c r="AQ10"/>
  <c r="AQ198"/>
  <c r="AQ8"/>
  <c r="AQ49"/>
  <c r="AQ237"/>
  <c r="AQ235"/>
  <c r="AQ41"/>
  <c r="AQ229"/>
  <c r="AQ35"/>
  <c r="AQ223"/>
  <c r="AQ221"/>
  <c r="AQ219"/>
  <c r="AQ27"/>
  <c r="AQ215"/>
  <c r="AQ213"/>
  <c r="AQ19"/>
  <c r="AQ207"/>
  <c r="AQ205"/>
  <c r="AQ11"/>
  <c r="AQ199"/>
  <c r="AQ197"/>
  <c r="AL278"/>
  <c r="AR278" s="1"/>
  <c r="AN275"/>
  <c r="AN95"/>
  <c r="AL256"/>
  <c r="AR256" s="1"/>
  <c r="AR68"/>
  <c r="AL250"/>
  <c r="AR250" s="1"/>
  <c r="AR62"/>
  <c r="AL249"/>
  <c r="AR249" s="1"/>
  <c r="AR61"/>
  <c r="AL245"/>
  <c r="AR245" s="1"/>
  <c r="AR57"/>
  <c r="AL241"/>
  <c r="AR241" s="1"/>
  <c r="AR53"/>
  <c r="M267"/>
  <c r="AL280"/>
  <c r="AR280" s="1"/>
  <c r="AR94"/>
  <c r="AL277"/>
  <c r="AL262"/>
  <c r="AR262" s="1"/>
  <c r="AR74"/>
  <c r="AL255"/>
  <c r="AR255" s="1"/>
  <c r="AR67"/>
  <c r="AL252"/>
  <c r="AR252" s="1"/>
  <c r="AR64"/>
  <c r="AL248"/>
  <c r="AR248" s="1"/>
  <c r="AR60"/>
  <c r="AL246"/>
  <c r="AR246" s="1"/>
  <c r="AR58"/>
  <c r="AL242"/>
  <c r="AR242" s="1"/>
  <c r="AR54"/>
  <c r="AL240"/>
  <c r="AR240" s="1"/>
  <c r="AR52"/>
  <c r="AL231"/>
  <c r="AR231" s="1"/>
  <c r="AR43"/>
  <c r="AL225"/>
  <c r="AR225" s="1"/>
  <c r="AR37"/>
  <c r="AL221"/>
  <c r="AR221" s="1"/>
  <c r="AR33"/>
  <c r="AL219"/>
  <c r="AR219" s="1"/>
  <c r="AR31"/>
  <c r="AL209"/>
  <c r="AR209" s="1"/>
  <c r="AR21"/>
  <c r="AL205"/>
  <c r="AR205" s="1"/>
  <c r="AR17"/>
  <c r="AL201"/>
  <c r="AR201" s="1"/>
  <c r="AR13"/>
  <c r="AL197"/>
  <c r="AR197" s="1"/>
  <c r="AR9"/>
  <c r="AM196"/>
  <c r="AM267" s="1"/>
  <c r="AM79"/>
  <c r="AL236"/>
  <c r="AR236" s="1"/>
  <c r="AR48"/>
  <c r="AL232"/>
  <c r="AR232" s="1"/>
  <c r="AR44"/>
  <c r="AL228"/>
  <c r="AR228" s="1"/>
  <c r="AR40"/>
  <c r="AL224"/>
  <c r="AR224" s="1"/>
  <c r="AR36"/>
  <c r="AL222"/>
  <c r="AR222" s="1"/>
  <c r="AR34"/>
  <c r="AL220"/>
  <c r="AR220" s="1"/>
  <c r="AR32"/>
  <c r="AL216"/>
  <c r="AR216" s="1"/>
  <c r="AR28"/>
  <c r="AL214"/>
  <c r="AR214" s="1"/>
  <c r="AR26"/>
  <c r="AL210"/>
  <c r="AR210" s="1"/>
  <c r="AR22"/>
  <c r="AL202"/>
  <c r="AR202" s="1"/>
  <c r="AR14"/>
  <c r="AL198"/>
  <c r="AR198" s="1"/>
  <c r="AR10"/>
  <c r="AN79"/>
  <c r="AN196"/>
  <c r="AN267" s="1"/>
  <c r="AI8"/>
  <c r="AK267"/>
  <c r="AH275"/>
  <c r="AH262"/>
  <c r="AQ95"/>
  <c r="AQ78"/>
  <c r="AQ76"/>
  <c r="AQ72"/>
  <c r="AQ70"/>
  <c r="AQ69"/>
  <c r="AQ66"/>
  <c r="AQ63"/>
  <c r="AQ56"/>
  <c r="AQ52"/>
  <c r="AL95"/>
  <c r="AQ73"/>
  <c r="AI70"/>
  <c r="AI69"/>
  <c r="AQ68"/>
  <c r="AH68"/>
  <c r="AI63"/>
  <c r="AQ62"/>
  <c r="AH62"/>
  <c r="AQ61"/>
  <c r="AH61"/>
  <c r="AQ57"/>
  <c r="AQ51"/>
  <c r="AQ46"/>
  <c r="AQ42"/>
  <c r="AQ38"/>
  <c r="AQ30"/>
  <c r="AQ24"/>
  <c r="AQ20"/>
  <c r="AQ16"/>
  <c r="AQ12"/>
  <c r="AQ47"/>
  <c r="AQ43"/>
  <c r="AI38"/>
  <c r="AQ37"/>
  <c r="AH37"/>
  <c r="AQ33"/>
  <c r="AH33"/>
  <c r="AQ31"/>
  <c r="AQ25"/>
  <c r="AQ21"/>
  <c r="AQ17"/>
  <c r="AQ13"/>
  <c r="AQ9"/>
  <c r="X215"/>
  <c r="X267" s="1"/>
  <c r="AB267"/>
  <c r="Y215"/>
  <c r="Y267" s="1"/>
  <c r="AL279"/>
  <c r="AR279" s="1"/>
  <c r="AR92"/>
  <c r="AP275"/>
  <c r="AP286" s="1"/>
  <c r="AP95"/>
  <c r="AL263"/>
  <c r="AR263" s="1"/>
  <c r="AR75"/>
  <c r="AL247"/>
  <c r="AR247" s="1"/>
  <c r="AR59"/>
  <c r="AL243"/>
  <c r="AR243" s="1"/>
  <c r="AR55"/>
  <c r="AL239"/>
  <c r="AR239" s="1"/>
  <c r="AR51"/>
  <c r="AL266"/>
  <c r="AR266" s="1"/>
  <c r="AR78"/>
  <c r="AL264"/>
  <c r="AR264" s="1"/>
  <c r="AR76"/>
  <c r="AL260"/>
  <c r="AR260" s="1"/>
  <c r="AR72"/>
  <c r="AL258"/>
  <c r="AR258" s="1"/>
  <c r="AR70"/>
  <c r="AL257"/>
  <c r="AR257" s="1"/>
  <c r="AR69"/>
  <c r="AL254"/>
  <c r="AR254" s="1"/>
  <c r="AR66"/>
  <c r="AL251"/>
  <c r="AR251" s="1"/>
  <c r="AR63"/>
  <c r="AL237"/>
  <c r="AR237" s="1"/>
  <c r="AR49"/>
  <c r="AL233"/>
  <c r="AR233" s="1"/>
  <c r="AR45"/>
  <c r="AL229"/>
  <c r="AR229" s="1"/>
  <c r="AR41"/>
  <c r="AL223"/>
  <c r="AR223" s="1"/>
  <c r="AR35"/>
  <c r="AL217"/>
  <c r="AR217" s="1"/>
  <c r="AR29"/>
  <c r="AL215"/>
  <c r="AR215" s="1"/>
  <c r="AR27"/>
  <c r="AL211"/>
  <c r="AR211" s="1"/>
  <c r="AR23"/>
  <c r="AL203"/>
  <c r="AR203" s="1"/>
  <c r="AR15"/>
  <c r="AL199"/>
  <c r="AR199" s="1"/>
  <c r="AR11"/>
  <c r="AO196"/>
  <c r="AO267" s="1"/>
  <c r="AO79"/>
  <c r="AF79"/>
  <c r="AH8"/>
  <c r="AL238"/>
  <c r="AR238" s="1"/>
  <c r="AR50"/>
  <c r="AL234"/>
  <c r="AR234" s="1"/>
  <c r="AR46"/>
  <c r="AL230"/>
  <c r="AR230" s="1"/>
  <c r="AR42"/>
  <c r="AL226"/>
  <c r="AR226" s="1"/>
  <c r="AR38"/>
  <c r="AL218"/>
  <c r="AR218" s="1"/>
  <c r="AR30"/>
  <c r="AL208"/>
  <c r="AR208" s="1"/>
  <c r="AR20"/>
  <c r="AL200"/>
  <c r="AR200" s="1"/>
  <c r="AR12"/>
  <c r="AP79"/>
  <c r="AP196"/>
  <c r="AP267" s="1"/>
  <c r="AL196"/>
  <c r="AR8"/>
  <c r="AA267"/>
  <c r="AG196"/>
  <c r="AG267" s="1"/>
  <c r="AI275"/>
  <c r="AG95"/>
  <c r="AI95" s="1"/>
  <c r="AH77"/>
  <c r="AI74"/>
  <c r="AH71"/>
  <c r="AI64"/>
  <c r="AI60"/>
  <c r="AI58"/>
  <c r="AQ53"/>
  <c r="AI40"/>
  <c r="AH39"/>
  <c r="AI36"/>
  <c r="AH29"/>
  <c r="AI28"/>
  <c r="AH27"/>
  <c r="AF267" l="1"/>
  <c r="AL253"/>
  <c r="AR253" s="1"/>
  <c r="AL206"/>
  <c r="AR206" s="1"/>
  <c r="AR39"/>
  <c r="AR47"/>
  <c r="AL244"/>
  <c r="AR244" s="1"/>
  <c r="AR77"/>
  <c r="L267"/>
  <c r="AL261"/>
  <c r="AR261" s="1"/>
  <c r="AL204"/>
  <c r="AR204" s="1"/>
  <c r="AR71"/>
  <c r="AR25"/>
  <c r="AI286"/>
  <c r="AL212"/>
  <c r="AR212" s="1"/>
  <c r="AQ286"/>
  <c r="AH286"/>
  <c r="AI215"/>
  <c r="AG79"/>
  <c r="AL79"/>
  <c r="AL207"/>
  <c r="AR207" s="1"/>
  <c r="AQ79"/>
  <c r="AR196"/>
  <c r="AR277"/>
  <c r="AL286"/>
  <c r="AN286"/>
  <c r="AR275"/>
  <c r="AH79"/>
  <c r="AH215"/>
  <c r="AQ267"/>
  <c r="AR95"/>
  <c r="AQ196"/>
  <c r="AI79"/>
  <c r="AI196"/>
  <c r="AH267"/>
  <c r="AR79" l="1"/>
  <c r="AI267"/>
  <c r="AL267"/>
  <c r="AR267" s="1"/>
  <c r="AR286"/>
</calcChain>
</file>

<file path=xl/sharedStrings.xml><?xml version="1.0" encoding="utf-8"?>
<sst xmlns="http://schemas.openxmlformats.org/spreadsheetml/2006/main" count="3330" uniqueCount="126">
  <si>
    <t>Հ/Հ</t>
  </si>
  <si>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</si>
  <si>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</si>
  <si>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</si>
  <si>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</si>
  <si>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</si>
  <si>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</si>
  <si>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Ընդամենը՝                                                                                                                                                            I-IV</t>
  </si>
  <si>
    <t>V դաս</t>
  </si>
  <si>
    <t>VI դաս</t>
  </si>
  <si>
    <t>VII դաս</t>
  </si>
  <si>
    <t>VIII դաս</t>
  </si>
  <si>
    <t>IX դաս</t>
  </si>
  <si>
    <t>Ընդամենը՝                                                                                                                                                            V-IX</t>
  </si>
  <si>
    <t>X դաս</t>
  </si>
  <si>
    <t>XI դաս</t>
  </si>
  <si>
    <t>XII դաս</t>
  </si>
  <si>
    <t>Ընդամենը՝                                                                                                                                                       X-XII</t>
  </si>
  <si>
    <t>Ընդամենը դպրոցում</t>
  </si>
  <si>
    <t>դասարան</t>
  </si>
  <si>
    <t>սովորող</t>
  </si>
  <si>
    <t>Ընդամենը</t>
  </si>
  <si>
    <t>ՏԱՐԵՍԿԶԲԻ ԴՐՈՒԹՅԱՄԲ  ՀԱՆՐԱԿՐԹԱԿԱՆ  ԴՊՐՈՑՆԵՐԻ ԴԱՍԱՐԱՆՆԵՐԻ ԵՎ ԱՇԱԿԵՐՏՆԵՐԻ ԿՈՄՊԼԵԿՏԱՎՈՐՈՒՄ</t>
  </si>
  <si>
    <t>այդ թվում ավագ դպրոցի ավագ մակարդակ</t>
  </si>
  <si>
    <t>Նախադպրոցական կրթության մեջ ընդգրկված երեխաների թվաքանակը</t>
  </si>
  <si>
    <t>Ձև 1</t>
  </si>
  <si>
    <t>ՏԱՐԵՎԵՐՋԻ ԴՐՈՒԹՅԱՄԲ  ՀԱՆՐԱԿՐԹԱԿԱՆ  ԴՊՐՈՑՆԵՐԻ ԴԱՍԱՐԱՆՆԵՐԻ ԵՎ ԱՇԱԿԵՐՏՆԵՐԻ ԿՈՄՊԼԵԿՏԱՎՈՐՈՒՄ</t>
  </si>
  <si>
    <t>ՄԻՋԻՆ ՏԱՐԵԿԱՆ ԿՏՐՎԱԾՔՈՎ ՀԱՆՐԱԿՐԹԱԿԱՆ  ԴՊՐՈՑՆԵՐԻ ԴԱՍԱՐԱՆՆԵՐԻ ԵՎ ԱՇԱԿԵՐՏՆԵՐԻ ԿՈՄՊԼԵԿՏԱՎՈՐՈՒՄ</t>
  </si>
  <si>
    <t>ՙԵր. ՙՄխիթար Սեբաստացի՚ կրթահամալիր՚ ՊՈԱԿ, այդ թվում`</t>
  </si>
  <si>
    <t>Ավագ դպրոց</t>
  </si>
  <si>
    <t>Արևելյան դպրոց-պարտեզ</t>
  </si>
  <si>
    <t>Արևմտյան դպրոց-պարտեզ</t>
  </si>
  <si>
    <t>Հյուսիսային դպրոց-պարտեզ</t>
  </si>
  <si>
    <t>Հարավային դպրոց-պարտեզ</t>
  </si>
  <si>
    <t>Միջին դպրոց</t>
  </si>
  <si>
    <t>Օլիմպոս կրթ.</t>
  </si>
  <si>
    <t>ՙԵր. Վ. Թեքեյանի անվ. թիվ 92 դպրոց՚ ՊՈԱԿ</t>
  </si>
  <si>
    <t>ՙՀՊՄՀ ավագ դպրոց</t>
  </si>
  <si>
    <t>ՀԱՊՀ համալ. Ավագ</t>
  </si>
  <si>
    <t xml:space="preserve">ՙՃՇՀԱՀ ավագ դպրոց՚ </t>
  </si>
  <si>
    <t>ՙՀԱԱՀ հենակետային վարժարան՚ ՊՈԱԿ</t>
  </si>
  <si>
    <t>ԵՊԲՀ ավագ դպրոց (30)</t>
  </si>
  <si>
    <t>Աշտարակի 5</t>
  </si>
  <si>
    <t>Ապարանի  3</t>
  </si>
  <si>
    <t>Թալինի ԲՄ ավագ</t>
  </si>
  <si>
    <t>Մասիսի 5</t>
  </si>
  <si>
    <t xml:space="preserve">Արարատի </t>
  </si>
  <si>
    <t>Վեդու 3</t>
  </si>
  <si>
    <t>Ոսկետափի 2</t>
  </si>
  <si>
    <t>Արտաշատի ավագ</t>
  </si>
  <si>
    <t>Արմավիրի  1</t>
  </si>
  <si>
    <t>Արմավիրի  4</t>
  </si>
  <si>
    <t>Մեծամորի  2</t>
  </si>
  <si>
    <t>Վաղարշապատի  2</t>
  </si>
  <si>
    <t>Վաղարշապատի  5</t>
  </si>
  <si>
    <t>Վաղարշապատի  10</t>
  </si>
  <si>
    <t>Գավառի ավագ</t>
  </si>
  <si>
    <t>Սևանի    ավագ</t>
  </si>
  <si>
    <t>Վարդենիսի ավագ</t>
  </si>
  <si>
    <t>Ձորագյուղի ավագ</t>
  </si>
  <si>
    <t>Ճամբարակի ավագ</t>
  </si>
  <si>
    <t>Վարդենիկի կրթահամ</t>
  </si>
  <si>
    <t>Մարտունու 2</t>
  </si>
  <si>
    <t>Ծաղկունքի բաց դպրոց</t>
  </si>
  <si>
    <t>Վանաձորի  5</t>
  </si>
  <si>
    <t>Վանաձորի  10</t>
  </si>
  <si>
    <t>Վանաձորի   11</t>
  </si>
  <si>
    <t>Վանաձորի   13</t>
  </si>
  <si>
    <t>Վանաձորի  17</t>
  </si>
  <si>
    <t>Գուգարքի   1</t>
  </si>
  <si>
    <t>Ստեփանավանի</t>
  </si>
  <si>
    <t>Ալավերդու 5</t>
  </si>
  <si>
    <t>Ալավերդու 8</t>
  </si>
  <si>
    <t>Սպիտակի ավագ</t>
  </si>
  <si>
    <t>Տաշիրի ավագ</t>
  </si>
  <si>
    <t>ՀԱՊՀ Վանաձորի մաս. ավագ դպր</t>
  </si>
  <si>
    <t xml:space="preserve">ՙՎանաձորի Հ. Թում. անվ. ՊՀ հեն.վարժ.  </t>
  </si>
  <si>
    <t xml:space="preserve">Հրազդանի  N 1 </t>
  </si>
  <si>
    <t xml:space="preserve">Հրազդանի  N 10 </t>
  </si>
  <si>
    <t xml:space="preserve">Հրազդանի  N 13 </t>
  </si>
  <si>
    <t xml:space="preserve">Չարենցավանի ավագ </t>
  </si>
  <si>
    <t>Աբովյանի  N 1</t>
  </si>
  <si>
    <t xml:space="preserve">Աբովյանի N 4 </t>
  </si>
  <si>
    <t xml:space="preserve">Աբովյանի N 6 </t>
  </si>
  <si>
    <t xml:space="preserve">Բյուրեղավանի ավագ </t>
  </si>
  <si>
    <t xml:space="preserve">Գառնիի N2 </t>
  </si>
  <si>
    <t xml:space="preserve">Եղվարդի N 1 </t>
  </si>
  <si>
    <t xml:space="preserve">ՆորՀաճնի ավագ </t>
  </si>
  <si>
    <t>ՙԱբովյանի կրթահամալիր՚ ՊՈԱԿ</t>
  </si>
  <si>
    <t>Կապանի  2</t>
  </si>
  <si>
    <t>Կապանի  9</t>
  </si>
  <si>
    <t>Սիսիանի ավագ</t>
  </si>
  <si>
    <t>Գորիսի   1</t>
  </si>
  <si>
    <t>Գորիսի   4</t>
  </si>
  <si>
    <t>Գյումրու   1</t>
  </si>
  <si>
    <t>Գյումրու   2</t>
  </si>
  <si>
    <t>Գյումրու  26</t>
  </si>
  <si>
    <t>Գյումրու  37</t>
  </si>
  <si>
    <t>Գյումրու  45</t>
  </si>
  <si>
    <t>Ն.Աղբալյանի անվ.</t>
  </si>
  <si>
    <t xml:space="preserve">Արթիկի     3 </t>
  </si>
  <si>
    <t>ՀԱՊՀ Գյումրու մասն.ավագ դպրոց</t>
  </si>
  <si>
    <t>ՇՊՀ ավագ դպրոց</t>
  </si>
  <si>
    <t>ՙ Գյումրու տնտեսագիտական վարժարան՚ՊՈԱԿ</t>
  </si>
  <si>
    <t>Գյումրու "Ակադեմիական" վարժ.</t>
  </si>
  <si>
    <t>Գյումրու "Ֆոտոն"վարժ.</t>
  </si>
  <si>
    <t>Եղեգնաձորի</t>
  </si>
  <si>
    <t>Վայքի</t>
  </si>
  <si>
    <t>Ջերմուկի</t>
  </si>
  <si>
    <t>Իջևանի 2</t>
  </si>
  <si>
    <t>Դիլիջանի 1</t>
  </si>
  <si>
    <t xml:space="preserve">Բերդի </t>
  </si>
  <si>
    <t>Նոյեմբերյանի 1</t>
  </si>
  <si>
    <t>այդ թվում</t>
  </si>
  <si>
    <t>Հանրակրթական դպրոցներում համընդհանուր ներառական կրթության մեջ ընդգրկված՝ կրթության առանձնահատուկ պայմանների կարիք ունեցող երեխաների թվաքանակը</t>
  </si>
  <si>
    <t>Վանաձորի 17</t>
  </si>
  <si>
    <t xml:space="preserve">Ստեփանավանի ավագ </t>
  </si>
  <si>
    <t>Բերդի ավագ</t>
  </si>
  <si>
    <t>Գյումրու 1</t>
  </si>
  <si>
    <t>Գյումրու 2</t>
  </si>
  <si>
    <t>Գյումրու 45</t>
  </si>
  <si>
    <t>ՇՊՀ</t>
  </si>
  <si>
    <t>Օլիմպոս կրթահամալիր</t>
  </si>
  <si>
    <t>Աբովյանի կրթահամալիր</t>
  </si>
  <si>
    <t>Գյումրու  մշակույթի. վարժ.(12</t>
  </si>
  <si>
    <t>c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</si>
</sst>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8"/>
      <name val="GHEA Mariam"/>
      <family val="3"/>
    </font>
    <font>
      <b/>
      <sz val="8"/>
      <name val="GHEA Mariam"/>
      <family val="3"/>
    </font>
    <font>
      <b/>
      <sz val="11"/>
      <name val="GHEA Mariam"/>
      <family val="3"/>
    </font>
    <font>
      <sz val="10"/>
      <name val="GHEA Mariam"/>
      <family val="3"/>
    </font>
    <font>
      <i/>
      <sz val="8"/>
      <name val="GHEA Mariam"/>
      <family val="3"/>
    </font>
    <font>
      <sz val="7"/>
      <name val="GHEA Mariam"/>
      <family val="3"/>
    </font>
    <font>
      <sz val="12"/>
      <name val="GHEA Mariam"/>
      <family val="3"/>
    </font>
    <font>
      <sz val="8"/>
      <name val="GHEA Grapalat"/>
      <family val="3"/>
    </font>
    <font>
      <i/>
      <sz val="8"/>
      <name val="GHEA Grapalat"/>
      <family val="3"/>
    </font>
    <font>
      <b/>
      <sz val="8"/>
      <name val="GHEA Grapalat"/>
      <family val="3"/>
    </font>
    <font>
      <sz val="11"/>
      <name val="Calibri"/>
      <family val="2"/>
      <scheme val="minor"/>
    </font>
    <font>
      <b/>
      <i/>
      <sz val="8"/>
      <name val="GHEA Mariam"/>
      <family val="3"/>
    </font>
    <font>
      <b/>
      <i/>
      <sz val="8"/>
      <name val="GHEA Grapalat"/>
      <family val="3"/>
    </font>
    <font>
      <sz val="10"/>
      <name val="GHEA Grapalat"/>
      <family val="3"/>
    </font>
    <font>
      <sz val="8"/>
      <name val="Calibri"/>
      <family val="2"/>
      <scheme val="minor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8"/>
      <color rgb="FFC00000"/>
      <name val="GHEA Mariam"/>
      <family val="3"/>
    </font>
    <font>
      <sz val="10"/>
      <color rgb="FFC00000"/>
      <name val="GHEA Mariam"/>
      <family val="3"/>
    </font>
    <font>
      <sz val="8"/>
      <color rgb="FFC00000"/>
      <name val="GHEA Mariam"/>
      <family val="3"/>
    </font>
    <font>
      <sz val="10"/>
      <color rgb="FFC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9">
    <xf numFmtId="0" fontId="0" fillId="0" borderId="0" xfId="0"/>
    <xf numFmtId="0" fontId="1" fillId="0" borderId="0" xfId="1"/>
    <xf numFmtId="0" fontId="3" fillId="0" borderId="2" xfId="2" applyFont="1" applyFill="1" applyBorder="1" applyAlignment="1">
      <alignment horizontal="center" textRotation="90" wrapText="1"/>
    </xf>
    <xf numFmtId="0" fontId="4" fillId="0" borderId="2" xfId="2" applyFont="1" applyFill="1" applyBorder="1" applyAlignment="1">
      <alignment horizontal="center" textRotation="90" wrapText="1"/>
    </xf>
    <xf numFmtId="0" fontId="6" fillId="0" borderId="0" xfId="1" applyFont="1"/>
    <xf numFmtId="0" fontId="7" fillId="2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top"/>
    </xf>
    <xf numFmtId="0" fontId="3" fillId="0" borderId="1" xfId="2" applyFont="1" applyFill="1" applyBorder="1"/>
    <xf numFmtId="0" fontId="8" fillId="0" borderId="1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textRotation="90"/>
    </xf>
    <xf numFmtId="0" fontId="3" fillId="3" borderId="1" xfId="2" applyFont="1" applyFill="1" applyBorder="1"/>
    <xf numFmtId="0" fontId="9" fillId="0" borderId="0" xfId="1" applyFont="1" applyBorder="1" applyAlignment="1">
      <alignment horizontal="center"/>
    </xf>
    <xf numFmtId="164" fontId="4" fillId="0" borderId="2" xfId="2" applyNumberFormat="1" applyFont="1" applyFill="1" applyBorder="1" applyAlignment="1">
      <alignment horizontal="center" textRotation="90" wrapText="1"/>
    </xf>
    <xf numFmtId="164" fontId="7" fillId="2" borderId="2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 textRotation="90"/>
    </xf>
    <xf numFmtId="164" fontId="9" fillId="0" borderId="0" xfId="1" applyNumberFormat="1" applyFont="1" applyBorder="1" applyAlignment="1">
      <alignment horizontal="center"/>
    </xf>
    <xf numFmtId="1" fontId="4" fillId="3" borderId="1" xfId="2" applyNumberFormat="1" applyFont="1" applyFill="1" applyBorder="1" applyAlignment="1">
      <alignment horizontal="center" textRotation="90"/>
    </xf>
    <xf numFmtId="0" fontId="4" fillId="0" borderId="1" xfId="2" applyNumberFormat="1" applyFont="1" applyFill="1" applyBorder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textRotation="90"/>
    </xf>
    <xf numFmtId="164" fontId="4" fillId="0" borderId="1" xfId="2" applyNumberFormat="1" applyFont="1" applyFill="1" applyBorder="1" applyAlignment="1">
      <alignment horizontal="center"/>
    </xf>
    <xf numFmtId="0" fontId="6" fillId="0" borderId="1" xfId="1" applyFont="1" applyFill="1" applyBorder="1"/>
    <xf numFmtId="0" fontId="3" fillId="0" borderId="1" xfId="1" applyFont="1" applyFill="1" applyBorder="1"/>
    <xf numFmtId="164" fontId="4" fillId="3" borderId="1" xfId="2" applyNumberFormat="1" applyFont="1" applyFill="1" applyBorder="1" applyAlignment="1">
      <alignment horizontal="center" textRotation="90"/>
    </xf>
    <xf numFmtId="1" fontId="4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textRotation="90" wrapText="1"/>
    </xf>
    <xf numFmtId="0" fontId="4" fillId="4" borderId="1" xfId="2" applyFont="1" applyFill="1" applyBorder="1" applyAlignment="1">
      <alignment horizontal="center" textRotation="90" wrapText="1"/>
    </xf>
    <xf numFmtId="0" fontId="3" fillId="4" borderId="1" xfId="2" applyFont="1" applyFill="1" applyBorder="1" applyAlignment="1">
      <alignment horizontal="center" textRotation="90" wrapText="1"/>
    </xf>
    <xf numFmtId="164" fontId="4" fillId="0" borderId="1" xfId="2" applyNumberFormat="1" applyFont="1" applyFill="1" applyBorder="1" applyAlignment="1">
      <alignment horizontal="center" textRotation="90" wrapText="1"/>
    </xf>
    <xf numFmtId="0" fontId="4" fillId="0" borderId="1" xfId="2" applyFont="1" applyFill="1" applyBorder="1" applyAlignment="1">
      <alignment horizont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/>
    </xf>
    <xf numFmtId="0" fontId="4" fillId="4" borderId="1" xfId="2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" fillId="0" borderId="0" xfId="1" applyFont="1"/>
    <xf numFmtId="0" fontId="13" fillId="0" borderId="0" xfId="0" applyFont="1"/>
    <xf numFmtId="1" fontId="10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vertical="center"/>
    </xf>
    <xf numFmtId="1" fontId="15" fillId="3" borderId="1" xfId="0" applyNumberFormat="1" applyFont="1" applyFill="1" applyBorder="1" applyAlignment="1">
      <alignment horizontal="center" vertical="center" textRotation="90"/>
    </xf>
    <xf numFmtId="1" fontId="15" fillId="3" borderId="1" xfId="2" applyNumberFormat="1" applyFont="1" applyFill="1" applyBorder="1" applyAlignment="1">
      <alignment horizontal="center" vertical="center" textRotation="90"/>
    </xf>
    <xf numFmtId="0" fontId="4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1" fontId="15" fillId="0" borderId="0" xfId="0" applyNumberFormat="1" applyFont="1" applyFill="1" applyBorder="1" applyAlignment="1">
      <alignment horizontal="center" vertical="center" textRotation="90"/>
    </xf>
    <xf numFmtId="0" fontId="10" fillId="0" borderId="0" xfId="2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" fontId="4" fillId="4" borderId="1" xfId="2" applyNumberFormat="1" applyFont="1" applyFill="1" applyBorder="1" applyAlignment="1">
      <alignment horizontal="center"/>
    </xf>
    <xf numFmtId="1" fontId="12" fillId="0" borderId="1" xfId="1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3" fillId="0" borderId="0" xfId="2" applyFont="1" applyFill="1" applyBorder="1"/>
    <xf numFmtId="1" fontId="4" fillId="0" borderId="0" xfId="2" applyNumberFormat="1" applyFont="1" applyFill="1" applyBorder="1" applyAlignment="1">
      <alignment horizontal="center" textRotation="90"/>
    </xf>
    <xf numFmtId="0" fontId="12" fillId="0" borderId="0" xfId="2" applyFont="1" applyFill="1" applyBorder="1" applyAlignment="1">
      <alignment horizontal="center" vertical="center" textRotation="90"/>
    </xf>
    <xf numFmtId="164" fontId="3" fillId="0" borderId="1" xfId="2" applyNumberFormat="1" applyFont="1" applyFill="1" applyBorder="1"/>
    <xf numFmtId="0" fontId="10" fillId="0" borderId="1" xfId="2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top"/>
    </xf>
    <xf numFmtId="164" fontId="3" fillId="3" borderId="1" xfId="2" applyNumberFormat="1" applyFont="1" applyFill="1" applyBorder="1"/>
    <xf numFmtId="164" fontId="12" fillId="3" borderId="1" xfId="2" applyNumberFormat="1" applyFont="1" applyFill="1" applyBorder="1" applyAlignment="1">
      <alignment horizontal="center" vertical="center" textRotation="90"/>
    </xf>
    <xf numFmtId="2" fontId="4" fillId="3" borderId="1" xfId="2" applyNumberFormat="1" applyFont="1" applyFill="1" applyBorder="1" applyAlignment="1">
      <alignment horizontal="center" textRotation="90"/>
    </xf>
    <xf numFmtId="0" fontId="3" fillId="0" borderId="1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textRotation="90" wrapText="1"/>
    </xf>
    <xf numFmtId="0" fontId="7" fillId="2" borderId="2" xfId="2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horizontal="center" vertical="top"/>
    </xf>
    <xf numFmtId="0" fontId="16" fillId="0" borderId="16" xfId="0" applyFont="1" applyFill="1" applyBorder="1" applyAlignment="1">
      <alignment vertical="center" wrapText="1"/>
    </xf>
    <xf numFmtId="0" fontId="3" fillId="5" borderId="17" xfId="2" applyFont="1" applyFill="1" applyBorder="1"/>
    <xf numFmtId="1" fontId="16" fillId="0" borderId="18" xfId="0" applyNumberFormat="1" applyFont="1" applyFill="1" applyBorder="1" applyAlignment="1">
      <alignment horizontal="center" vertical="center"/>
    </xf>
    <xf numFmtId="1" fontId="4" fillId="4" borderId="18" xfId="2" applyNumberFormat="1" applyFont="1" applyFill="1" applyBorder="1" applyAlignment="1">
      <alignment horizontal="center"/>
    </xf>
    <xf numFmtId="1" fontId="16" fillId="0" borderId="18" xfId="0" applyNumberFormat="1" applyFont="1" applyFill="1" applyBorder="1" applyAlignment="1">
      <alignment horizontal="center" vertical="center" wrapText="1"/>
    </xf>
    <xf numFmtId="1" fontId="16" fillId="5" borderId="18" xfId="0" applyNumberFormat="1" applyFont="1" applyFill="1" applyBorder="1" applyAlignment="1">
      <alignment horizontal="center" vertical="center"/>
    </xf>
    <xf numFmtId="1" fontId="16" fillId="5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64" fontId="4" fillId="0" borderId="18" xfId="2" applyNumberFormat="1" applyFont="1" applyFill="1" applyBorder="1" applyAlignment="1">
      <alignment horizontal="center"/>
    </xf>
    <xf numFmtId="1" fontId="4" fillId="0" borderId="16" xfId="2" applyNumberFormat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3" fillId="0" borderId="19" xfId="2" applyFont="1" applyFill="1" applyBorder="1" applyAlignment="1">
      <alignment horizontal="center" vertical="top"/>
    </xf>
    <xf numFmtId="0" fontId="16" fillId="0" borderId="20" xfId="0" applyFont="1" applyFill="1" applyBorder="1" applyAlignment="1">
      <alignment horizontal="left" vertical="center"/>
    </xf>
    <xf numFmtId="0" fontId="3" fillId="5" borderId="4" xfId="2" applyFont="1" applyFill="1" applyBorder="1"/>
    <xf numFmtId="1" fontId="16" fillId="0" borderId="1" xfId="0" applyNumberFormat="1" applyFont="1" applyFill="1" applyBorder="1" applyAlignment="1">
      <alignment horizontal="center" vertical="center" wrapText="1"/>
    </xf>
    <xf numFmtId="1" fontId="4" fillId="0" borderId="20" xfId="2" applyNumberFormat="1" applyFont="1" applyFill="1" applyBorder="1" applyAlignment="1">
      <alignment horizontal="center"/>
    </xf>
    <xf numFmtId="0" fontId="3" fillId="0" borderId="21" xfId="2" applyFont="1" applyFill="1" applyBorder="1" applyAlignment="1">
      <alignment horizontal="center" vertical="top"/>
    </xf>
    <xf numFmtId="0" fontId="16" fillId="0" borderId="22" xfId="0" applyFont="1" applyFill="1" applyBorder="1" applyAlignment="1">
      <alignment horizontal="left" vertical="center" wrapText="1"/>
    </xf>
    <xf numFmtId="0" fontId="3" fillId="5" borderId="23" xfId="2" applyFont="1" applyFill="1" applyBorder="1"/>
    <xf numFmtId="0" fontId="16" fillId="0" borderId="24" xfId="0" applyFont="1" applyFill="1" applyBorder="1" applyAlignment="1">
      <alignment horizontal="center" vertical="center"/>
    </xf>
    <xf numFmtId="1" fontId="16" fillId="0" borderId="24" xfId="0" applyNumberFormat="1" applyFont="1" applyFill="1" applyBorder="1" applyAlignment="1">
      <alignment horizontal="center" vertical="center"/>
    </xf>
    <xf numFmtId="1" fontId="4" fillId="4" borderId="24" xfId="2" applyNumberFormat="1" applyFont="1" applyFill="1" applyBorder="1" applyAlignment="1">
      <alignment horizontal="center"/>
    </xf>
    <xf numFmtId="1" fontId="16" fillId="0" borderId="24" xfId="0" applyNumberFormat="1" applyFont="1" applyFill="1" applyBorder="1" applyAlignment="1">
      <alignment vertical="center" wrapText="1"/>
    </xf>
    <xf numFmtId="0" fontId="16" fillId="0" borderId="24" xfId="0" applyNumberFormat="1" applyFont="1" applyFill="1" applyBorder="1" applyAlignment="1">
      <alignment horizontal="center" vertical="center"/>
    </xf>
    <xf numFmtId="1" fontId="16" fillId="5" borderId="24" xfId="0" applyNumberFormat="1" applyFont="1" applyFill="1" applyBorder="1" applyAlignment="1">
      <alignment horizontal="center" vertical="center"/>
    </xf>
    <xf numFmtId="164" fontId="4" fillId="0" borderId="24" xfId="2" applyNumberFormat="1" applyFont="1" applyFill="1" applyBorder="1" applyAlignment="1">
      <alignment horizontal="center"/>
    </xf>
    <xf numFmtId="1" fontId="4" fillId="0" borderId="22" xfId="2" applyNumberFormat="1" applyFont="1" applyFill="1" applyBorder="1" applyAlignment="1">
      <alignment horizontal="center"/>
    </xf>
    <xf numFmtId="0" fontId="3" fillId="0" borderId="13" xfId="2" applyFont="1" applyFill="1" applyBorder="1" applyAlignment="1">
      <alignment horizontal="center" vertical="top"/>
    </xf>
    <xf numFmtId="0" fontId="3" fillId="0" borderId="14" xfId="2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horizontal="center" vertical="top"/>
    </xf>
    <xf numFmtId="0" fontId="16" fillId="0" borderId="22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18" xfId="0" applyNumberFormat="1" applyFont="1" applyFill="1" applyBorder="1" applyAlignment="1">
      <alignment horizontal="center" vertical="center"/>
    </xf>
    <xf numFmtId="0" fontId="16" fillId="0" borderId="20" xfId="0" applyFont="1" applyFill="1" applyBorder="1"/>
    <xf numFmtId="0" fontId="16" fillId="0" borderId="20" xfId="0" applyFont="1" applyFill="1" applyBorder="1" applyAlignment="1">
      <alignment vertical="center"/>
    </xf>
    <xf numFmtId="0" fontId="16" fillId="0" borderId="16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center" vertical="center"/>
    </xf>
    <xf numFmtId="1" fontId="16" fillId="0" borderId="20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left" vertical="center"/>
    </xf>
    <xf numFmtId="0" fontId="8" fillId="0" borderId="10" xfId="2" applyFont="1" applyFill="1" applyBorder="1" applyAlignment="1">
      <alignment horizontal="center" vertical="top"/>
    </xf>
    <xf numFmtId="0" fontId="3" fillId="3" borderId="10" xfId="2" applyFont="1" applyFill="1" applyBorder="1"/>
    <xf numFmtId="1" fontId="14" fillId="3" borderId="1" xfId="2" applyNumberFormat="1" applyFont="1" applyFill="1" applyBorder="1" applyAlignment="1">
      <alignment horizontal="center" vertical="center" textRotation="90"/>
    </xf>
    <xf numFmtId="0" fontId="6" fillId="0" borderId="0" xfId="1" applyFont="1" applyBorder="1"/>
    <xf numFmtId="0" fontId="4" fillId="0" borderId="0" xfId="2" applyFont="1" applyFill="1" applyBorder="1" applyAlignment="1">
      <alignment horizontal="center" vertical="center" textRotation="90"/>
    </xf>
    <xf numFmtId="0" fontId="4" fillId="0" borderId="0" xfId="2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5" borderId="1" xfId="2" applyFont="1" applyFill="1" applyBorder="1"/>
    <xf numFmtId="0" fontId="3" fillId="0" borderId="1" xfId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textRotation="90"/>
    </xf>
    <xf numFmtId="0" fontId="3" fillId="0" borderId="0" xfId="1" applyFont="1" applyBorder="1" applyAlignment="1">
      <alignment horizontal="center" vertical="center"/>
    </xf>
    <xf numFmtId="1" fontId="3" fillId="3" borderId="10" xfId="2" applyNumberFormat="1" applyFont="1" applyFill="1" applyBorder="1"/>
    <xf numFmtId="1" fontId="4" fillId="3" borderId="10" xfId="2" applyNumberFormat="1" applyFont="1" applyFill="1" applyBorder="1" applyAlignment="1">
      <alignment horizontal="center" textRotation="90"/>
    </xf>
    <xf numFmtId="2" fontId="3" fillId="0" borderId="1" xfId="2" applyNumberFormat="1" applyFont="1" applyFill="1" applyBorder="1"/>
    <xf numFmtId="2" fontId="4" fillId="0" borderId="1" xfId="2" applyNumberFormat="1" applyFont="1" applyFill="1" applyBorder="1" applyAlignment="1">
      <alignment horizontal="center"/>
    </xf>
    <xf numFmtId="2" fontId="4" fillId="3" borderId="1" xfId="2" applyNumberFormat="1" applyFont="1" applyFill="1" applyBorder="1" applyAlignment="1">
      <alignment horizontal="center" vertical="center" textRotation="90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3" fillId="0" borderId="9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7" fillId="4" borderId="1" xfId="2" applyFont="1" applyFill="1" applyBorder="1" applyAlignment="1">
      <alignment horizontal="center"/>
    </xf>
    <xf numFmtId="164" fontId="7" fillId="2" borderId="1" xfId="2" applyNumberFormat="1" applyFont="1" applyFill="1" applyBorder="1" applyAlignment="1">
      <alignment horizontal="center"/>
    </xf>
    <xf numFmtId="0" fontId="1" fillId="0" borderId="0" xfId="1" applyFill="1"/>
    <xf numFmtId="0" fontId="0" fillId="0" borderId="0" xfId="0" applyFill="1"/>
    <xf numFmtId="0" fontId="10" fillId="0" borderId="0" xfId="1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 textRotation="90"/>
    </xf>
    <xf numFmtId="0" fontId="3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center" vertical="center"/>
    </xf>
    <xf numFmtId="0" fontId="3" fillId="6" borderId="1" xfId="2" applyFont="1" applyFill="1" applyBorder="1"/>
    <xf numFmtId="0" fontId="4" fillId="6" borderId="1" xfId="2" applyFont="1" applyFill="1" applyBorder="1" applyAlignment="1">
      <alignment horizontal="center" vertical="center" textRotation="90"/>
    </xf>
    <xf numFmtId="0" fontId="19" fillId="3" borderId="1" xfId="0" applyFont="1" applyFill="1" applyBorder="1" applyAlignment="1">
      <alignment horizontal="center" vertical="center" textRotation="90"/>
    </xf>
    <xf numFmtId="0" fontId="3" fillId="0" borderId="0" xfId="2" applyFont="1" applyFill="1" applyBorder="1" applyAlignment="1">
      <alignment horizontal="center" vertical="top"/>
    </xf>
    <xf numFmtId="0" fontId="18" fillId="0" borderId="0" xfId="0" applyFont="1" applyFill="1" applyAlignment="1">
      <alignment horizontal="center" vertical="center"/>
    </xf>
    <xf numFmtId="164" fontId="1" fillId="0" borderId="0" xfId="1" applyNumberFormat="1"/>
    <xf numFmtId="164" fontId="0" fillId="0" borderId="0" xfId="0" applyNumberFormat="1"/>
    <xf numFmtId="0" fontId="7" fillId="0" borderId="1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textRotation="90"/>
    </xf>
    <xf numFmtId="0" fontId="4" fillId="0" borderId="1" xfId="2" applyFont="1" applyFill="1" applyBorder="1" applyAlignment="1">
      <alignment horizontal="center" vertical="center" textRotation="90"/>
    </xf>
    <xf numFmtId="164" fontId="4" fillId="0" borderId="1" xfId="2" applyNumberFormat="1" applyFont="1" applyFill="1" applyBorder="1" applyAlignment="1">
      <alignment horizontal="center" textRotation="90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right"/>
    </xf>
    <xf numFmtId="0" fontId="9" fillId="0" borderId="0" xfId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/>
    </xf>
    <xf numFmtId="0" fontId="3" fillId="7" borderId="1" xfId="2" applyFont="1" applyFill="1" applyBorder="1" applyAlignment="1">
      <alignment horizontal="center" wrapText="1"/>
    </xf>
    <xf numFmtId="0" fontId="3" fillId="7" borderId="1" xfId="2" applyFont="1" applyFill="1" applyBorder="1" applyAlignment="1">
      <alignment horizontal="left" wrapText="1"/>
    </xf>
    <xf numFmtId="0" fontId="3" fillId="8" borderId="1" xfId="2" applyFont="1" applyFill="1" applyBorder="1" applyAlignment="1">
      <alignment horizontal="left" wrapText="1"/>
    </xf>
    <xf numFmtId="0" fontId="3" fillId="8" borderId="1" xfId="2" applyFont="1" applyFill="1" applyBorder="1" applyAlignment="1">
      <alignment horizontal="center" wrapText="1"/>
    </xf>
    <xf numFmtId="1" fontId="10" fillId="7" borderId="1" xfId="0" applyNumberFormat="1" applyFont="1" applyFill="1" applyBorder="1" applyAlignment="1">
      <alignment horizontal="center"/>
    </xf>
    <xf numFmtId="1" fontId="11" fillId="7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left" vertical="center" wrapText="1"/>
    </xf>
    <xf numFmtId="1" fontId="10" fillId="7" borderId="1" xfId="0" applyNumberFormat="1" applyFont="1" applyFill="1" applyBorder="1" applyAlignment="1">
      <alignment horizontal="left" vertical="center" wrapText="1"/>
    </xf>
    <xf numFmtId="1" fontId="10" fillId="7" borderId="1" xfId="0" applyNumberFormat="1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6" fillId="7" borderId="20" xfId="0" applyFont="1" applyFill="1" applyBorder="1" applyAlignment="1">
      <alignment horizontal="left" vertical="center"/>
    </xf>
    <xf numFmtId="0" fontId="16" fillId="7" borderId="22" xfId="0" applyFont="1" applyFill="1" applyBorder="1" applyAlignment="1">
      <alignment vertical="center" wrapText="1"/>
    </xf>
    <xf numFmtId="0" fontId="16" fillId="7" borderId="20" xfId="0" applyFont="1" applyFill="1" applyBorder="1" applyAlignment="1">
      <alignment horizontal="left" vertical="center" wrapText="1"/>
    </xf>
    <xf numFmtId="0" fontId="16" fillId="7" borderId="20" xfId="0" applyFont="1" applyFill="1" applyBorder="1" applyAlignment="1">
      <alignment vertical="center" wrapText="1"/>
    </xf>
    <xf numFmtId="0" fontId="3" fillId="7" borderId="1" xfId="2" applyFont="1" applyFill="1" applyBorder="1"/>
    <xf numFmtId="0" fontId="6" fillId="0" borderId="1" xfId="1" applyFont="1" applyFill="1" applyBorder="1" applyAlignment="1">
      <alignment wrapText="1"/>
    </xf>
    <xf numFmtId="0" fontId="16" fillId="7" borderId="20" xfId="0" applyFont="1" applyFill="1" applyBorder="1"/>
    <xf numFmtId="0" fontId="16" fillId="7" borderId="20" xfId="0" applyFont="1" applyFill="1" applyBorder="1" applyAlignment="1">
      <alignment vertical="center"/>
    </xf>
    <xf numFmtId="0" fontId="16" fillId="7" borderId="16" xfId="0" applyFont="1" applyFill="1" applyBorder="1" applyAlignment="1">
      <alignment horizontal="left" vertical="center"/>
    </xf>
    <xf numFmtId="1" fontId="16" fillId="7" borderId="20" xfId="0" applyNumberFormat="1" applyFont="1" applyFill="1" applyBorder="1" applyAlignment="1">
      <alignment horizontal="left" vertical="center" wrapText="1"/>
    </xf>
    <xf numFmtId="1" fontId="16" fillId="9" borderId="1" xfId="0" applyNumberFormat="1" applyFont="1" applyFill="1" applyBorder="1" applyAlignment="1">
      <alignment horizontal="center" vertical="center"/>
    </xf>
    <xf numFmtId="0" fontId="16" fillId="7" borderId="22" xfId="0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1" fontId="11" fillId="7" borderId="1" xfId="0" applyNumberFormat="1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textRotation="90"/>
    </xf>
    <xf numFmtId="164" fontId="3" fillId="0" borderId="1" xfId="2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 textRotation="90"/>
    </xf>
    <xf numFmtId="164" fontId="4" fillId="0" borderId="1" xfId="2" applyNumberFormat="1" applyFont="1" applyFill="1" applyBorder="1" applyAlignment="1">
      <alignment horizontal="center" vertical="center" textRotation="90"/>
    </xf>
    <xf numFmtId="164" fontId="3" fillId="3" borderId="1" xfId="2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4" fillId="6" borderId="1" xfId="2" applyFont="1" applyFill="1" applyBorder="1" applyAlignment="1">
      <alignment horizontal="center" textRotation="90"/>
    </xf>
    <xf numFmtId="1" fontId="4" fillId="3" borderId="1" xfId="2" applyNumberFormat="1" applyFont="1" applyFill="1" applyBorder="1" applyAlignment="1">
      <alignment horizontal="center" vertical="center" textRotation="90"/>
    </xf>
    <xf numFmtId="1" fontId="15" fillId="0" borderId="1" xfId="0" applyNumberFormat="1" applyFont="1" applyFill="1" applyBorder="1" applyAlignment="1">
      <alignment horizontal="center" vertical="center" textRotation="90"/>
    </xf>
    <xf numFmtId="1" fontId="10" fillId="8" borderId="1" xfId="0" applyNumberFormat="1" applyFont="1" applyFill="1" applyBorder="1" applyAlignment="1">
      <alignment horizontal="left" vertical="center" wrapText="1"/>
    </xf>
    <xf numFmtId="0" fontId="14" fillId="3" borderId="1" xfId="1" applyFont="1" applyFill="1" applyBorder="1" applyAlignment="1">
      <alignment horizontal="center" vertical="center" textRotation="90"/>
    </xf>
    <xf numFmtId="0" fontId="4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1" fillId="0" borderId="0" xfId="1" applyAlignment="1">
      <alignment vertical="center"/>
    </xf>
    <xf numFmtId="0" fontId="3" fillId="3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0" fontId="21" fillId="0" borderId="0" xfId="0" applyFont="1"/>
    <xf numFmtId="0" fontId="22" fillId="0" borderId="1" xfId="2" applyNumberFormat="1" applyFont="1" applyFill="1" applyBorder="1" applyAlignment="1">
      <alignment horizontal="center" vertical="center"/>
    </xf>
    <xf numFmtId="0" fontId="23" fillId="0" borderId="0" xfId="1" applyFont="1"/>
    <xf numFmtId="1" fontId="22" fillId="0" borderId="1" xfId="2" applyNumberFormat="1" applyFont="1" applyFill="1" applyBorder="1" applyAlignment="1">
      <alignment horizontal="center"/>
    </xf>
    <xf numFmtId="164" fontId="22" fillId="0" borderId="1" xfId="2" applyNumberFormat="1" applyFont="1" applyFill="1" applyBorder="1" applyAlignment="1">
      <alignment horizontal="center"/>
    </xf>
    <xf numFmtId="0" fontId="22" fillId="0" borderId="1" xfId="2" applyNumberFormat="1" applyFont="1" applyFill="1" applyBorder="1" applyAlignment="1">
      <alignment horizontal="center"/>
    </xf>
    <xf numFmtId="2" fontId="24" fillId="0" borderId="1" xfId="2" applyNumberFormat="1" applyFont="1" applyFill="1" applyBorder="1"/>
    <xf numFmtId="0" fontId="24" fillId="0" borderId="1" xfId="2" applyFont="1" applyFill="1" applyBorder="1"/>
    <xf numFmtId="0" fontId="24" fillId="0" borderId="1" xfId="2" applyFont="1" applyFill="1" applyBorder="1" applyAlignment="1">
      <alignment horizontal="left" wrapText="1"/>
    </xf>
    <xf numFmtId="0" fontId="24" fillId="0" borderId="1" xfId="2" applyFont="1" applyFill="1" applyBorder="1" applyAlignment="1">
      <alignment horizontal="center" vertical="top"/>
    </xf>
    <xf numFmtId="0" fontId="25" fillId="0" borderId="20" xfId="0" applyFont="1" applyFill="1" applyBorder="1" applyAlignment="1">
      <alignment vertical="center" wrapText="1"/>
    </xf>
    <xf numFmtId="0" fontId="25" fillId="0" borderId="16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7" borderId="20" xfId="0" applyFont="1" applyFill="1" applyBorder="1" applyAlignment="1">
      <alignment vertical="center" wrapText="1"/>
    </xf>
    <xf numFmtId="1" fontId="25" fillId="5" borderId="18" xfId="0" applyNumberFormat="1" applyFont="1" applyFill="1" applyBorder="1" applyAlignment="1">
      <alignment horizontal="center" vertical="center"/>
    </xf>
    <xf numFmtId="1" fontId="25" fillId="0" borderId="18" xfId="0" applyNumberFormat="1" applyFont="1" applyFill="1" applyBorder="1" applyAlignment="1">
      <alignment horizontal="center" vertical="center"/>
    </xf>
    <xf numFmtId="1" fontId="25" fillId="0" borderId="18" xfId="0" applyNumberFormat="1" applyFont="1" applyFill="1" applyBorder="1" applyAlignment="1">
      <alignment horizontal="center" vertical="center" wrapText="1"/>
    </xf>
    <xf numFmtId="0" fontId="25" fillId="7" borderId="16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 wrapText="1"/>
    </xf>
    <xf numFmtId="0" fontId="10" fillId="0" borderId="8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11" xfId="2" applyFont="1" applyFill="1" applyBorder="1" applyAlignment="1">
      <alignment horizontal="center" vertical="top" wrapText="1"/>
    </xf>
    <xf numFmtId="0" fontId="3" fillId="0" borderId="12" xfId="2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top" wrapText="1"/>
    </xf>
    <xf numFmtId="0" fontId="4" fillId="0" borderId="12" xfId="2" applyFont="1" applyFill="1" applyBorder="1" applyAlignment="1">
      <alignment horizontal="center" vertical="top" wrapText="1"/>
    </xf>
    <xf numFmtId="0" fontId="3" fillId="0" borderId="14" xfId="2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60"/>
  <sheetViews>
    <sheetView topLeftCell="A217" workbookViewId="0">
      <selection activeCell="AG223" sqref="AG223"/>
    </sheetView>
  </sheetViews>
  <sheetFormatPr defaultRowHeight="15"/>
  <cols>
    <col min="1" max="1" width="3.42578125" customWidth="1"/>
    <col min="2" max="2" width="10.5703125" customWidth="1"/>
    <col min="3" max="3" width="3.5703125" style="160" customWidth="1"/>
    <col min="4" max="4" width="3.7109375" style="160" customWidth="1"/>
    <col min="5" max="5" width="4.5703125" style="160" customWidth="1"/>
    <col min="6" max="6" width="3.7109375" customWidth="1"/>
    <col min="7" max="7" width="4.5703125" customWidth="1"/>
    <col min="8" max="8" width="3.7109375" customWidth="1"/>
    <col min="9" max="9" width="4.7109375" customWidth="1"/>
    <col min="10" max="10" width="3.7109375" customWidth="1"/>
    <col min="11" max="11" width="4.7109375" customWidth="1"/>
    <col min="12" max="13" width="5.42578125" customWidth="1"/>
    <col min="14" max="15" width="4.28515625" style="160" customWidth="1"/>
    <col min="16" max="18" width="4.28515625" customWidth="1"/>
    <col min="19" max="23" width="4.7109375" customWidth="1"/>
    <col min="24" max="25" width="5.42578125" customWidth="1"/>
    <col min="26" max="27" width="5.42578125" style="160" customWidth="1"/>
    <col min="28" max="35" width="5.42578125" customWidth="1"/>
    <col min="36" max="36" width="5.5703125" customWidth="1"/>
    <col min="37" max="44" width="5.5703125" style="156" customWidth="1"/>
  </cols>
  <sheetData>
    <row r="1" spans="1:44" ht="15" customHeight="1">
      <c r="K1" s="260">
        <v>2020</v>
      </c>
      <c r="L1" s="260"/>
      <c r="M1" s="260"/>
      <c r="N1" s="260"/>
      <c r="O1" s="260"/>
      <c r="AI1" t="s">
        <v>25</v>
      </c>
    </row>
    <row r="2" spans="1:44" ht="15" customHeight="1"/>
    <row r="3" spans="1:44" ht="32.25" customHeight="1">
      <c r="A3" s="275" t="s">
        <v>22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6"/>
      <c r="AJ3" s="1"/>
    </row>
    <row r="4" spans="1:44" ht="19.5" customHeight="1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153"/>
    </row>
    <row r="5" spans="1:44" ht="24.75" customHeight="1" thickBot="1">
      <c r="A5" s="278" t="s">
        <v>0</v>
      </c>
      <c r="B5" s="251" t="s">
        <v>1</v>
      </c>
      <c r="C5" s="251" t="s">
        <v>24</v>
      </c>
      <c r="D5" s="279" t="s">
        <v>2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1"/>
      <c r="AK5" s="259" t="s">
        <v>23</v>
      </c>
      <c r="AL5" s="259"/>
      <c r="AM5" s="259"/>
      <c r="AN5" s="259"/>
      <c r="AO5" s="259"/>
      <c r="AP5" s="259"/>
      <c r="AQ5" s="259"/>
      <c r="AR5" s="259"/>
    </row>
    <row r="6" spans="1:44" ht="23.25" customHeight="1">
      <c r="A6" s="278"/>
      <c r="B6" s="251"/>
      <c r="C6" s="251"/>
      <c r="D6" s="252" t="s">
        <v>3</v>
      </c>
      <c r="E6" s="252"/>
      <c r="F6" s="252" t="s">
        <v>4</v>
      </c>
      <c r="G6" s="252"/>
      <c r="H6" s="252" t="s">
        <v>5</v>
      </c>
      <c r="I6" s="252"/>
      <c r="J6" s="252" t="s">
        <v>6</v>
      </c>
      <c r="K6" s="252"/>
      <c r="L6" s="253" t="s">
        <v>7</v>
      </c>
      <c r="M6" s="253"/>
      <c r="N6" s="252" t="s">
        <v>8</v>
      </c>
      <c r="O6" s="252"/>
      <c r="P6" s="252" t="s">
        <v>9</v>
      </c>
      <c r="Q6" s="252"/>
      <c r="R6" s="252" t="s">
        <v>10</v>
      </c>
      <c r="S6" s="252"/>
      <c r="T6" s="252" t="s">
        <v>11</v>
      </c>
      <c r="U6" s="252"/>
      <c r="V6" s="252" t="s">
        <v>12</v>
      </c>
      <c r="W6" s="252"/>
      <c r="X6" s="253" t="s">
        <v>13</v>
      </c>
      <c r="Y6" s="253"/>
      <c r="Z6" s="252" t="s">
        <v>14</v>
      </c>
      <c r="AA6" s="252"/>
      <c r="AB6" s="252" t="s">
        <v>15</v>
      </c>
      <c r="AC6" s="252"/>
      <c r="AD6" s="252" t="s">
        <v>16</v>
      </c>
      <c r="AE6" s="252"/>
      <c r="AF6" s="253" t="s">
        <v>17</v>
      </c>
      <c r="AG6" s="253"/>
      <c r="AH6" s="254" t="s">
        <v>18</v>
      </c>
      <c r="AI6" s="254"/>
      <c r="AJ6" s="1"/>
      <c r="AK6" s="255" t="s">
        <v>14</v>
      </c>
      <c r="AL6" s="256"/>
      <c r="AM6" s="255" t="s">
        <v>15</v>
      </c>
      <c r="AN6" s="256"/>
      <c r="AO6" s="255" t="s">
        <v>16</v>
      </c>
      <c r="AP6" s="256"/>
      <c r="AQ6" s="257" t="s">
        <v>17</v>
      </c>
      <c r="AR6" s="258"/>
    </row>
    <row r="7" spans="1:44" ht="81" customHeight="1">
      <c r="A7" s="278"/>
      <c r="B7" s="251"/>
      <c r="C7" s="251"/>
      <c r="D7" s="27" t="s">
        <v>19</v>
      </c>
      <c r="E7" s="27" t="s">
        <v>20</v>
      </c>
      <c r="F7" s="27" t="s">
        <v>19</v>
      </c>
      <c r="G7" s="27" t="s">
        <v>20</v>
      </c>
      <c r="H7" s="27" t="s">
        <v>19</v>
      </c>
      <c r="I7" s="27" t="s">
        <v>20</v>
      </c>
      <c r="J7" s="27" t="s">
        <v>19</v>
      </c>
      <c r="K7" s="27" t="s">
        <v>20</v>
      </c>
      <c r="L7" s="28" t="s">
        <v>19</v>
      </c>
      <c r="M7" s="28" t="s">
        <v>20</v>
      </c>
      <c r="N7" s="27" t="s">
        <v>19</v>
      </c>
      <c r="O7" s="27" t="s">
        <v>20</v>
      </c>
      <c r="P7" s="27" t="s">
        <v>19</v>
      </c>
      <c r="Q7" s="27" t="s">
        <v>20</v>
      </c>
      <c r="R7" s="27" t="s">
        <v>19</v>
      </c>
      <c r="S7" s="27" t="s">
        <v>20</v>
      </c>
      <c r="T7" s="27" t="s">
        <v>19</v>
      </c>
      <c r="U7" s="27" t="s">
        <v>20</v>
      </c>
      <c r="V7" s="27" t="s">
        <v>19</v>
      </c>
      <c r="W7" s="27" t="s">
        <v>20</v>
      </c>
      <c r="X7" s="28" t="s">
        <v>19</v>
      </c>
      <c r="Y7" s="28" t="s">
        <v>20</v>
      </c>
      <c r="Z7" s="27" t="s">
        <v>19</v>
      </c>
      <c r="AA7" s="27" t="s">
        <v>20</v>
      </c>
      <c r="AB7" s="27" t="s">
        <v>19</v>
      </c>
      <c r="AC7" s="27" t="s">
        <v>20</v>
      </c>
      <c r="AD7" s="27" t="s">
        <v>19</v>
      </c>
      <c r="AE7" s="27" t="s">
        <v>20</v>
      </c>
      <c r="AF7" s="29" t="s">
        <v>19</v>
      </c>
      <c r="AG7" s="29" t="s">
        <v>20</v>
      </c>
      <c r="AH7" s="30" t="s">
        <v>19</v>
      </c>
      <c r="AI7" s="31" t="s">
        <v>20</v>
      </c>
      <c r="AJ7" s="1"/>
      <c r="AK7" s="32" t="s">
        <v>19</v>
      </c>
      <c r="AL7" s="32" t="s">
        <v>20</v>
      </c>
      <c r="AM7" s="32" t="s">
        <v>19</v>
      </c>
      <c r="AN7" s="32" t="s">
        <v>20</v>
      </c>
      <c r="AO7" s="32" t="s">
        <v>19</v>
      </c>
      <c r="AP7" s="32" t="s">
        <v>20</v>
      </c>
      <c r="AQ7" s="32" t="s">
        <v>19</v>
      </c>
      <c r="AR7" s="32" t="s">
        <v>20</v>
      </c>
    </row>
    <row r="8" spans="1:44" ht="22.5" customHeight="1">
      <c r="A8" s="33">
        <v>1</v>
      </c>
      <c r="B8" s="33">
        <v>2</v>
      </c>
      <c r="C8" s="173"/>
      <c r="D8" s="173">
        <v>3</v>
      </c>
      <c r="E8" s="173">
        <v>4</v>
      </c>
      <c r="F8" s="33">
        <v>5</v>
      </c>
      <c r="G8" s="33">
        <v>6</v>
      </c>
      <c r="H8" s="33">
        <v>7</v>
      </c>
      <c r="I8" s="33">
        <v>8</v>
      </c>
      <c r="J8" s="33">
        <v>9</v>
      </c>
      <c r="K8" s="33">
        <v>10</v>
      </c>
      <c r="L8" s="157">
        <v>11</v>
      </c>
      <c r="M8" s="157">
        <v>12</v>
      </c>
      <c r="N8" s="173">
        <v>13</v>
      </c>
      <c r="O8" s="173">
        <v>14</v>
      </c>
      <c r="P8" s="33">
        <v>15</v>
      </c>
      <c r="Q8" s="33">
        <v>16</v>
      </c>
      <c r="R8" s="33">
        <v>17</v>
      </c>
      <c r="S8" s="33">
        <v>18</v>
      </c>
      <c r="T8" s="33">
        <v>19</v>
      </c>
      <c r="U8" s="33">
        <v>20</v>
      </c>
      <c r="V8" s="33">
        <v>21</v>
      </c>
      <c r="W8" s="33">
        <v>22</v>
      </c>
      <c r="X8" s="157">
        <v>23</v>
      </c>
      <c r="Y8" s="157">
        <v>24</v>
      </c>
      <c r="Z8" s="173">
        <v>25</v>
      </c>
      <c r="AA8" s="173">
        <v>26</v>
      </c>
      <c r="AB8" s="33">
        <v>27</v>
      </c>
      <c r="AC8" s="33">
        <v>28</v>
      </c>
      <c r="AD8" s="33">
        <v>29</v>
      </c>
      <c r="AE8" s="33">
        <v>30</v>
      </c>
      <c r="AF8" s="157">
        <v>31</v>
      </c>
      <c r="AG8" s="157">
        <v>32</v>
      </c>
      <c r="AH8" s="158">
        <v>33</v>
      </c>
      <c r="AI8" s="33">
        <v>34</v>
      </c>
      <c r="AJ8" s="1"/>
      <c r="AK8" s="34">
        <v>25</v>
      </c>
      <c r="AL8" s="34">
        <v>26</v>
      </c>
      <c r="AM8" s="34">
        <v>27</v>
      </c>
      <c r="AN8" s="34">
        <v>28</v>
      </c>
      <c r="AO8" s="34">
        <v>29</v>
      </c>
      <c r="AP8" s="34">
        <v>30</v>
      </c>
      <c r="AQ8" s="34">
        <v>31</v>
      </c>
      <c r="AR8" s="34">
        <v>32</v>
      </c>
    </row>
    <row r="9" spans="1:44">
      <c r="A9" s="6">
        <v>1</v>
      </c>
      <c r="B9" s="182">
        <v>2</v>
      </c>
      <c r="C9" s="7"/>
      <c r="D9" s="36"/>
      <c r="E9" s="36"/>
      <c r="F9" s="36"/>
      <c r="G9" s="36"/>
      <c r="H9" s="36"/>
      <c r="I9" s="36"/>
      <c r="J9" s="36"/>
      <c r="K9" s="36"/>
      <c r="L9" s="37">
        <f>D9+F9+H9+J9</f>
        <v>0</v>
      </c>
      <c r="M9" s="37">
        <f>E9+G9+I9+K9</f>
        <v>0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8">
        <f>N9+P9+R9+T9+V9</f>
        <v>0</v>
      </c>
      <c r="Y9" s="38">
        <f>O9+Q9+S9+U9+W9</f>
        <v>0</v>
      </c>
      <c r="Z9" s="39">
        <v>7</v>
      </c>
      <c r="AA9" s="39">
        <v>180</v>
      </c>
      <c r="AB9" s="39">
        <v>5</v>
      </c>
      <c r="AC9" s="39">
        <v>136</v>
      </c>
      <c r="AD9" s="39">
        <v>7</v>
      </c>
      <c r="AE9" s="39">
        <v>150</v>
      </c>
      <c r="AF9" s="38">
        <f>Z9+AB9+AD9</f>
        <v>19</v>
      </c>
      <c r="AG9" s="38">
        <f>AA9+AC9+AE9</f>
        <v>466</v>
      </c>
      <c r="AH9" s="20">
        <f>L9+X9+AF9</f>
        <v>19</v>
      </c>
      <c r="AI9" s="24">
        <f>M9+Y9+AG9</f>
        <v>466</v>
      </c>
      <c r="AJ9" s="1"/>
      <c r="AK9" s="40">
        <f>Z9</f>
        <v>7</v>
      </c>
      <c r="AL9" s="40">
        <f t="shared" ref="AL9:AP24" si="0">AA9</f>
        <v>180</v>
      </c>
      <c r="AM9" s="40">
        <f t="shared" si="0"/>
        <v>5</v>
      </c>
      <c r="AN9" s="40">
        <f t="shared" si="0"/>
        <v>136</v>
      </c>
      <c r="AO9" s="40">
        <f t="shared" si="0"/>
        <v>7</v>
      </c>
      <c r="AP9" s="40">
        <f t="shared" si="0"/>
        <v>150</v>
      </c>
      <c r="AQ9" s="41">
        <f>AK9+AM9+AO9</f>
        <v>19</v>
      </c>
      <c r="AR9" s="41">
        <f>AL9+AN9+AP9</f>
        <v>466</v>
      </c>
    </row>
    <row r="10" spans="1:44" ht="15.75">
      <c r="A10" s="6">
        <v>2</v>
      </c>
      <c r="B10" s="182">
        <v>16</v>
      </c>
      <c r="C10" s="7"/>
      <c r="D10" s="36"/>
      <c r="E10" s="36"/>
      <c r="F10" s="36"/>
      <c r="G10" s="36"/>
      <c r="H10" s="36"/>
      <c r="I10" s="36"/>
      <c r="J10" s="36"/>
      <c r="K10" s="36"/>
      <c r="L10" s="37">
        <f t="shared" ref="L10:M54" si="1">D10+F10+H10+J10</f>
        <v>0</v>
      </c>
      <c r="M10" s="37">
        <f t="shared" si="1"/>
        <v>0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8">
        <f t="shared" ref="X10:Y54" si="2">N10+P10+R10+T10+V10</f>
        <v>0</v>
      </c>
      <c r="Y10" s="38">
        <f t="shared" si="2"/>
        <v>0</v>
      </c>
      <c r="Z10" s="21">
        <v>4</v>
      </c>
      <c r="AA10" s="21">
        <v>105</v>
      </c>
      <c r="AB10" s="21">
        <v>4</v>
      </c>
      <c r="AC10" s="21">
        <v>86</v>
      </c>
      <c r="AD10" s="25">
        <v>4</v>
      </c>
      <c r="AE10" s="25">
        <v>80</v>
      </c>
      <c r="AF10" s="38">
        <f t="shared" ref="AF10:AG54" si="3">Z10+AB10+AD10</f>
        <v>12</v>
      </c>
      <c r="AG10" s="38">
        <f t="shared" si="3"/>
        <v>271</v>
      </c>
      <c r="AH10" s="20">
        <f t="shared" ref="AH10:AI54" si="4">L10+X10+AF10</f>
        <v>12</v>
      </c>
      <c r="AI10" s="24">
        <f t="shared" si="4"/>
        <v>271</v>
      </c>
      <c r="AJ10" s="1"/>
      <c r="AK10" s="40">
        <f t="shared" ref="AK10:AP47" si="5">Z10</f>
        <v>4</v>
      </c>
      <c r="AL10" s="40">
        <f t="shared" si="0"/>
        <v>105</v>
      </c>
      <c r="AM10" s="40">
        <f t="shared" si="0"/>
        <v>4</v>
      </c>
      <c r="AN10" s="40">
        <f t="shared" si="0"/>
        <v>86</v>
      </c>
      <c r="AO10" s="40">
        <f t="shared" si="0"/>
        <v>4</v>
      </c>
      <c r="AP10" s="40">
        <f t="shared" si="0"/>
        <v>80</v>
      </c>
      <c r="AQ10" s="41">
        <f t="shared" ref="AQ10:AR25" si="6">AK10+AM10+AO10</f>
        <v>12</v>
      </c>
      <c r="AR10" s="41">
        <f t="shared" si="6"/>
        <v>271</v>
      </c>
    </row>
    <row r="11" spans="1:44">
      <c r="A11" s="6">
        <v>3</v>
      </c>
      <c r="B11" s="182">
        <v>29</v>
      </c>
      <c r="C11" s="7"/>
      <c r="D11" s="36"/>
      <c r="E11" s="36"/>
      <c r="F11" s="36"/>
      <c r="G11" s="36"/>
      <c r="H11" s="36"/>
      <c r="I11" s="36"/>
      <c r="J11" s="36"/>
      <c r="K11" s="36"/>
      <c r="L11" s="37">
        <f t="shared" si="1"/>
        <v>0</v>
      </c>
      <c r="M11" s="37">
        <f t="shared" si="1"/>
        <v>0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8">
        <f t="shared" si="2"/>
        <v>0</v>
      </c>
      <c r="Y11" s="38">
        <f t="shared" si="2"/>
        <v>0</v>
      </c>
      <c r="Z11" s="39">
        <v>8</v>
      </c>
      <c r="AA11" s="39">
        <v>180</v>
      </c>
      <c r="AB11" s="39">
        <v>8</v>
      </c>
      <c r="AC11" s="39">
        <v>180</v>
      </c>
      <c r="AD11" s="39">
        <v>9</v>
      </c>
      <c r="AE11" s="39">
        <v>221</v>
      </c>
      <c r="AF11" s="38">
        <f t="shared" si="3"/>
        <v>25</v>
      </c>
      <c r="AG11" s="38">
        <f t="shared" si="3"/>
        <v>581</v>
      </c>
      <c r="AH11" s="20">
        <f t="shared" si="4"/>
        <v>25</v>
      </c>
      <c r="AI11" s="24">
        <f t="shared" si="4"/>
        <v>581</v>
      </c>
      <c r="AJ11" s="1"/>
      <c r="AK11" s="40">
        <f t="shared" si="5"/>
        <v>8</v>
      </c>
      <c r="AL11" s="40">
        <f t="shared" si="0"/>
        <v>180</v>
      </c>
      <c r="AM11" s="40">
        <f t="shared" si="0"/>
        <v>8</v>
      </c>
      <c r="AN11" s="40">
        <f t="shared" si="0"/>
        <v>180</v>
      </c>
      <c r="AO11" s="40">
        <f t="shared" si="0"/>
        <v>9</v>
      </c>
      <c r="AP11" s="40">
        <f t="shared" si="0"/>
        <v>221</v>
      </c>
      <c r="AQ11" s="41">
        <f t="shared" si="6"/>
        <v>25</v>
      </c>
      <c r="AR11" s="41">
        <f t="shared" si="6"/>
        <v>581</v>
      </c>
    </row>
    <row r="12" spans="1:44">
      <c r="A12" s="6">
        <v>4</v>
      </c>
      <c r="B12" s="182">
        <v>42</v>
      </c>
      <c r="C12" s="7"/>
      <c r="D12" s="36"/>
      <c r="E12" s="36"/>
      <c r="F12" s="36"/>
      <c r="G12" s="36"/>
      <c r="H12" s="36"/>
      <c r="I12" s="36"/>
      <c r="J12" s="36"/>
      <c r="K12" s="36"/>
      <c r="L12" s="37">
        <f t="shared" si="1"/>
        <v>0</v>
      </c>
      <c r="M12" s="37">
        <f t="shared" si="1"/>
        <v>0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8">
        <f t="shared" si="2"/>
        <v>0</v>
      </c>
      <c r="Y12" s="38">
        <f t="shared" si="2"/>
        <v>0</v>
      </c>
      <c r="Z12" s="39">
        <v>3</v>
      </c>
      <c r="AA12" s="39">
        <v>70</v>
      </c>
      <c r="AB12" s="39">
        <v>6</v>
      </c>
      <c r="AC12" s="39">
        <v>120</v>
      </c>
      <c r="AD12" s="39">
        <v>5</v>
      </c>
      <c r="AE12" s="39">
        <v>85</v>
      </c>
      <c r="AF12" s="38">
        <f t="shared" si="3"/>
        <v>14</v>
      </c>
      <c r="AG12" s="38">
        <f t="shared" si="3"/>
        <v>275</v>
      </c>
      <c r="AH12" s="20">
        <f t="shared" si="4"/>
        <v>14</v>
      </c>
      <c r="AI12" s="24">
        <f t="shared" si="4"/>
        <v>275</v>
      </c>
      <c r="AJ12" s="1"/>
      <c r="AK12" s="40">
        <f t="shared" si="5"/>
        <v>3</v>
      </c>
      <c r="AL12" s="40">
        <f t="shared" si="0"/>
        <v>70</v>
      </c>
      <c r="AM12" s="40">
        <f t="shared" si="0"/>
        <v>6</v>
      </c>
      <c r="AN12" s="40">
        <f t="shared" si="0"/>
        <v>120</v>
      </c>
      <c r="AO12" s="40">
        <f t="shared" si="0"/>
        <v>5</v>
      </c>
      <c r="AP12" s="40">
        <f t="shared" si="0"/>
        <v>85</v>
      </c>
      <c r="AQ12" s="41">
        <f t="shared" si="6"/>
        <v>14</v>
      </c>
      <c r="AR12" s="41">
        <f t="shared" si="6"/>
        <v>275</v>
      </c>
    </row>
    <row r="13" spans="1:44">
      <c r="A13" s="6">
        <v>5</v>
      </c>
      <c r="B13" s="182">
        <v>46</v>
      </c>
      <c r="C13" s="7"/>
      <c r="D13" s="36"/>
      <c r="E13" s="36"/>
      <c r="F13" s="36"/>
      <c r="G13" s="36"/>
      <c r="H13" s="36"/>
      <c r="I13" s="36"/>
      <c r="J13" s="36"/>
      <c r="K13" s="36"/>
      <c r="L13" s="37">
        <f t="shared" si="1"/>
        <v>0</v>
      </c>
      <c r="M13" s="37">
        <f t="shared" si="1"/>
        <v>0</v>
      </c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8">
        <f t="shared" si="2"/>
        <v>0</v>
      </c>
      <c r="Y13" s="38">
        <f t="shared" si="2"/>
        <v>0</v>
      </c>
      <c r="Z13" s="39">
        <v>4</v>
      </c>
      <c r="AA13" s="39">
        <v>90</v>
      </c>
      <c r="AB13" s="39">
        <v>4</v>
      </c>
      <c r="AC13" s="39">
        <v>100</v>
      </c>
      <c r="AD13" s="39">
        <v>4</v>
      </c>
      <c r="AE13" s="39">
        <v>90</v>
      </c>
      <c r="AF13" s="38">
        <f t="shared" si="3"/>
        <v>12</v>
      </c>
      <c r="AG13" s="38">
        <f t="shared" si="3"/>
        <v>280</v>
      </c>
      <c r="AH13" s="20">
        <f t="shared" si="4"/>
        <v>12</v>
      </c>
      <c r="AI13" s="24">
        <f t="shared" si="4"/>
        <v>280</v>
      </c>
      <c r="AJ13" s="1"/>
      <c r="AK13" s="40">
        <f t="shared" si="5"/>
        <v>4</v>
      </c>
      <c r="AL13" s="40">
        <f t="shared" si="0"/>
        <v>90</v>
      </c>
      <c r="AM13" s="40">
        <f t="shared" si="0"/>
        <v>4</v>
      </c>
      <c r="AN13" s="40">
        <f t="shared" si="0"/>
        <v>100</v>
      </c>
      <c r="AO13" s="40">
        <f t="shared" si="0"/>
        <v>4</v>
      </c>
      <c r="AP13" s="40">
        <f t="shared" si="0"/>
        <v>90</v>
      </c>
      <c r="AQ13" s="41">
        <f t="shared" si="6"/>
        <v>12</v>
      </c>
      <c r="AR13" s="41">
        <f t="shared" si="6"/>
        <v>280</v>
      </c>
    </row>
    <row r="14" spans="1:44">
      <c r="A14" s="6">
        <v>6</v>
      </c>
      <c r="B14" s="182">
        <v>54</v>
      </c>
      <c r="C14" s="7"/>
      <c r="D14" s="36"/>
      <c r="E14" s="36"/>
      <c r="F14" s="36"/>
      <c r="G14" s="36"/>
      <c r="H14" s="36"/>
      <c r="I14" s="36"/>
      <c r="J14" s="36"/>
      <c r="K14" s="36"/>
      <c r="L14" s="37">
        <f t="shared" si="1"/>
        <v>0</v>
      </c>
      <c r="M14" s="37">
        <f t="shared" si="1"/>
        <v>0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8">
        <f t="shared" si="2"/>
        <v>0</v>
      </c>
      <c r="Y14" s="38">
        <f t="shared" si="2"/>
        <v>0</v>
      </c>
      <c r="Z14" s="39">
        <v>6</v>
      </c>
      <c r="AA14" s="39">
        <v>130</v>
      </c>
      <c r="AB14" s="39">
        <v>7</v>
      </c>
      <c r="AC14" s="39">
        <v>160</v>
      </c>
      <c r="AD14" s="39">
        <v>6</v>
      </c>
      <c r="AE14" s="39">
        <v>120</v>
      </c>
      <c r="AF14" s="38">
        <f t="shared" si="3"/>
        <v>19</v>
      </c>
      <c r="AG14" s="38">
        <f t="shared" si="3"/>
        <v>410</v>
      </c>
      <c r="AH14" s="20">
        <f t="shared" si="4"/>
        <v>19</v>
      </c>
      <c r="AI14" s="24">
        <f t="shared" si="4"/>
        <v>410</v>
      </c>
      <c r="AJ14" s="1"/>
      <c r="AK14" s="40">
        <f t="shared" si="5"/>
        <v>6</v>
      </c>
      <c r="AL14" s="40">
        <f t="shared" si="0"/>
        <v>130</v>
      </c>
      <c r="AM14" s="40">
        <f t="shared" si="0"/>
        <v>7</v>
      </c>
      <c r="AN14" s="40">
        <f t="shared" si="0"/>
        <v>160</v>
      </c>
      <c r="AO14" s="40">
        <f t="shared" si="0"/>
        <v>6</v>
      </c>
      <c r="AP14" s="40">
        <f t="shared" si="0"/>
        <v>120</v>
      </c>
      <c r="AQ14" s="41">
        <f t="shared" si="6"/>
        <v>19</v>
      </c>
      <c r="AR14" s="41">
        <f t="shared" si="6"/>
        <v>410</v>
      </c>
    </row>
    <row r="15" spans="1:44" ht="15.75">
      <c r="A15" s="6">
        <v>7</v>
      </c>
      <c r="B15" s="182">
        <v>62</v>
      </c>
      <c r="C15" s="7"/>
      <c r="D15" s="36"/>
      <c r="E15" s="36"/>
      <c r="F15" s="36"/>
      <c r="G15" s="36"/>
      <c r="H15" s="36"/>
      <c r="I15" s="36"/>
      <c r="J15" s="36"/>
      <c r="K15" s="36"/>
      <c r="L15" s="37">
        <f t="shared" si="1"/>
        <v>0</v>
      </c>
      <c r="M15" s="37">
        <f t="shared" si="1"/>
        <v>0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8">
        <f t="shared" si="2"/>
        <v>0</v>
      </c>
      <c r="Y15" s="38">
        <f t="shared" si="2"/>
        <v>0</v>
      </c>
      <c r="Z15" s="21">
        <v>7</v>
      </c>
      <c r="AA15" s="21">
        <v>150</v>
      </c>
      <c r="AB15" s="21">
        <v>6</v>
      </c>
      <c r="AC15" s="21">
        <v>125</v>
      </c>
      <c r="AD15" s="25">
        <v>6</v>
      </c>
      <c r="AE15" s="25">
        <v>105</v>
      </c>
      <c r="AF15" s="38">
        <f t="shared" si="3"/>
        <v>19</v>
      </c>
      <c r="AG15" s="38">
        <f t="shared" si="3"/>
        <v>380</v>
      </c>
      <c r="AH15" s="20">
        <f t="shared" si="4"/>
        <v>19</v>
      </c>
      <c r="AI15" s="24">
        <f t="shared" si="4"/>
        <v>380</v>
      </c>
      <c r="AJ15" s="1"/>
      <c r="AK15" s="40">
        <f t="shared" si="5"/>
        <v>7</v>
      </c>
      <c r="AL15" s="40">
        <f t="shared" si="0"/>
        <v>150</v>
      </c>
      <c r="AM15" s="40">
        <f t="shared" si="0"/>
        <v>6</v>
      </c>
      <c r="AN15" s="40">
        <f t="shared" si="0"/>
        <v>125</v>
      </c>
      <c r="AO15" s="40">
        <f t="shared" si="0"/>
        <v>6</v>
      </c>
      <c r="AP15" s="40">
        <f t="shared" si="0"/>
        <v>105</v>
      </c>
      <c r="AQ15" s="41">
        <f t="shared" si="6"/>
        <v>19</v>
      </c>
      <c r="AR15" s="41">
        <f t="shared" si="6"/>
        <v>380</v>
      </c>
    </row>
    <row r="16" spans="1:44">
      <c r="A16" s="6">
        <v>8</v>
      </c>
      <c r="B16" s="182">
        <v>65</v>
      </c>
      <c r="C16" s="7"/>
      <c r="D16" s="36"/>
      <c r="E16" s="36"/>
      <c r="F16" s="36"/>
      <c r="G16" s="36"/>
      <c r="H16" s="36"/>
      <c r="I16" s="36"/>
      <c r="J16" s="36"/>
      <c r="K16" s="36"/>
      <c r="L16" s="37">
        <f t="shared" si="1"/>
        <v>0</v>
      </c>
      <c r="M16" s="37">
        <f t="shared" si="1"/>
        <v>0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8">
        <f t="shared" si="2"/>
        <v>0</v>
      </c>
      <c r="Y16" s="38">
        <f t="shared" si="2"/>
        <v>0</v>
      </c>
      <c r="Z16" s="39">
        <v>7</v>
      </c>
      <c r="AA16" s="39">
        <v>155</v>
      </c>
      <c r="AB16" s="39">
        <v>8</v>
      </c>
      <c r="AC16" s="39">
        <v>160</v>
      </c>
      <c r="AD16" s="39">
        <v>7</v>
      </c>
      <c r="AE16" s="39">
        <v>166</v>
      </c>
      <c r="AF16" s="38">
        <f t="shared" si="3"/>
        <v>22</v>
      </c>
      <c r="AG16" s="38">
        <f t="shared" si="3"/>
        <v>481</v>
      </c>
      <c r="AH16" s="20">
        <f t="shared" si="4"/>
        <v>22</v>
      </c>
      <c r="AI16" s="24">
        <f t="shared" si="4"/>
        <v>481</v>
      </c>
      <c r="AJ16" s="1"/>
      <c r="AK16" s="40">
        <f t="shared" si="5"/>
        <v>7</v>
      </c>
      <c r="AL16" s="40">
        <f t="shared" si="0"/>
        <v>155</v>
      </c>
      <c r="AM16" s="40">
        <f t="shared" si="0"/>
        <v>8</v>
      </c>
      <c r="AN16" s="40">
        <f t="shared" si="0"/>
        <v>160</v>
      </c>
      <c r="AO16" s="40">
        <f t="shared" si="0"/>
        <v>7</v>
      </c>
      <c r="AP16" s="40">
        <f t="shared" si="0"/>
        <v>166</v>
      </c>
      <c r="AQ16" s="41">
        <f t="shared" si="6"/>
        <v>22</v>
      </c>
      <c r="AR16" s="41">
        <f t="shared" si="6"/>
        <v>481</v>
      </c>
    </row>
    <row r="17" spans="1:44" ht="15.75">
      <c r="A17" s="6">
        <v>9</v>
      </c>
      <c r="B17" s="182">
        <v>83</v>
      </c>
      <c r="C17" s="7"/>
      <c r="D17" s="36"/>
      <c r="E17" s="36"/>
      <c r="F17" s="36"/>
      <c r="G17" s="36"/>
      <c r="H17" s="36"/>
      <c r="I17" s="36"/>
      <c r="J17" s="36"/>
      <c r="K17" s="36"/>
      <c r="L17" s="37">
        <f t="shared" si="1"/>
        <v>0</v>
      </c>
      <c r="M17" s="37">
        <f t="shared" si="1"/>
        <v>0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8">
        <f t="shared" si="2"/>
        <v>0</v>
      </c>
      <c r="Y17" s="38">
        <f t="shared" si="2"/>
        <v>0</v>
      </c>
      <c r="Z17" s="21">
        <v>6</v>
      </c>
      <c r="AA17" s="21">
        <v>135</v>
      </c>
      <c r="AB17" s="21">
        <v>6</v>
      </c>
      <c r="AC17" s="21">
        <v>137</v>
      </c>
      <c r="AD17" s="25">
        <v>5</v>
      </c>
      <c r="AE17" s="25">
        <v>123</v>
      </c>
      <c r="AF17" s="38">
        <f t="shared" si="3"/>
        <v>17</v>
      </c>
      <c r="AG17" s="38">
        <f t="shared" si="3"/>
        <v>395</v>
      </c>
      <c r="AH17" s="20">
        <f t="shared" si="4"/>
        <v>17</v>
      </c>
      <c r="AI17" s="24">
        <f t="shared" si="4"/>
        <v>395</v>
      </c>
      <c r="AJ17" s="1"/>
      <c r="AK17" s="40">
        <f t="shared" si="5"/>
        <v>6</v>
      </c>
      <c r="AL17" s="40">
        <f t="shared" si="0"/>
        <v>135</v>
      </c>
      <c r="AM17" s="40">
        <f t="shared" si="0"/>
        <v>6</v>
      </c>
      <c r="AN17" s="40">
        <f t="shared" si="0"/>
        <v>137</v>
      </c>
      <c r="AO17" s="40">
        <f t="shared" si="0"/>
        <v>5</v>
      </c>
      <c r="AP17" s="40">
        <f t="shared" si="0"/>
        <v>123</v>
      </c>
      <c r="AQ17" s="41">
        <f t="shared" si="6"/>
        <v>17</v>
      </c>
      <c r="AR17" s="41">
        <f t="shared" si="6"/>
        <v>395</v>
      </c>
    </row>
    <row r="18" spans="1:44" ht="15.75">
      <c r="A18" s="6">
        <v>10</v>
      </c>
      <c r="B18" s="182">
        <v>94</v>
      </c>
      <c r="C18" s="7"/>
      <c r="D18" s="36"/>
      <c r="E18" s="36"/>
      <c r="F18" s="36"/>
      <c r="G18" s="36"/>
      <c r="H18" s="36"/>
      <c r="I18" s="36"/>
      <c r="J18" s="36"/>
      <c r="K18" s="36"/>
      <c r="L18" s="37">
        <f t="shared" si="1"/>
        <v>0</v>
      </c>
      <c r="M18" s="37">
        <f t="shared" si="1"/>
        <v>0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8">
        <f t="shared" si="2"/>
        <v>0</v>
      </c>
      <c r="Y18" s="38">
        <f t="shared" si="2"/>
        <v>0</v>
      </c>
      <c r="Z18" s="21">
        <v>5</v>
      </c>
      <c r="AA18" s="21">
        <v>110</v>
      </c>
      <c r="AB18" s="21">
        <v>5</v>
      </c>
      <c r="AC18" s="21">
        <v>104</v>
      </c>
      <c r="AD18" s="25">
        <v>4</v>
      </c>
      <c r="AE18" s="25">
        <v>87</v>
      </c>
      <c r="AF18" s="38">
        <f t="shared" si="3"/>
        <v>14</v>
      </c>
      <c r="AG18" s="38">
        <f t="shared" si="3"/>
        <v>301</v>
      </c>
      <c r="AH18" s="20">
        <f t="shared" si="4"/>
        <v>14</v>
      </c>
      <c r="AI18" s="24">
        <f t="shared" si="4"/>
        <v>301</v>
      </c>
      <c r="AJ18" s="1"/>
      <c r="AK18" s="40">
        <f t="shared" si="5"/>
        <v>5</v>
      </c>
      <c r="AL18" s="40">
        <f t="shared" si="0"/>
        <v>110</v>
      </c>
      <c r="AM18" s="40">
        <f t="shared" si="0"/>
        <v>5</v>
      </c>
      <c r="AN18" s="40">
        <f t="shared" si="0"/>
        <v>104</v>
      </c>
      <c r="AO18" s="40">
        <f t="shared" si="0"/>
        <v>4</v>
      </c>
      <c r="AP18" s="40">
        <f t="shared" si="0"/>
        <v>87</v>
      </c>
      <c r="AQ18" s="41">
        <f t="shared" si="6"/>
        <v>14</v>
      </c>
      <c r="AR18" s="41">
        <f t="shared" si="6"/>
        <v>301</v>
      </c>
    </row>
    <row r="19" spans="1:44" ht="15.75">
      <c r="A19" s="6">
        <v>11</v>
      </c>
      <c r="B19" s="182">
        <v>97</v>
      </c>
      <c r="C19" s="7"/>
      <c r="D19" s="36"/>
      <c r="E19" s="36"/>
      <c r="F19" s="36"/>
      <c r="G19" s="36"/>
      <c r="H19" s="36"/>
      <c r="I19" s="36"/>
      <c r="J19" s="36"/>
      <c r="K19" s="36"/>
      <c r="L19" s="37">
        <f t="shared" si="1"/>
        <v>0</v>
      </c>
      <c r="M19" s="37">
        <f t="shared" si="1"/>
        <v>0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8">
        <f t="shared" si="2"/>
        <v>0</v>
      </c>
      <c r="Y19" s="38">
        <f t="shared" si="2"/>
        <v>0</v>
      </c>
      <c r="Z19" s="39">
        <v>3</v>
      </c>
      <c r="AA19" s="39">
        <v>70</v>
      </c>
      <c r="AB19" s="39">
        <v>3</v>
      </c>
      <c r="AC19" s="39">
        <v>71</v>
      </c>
      <c r="AD19" s="39">
        <v>2</v>
      </c>
      <c r="AE19" s="39">
        <v>43</v>
      </c>
      <c r="AF19" s="38">
        <f t="shared" si="3"/>
        <v>8</v>
      </c>
      <c r="AG19" s="38">
        <f t="shared" si="3"/>
        <v>184</v>
      </c>
      <c r="AH19" s="20">
        <f t="shared" si="4"/>
        <v>8</v>
      </c>
      <c r="AI19" s="24">
        <f t="shared" si="4"/>
        <v>184</v>
      </c>
      <c r="AJ19" s="4"/>
      <c r="AK19" s="40">
        <f t="shared" si="5"/>
        <v>3</v>
      </c>
      <c r="AL19" s="40">
        <f t="shared" si="0"/>
        <v>70</v>
      </c>
      <c r="AM19" s="40">
        <f t="shared" si="0"/>
        <v>3</v>
      </c>
      <c r="AN19" s="40">
        <f t="shared" si="0"/>
        <v>71</v>
      </c>
      <c r="AO19" s="40">
        <f t="shared" si="0"/>
        <v>2</v>
      </c>
      <c r="AP19" s="40">
        <f t="shared" si="0"/>
        <v>43</v>
      </c>
      <c r="AQ19" s="41">
        <f t="shared" si="6"/>
        <v>8</v>
      </c>
      <c r="AR19" s="41">
        <f t="shared" si="6"/>
        <v>184</v>
      </c>
    </row>
    <row r="20" spans="1:44">
      <c r="A20" s="6">
        <v>12</v>
      </c>
      <c r="B20" s="182">
        <v>103</v>
      </c>
      <c r="C20" s="7"/>
      <c r="D20" s="39"/>
      <c r="E20" s="36"/>
      <c r="F20" s="36"/>
      <c r="G20" s="36"/>
      <c r="H20" s="36"/>
      <c r="I20" s="36"/>
      <c r="J20" s="36"/>
      <c r="K20" s="36"/>
      <c r="L20" s="37">
        <f t="shared" si="1"/>
        <v>0</v>
      </c>
      <c r="M20" s="37">
        <f t="shared" si="1"/>
        <v>0</v>
      </c>
      <c r="N20" s="39">
        <v>6</v>
      </c>
      <c r="O20" s="36">
        <v>90</v>
      </c>
      <c r="P20" s="39">
        <v>6</v>
      </c>
      <c r="Q20" s="36">
        <v>95</v>
      </c>
      <c r="R20" s="39">
        <v>5</v>
      </c>
      <c r="S20" s="36">
        <v>70</v>
      </c>
      <c r="T20" s="39">
        <v>4</v>
      </c>
      <c r="U20" s="36">
        <v>62</v>
      </c>
      <c r="V20" s="39">
        <v>4</v>
      </c>
      <c r="W20" s="36">
        <v>61</v>
      </c>
      <c r="X20" s="38">
        <f t="shared" si="2"/>
        <v>25</v>
      </c>
      <c r="Y20" s="38">
        <f t="shared" si="2"/>
        <v>378</v>
      </c>
      <c r="Z20" s="39">
        <v>3</v>
      </c>
      <c r="AA20" s="39">
        <v>47</v>
      </c>
      <c r="AB20" s="39">
        <v>1</v>
      </c>
      <c r="AC20" s="39">
        <v>19</v>
      </c>
      <c r="AD20" s="39">
        <v>1</v>
      </c>
      <c r="AE20" s="39">
        <v>19</v>
      </c>
      <c r="AF20" s="38">
        <f t="shared" si="3"/>
        <v>5</v>
      </c>
      <c r="AG20" s="38">
        <f t="shared" si="3"/>
        <v>85</v>
      </c>
      <c r="AH20" s="20">
        <f t="shared" si="4"/>
        <v>30</v>
      </c>
      <c r="AI20" s="24">
        <f t="shared" si="4"/>
        <v>463</v>
      </c>
      <c r="AJ20" s="1"/>
      <c r="AK20" s="40">
        <f t="shared" si="5"/>
        <v>3</v>
      </c>
      <c r="AL20" s="40">
        <f t="shared" si="0"/>
        <v>47</v>
      </c>
      <c r="AM20" s="40">
        <f t="shared" si="0"/>
        <v>1</v>
      </c>
      <c r="AN20" s="40">
        <f t="shared" si="0"/>
        <v>19</v>
      </c>
      <c r="AO20" s="40">
        <f t="shared" si="0"/>
        <v>1</v>
      </c>
      <c r="AP20" s="40">
        <f t="shared" si="0"/>
        <v>19</v>
      </c>
      <c r="AQ20" s="41">
        <f t="shared" si="6"/>
        <v>5</v>
      </c>
      <c r="AR20" s="41">
        <f t="shared" si="6"/>
        <v>85</v>
      </c>
    </row>
    <row r="21" spans="1:44">
      <c r="A21" s="6">
        <v>13</v>
      </c>
      <c r="B21" s="182">
        <v>105</v>
      </c>
      <c r="C21" s="7"/>
      <c r="D21" s="36"/>
      <c r="E21" s="36"/>
      <c r="F21" s="36"/>
      <c r="G21" s="36"/>
      <c r="H21" s="36"/>
      <c r="I21" s="36"/>
      <c r="J21" s="36"/>
      <c r="K21" s="36"/>
      <c r="L21" s="37">
        <f t="shared" si="1"/>
        <v>0</v>
      </c>
      <c r="M21" s="37">
        <f t="shared" si="1"/>
        <v>0</v>
      </c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8">
        <f t="shared" si="2"/>
        <v>0</v>
      </c>
      <c r="Y21" s="38">
        <f t="shared" si="2"/>
        <v>0</v>
      </c>
      <c r="Z21" s="39">
        <v>4</v>
      </c>
      <c r="AA21" s="39">
        <v>75</v>
      </c>
      <c r="AB21" s="39">
        <v>4</v>
      </c>
      <c r="AC21" s="39">
        <v>70</v>
      </c>
      <c r="AD21" s="39">
        <v>4</v>
      </c>
      <c r="AE21" s="39">
        <v>71</v>
      </c>
      <c r="AF21" s="38">
        <f t="shared" si="3"/>
        <v>12</v>
      </c>
      <c r="AG21" s="38">
        <f t="shared" si="3"/>
        <v>216</v>
      </c>
      <c r="AH21" s="20">
        <f t="shared" si="4"/>
        <v>12</v>
      </c>
      <c r="AI21" s="24">
        <f t="shared" si="4"/>
        <v>216</v>
      </c>
      <c r="AJ21" s="1"/>
      <c r="AK21" s="40">
        <f t="shared" si="5"/>
        <v>4</v>
      </c>
      <c r="AL21" s="40">
        <f t="shared" si="0"/>
        <v>75</v>
      </c>
      <c r="AM21" s="40">
        <f t="shared" si="0"/>
        <v>4</v>
      </c>
      <c r="AN21" s="40">
        <f t="shared" si="0"/>
        <v>70</v>
      </c>
      <c r="AO21" s="40">
        <f t="shared" si="0"/>
        <v>4</v>
      </c>
      <c r="AP21" s="40">
        <f t="shared" si="0"/>
        <v>71</v>
      </c>
      <c r="AQ21" s="41">
        <f t="shared" si="6"/>
        <v>12</v>
      </c>
      <c r="AR21" s="41">
        <f t="shared" si="6"/>
        <v>216</v>
      </c>
    </row>
    <row r="22" spans="1:44">
      <c r="A22" s="6">
        <v>14</v>
      </c>
      <c r="B22" s="182">
        <v>109</v>
      </c>
      <c r="C22" s="7"/>
      <c r="D22" s="36"/>
      <c r="E22" s="36"/>
      <c r="F22" s="36"/>
      <c r="G22" s="36"/>
      <c r="H22" s="36"/>
      <c r="I22" s="36"/>
      <c r="J22" s="36"/>
      <c r="K22" s="36"/>
      <c r="L22" s="37">
        <f t="shared" si="1"/>
        <v>0</v>
      </c>
      <c r="M22" s="37">
        <f t="shared" si="1"/>
        <v>0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8">
        <f t="shared" si="2"/>
        <v>0</v>
      </c>
      <c r="Y22" s="38">
        <f t="shared" si="2"/>
        <v>0</v>
      </c>
      <c r="Z22" s="39">
        <v>5</v>
      </c>
      <c r="AA22" s="39">
        <v>80</v>
      </c>
      <c r="AB22" s="39">
        <v>4</v>
      </c>
      <c r="AC22" s="39">
        <v>59</v>
      </c>
      <c r="AD22" s="39">
        <v>4</v>
      </c>
      <c r="AE22" s="39">
        <v>61</v>
      </c>
      <c r="AF22" s="38">
        <f t="shared" si="3"/>
        <v>13</v>
      </c>
      <c r="AG22" s="38">
        <f t="shared" si="3"/>
        <v>200</v>
      </c>
      <c r="AH22" s="20">
        <f t="shared" si="4"/>
        <v>13</v>
      </c>
      <c r="AI22" s="24">
        <f t="shared" si="4"/>
        <v>200</v>
      </c>
      <c r="AJ22" s="1"/>
      <c r="AK22" s="40">
        <f t="shared" si="5"/>
        <v>5</v>
      </c>
      <c r="AL22" s="40">
        <f t="shared" si="0"/>
        <v>80</v>
      </c>
      <c r="AM22" s="40">
        <f t="shared" si="0"/>
        <v>4</v>
      </c>
      <c r="AN22" s="40">
        <f t="shared" si="0"/>
        <v>59</v>
      </c>
      <c r="AO22" s="40">
        <f t="shared" si="0"/>
        <v>4</v>
      </c>
      <c r="AP22" s="40">
        <f t="shared" si="0"/>
        <v>61</v>
      </c>
      <c r="AQ22" s="41">
        <f t="shared" si="6"/>
        <v>13</v>
      </c>
      <c r="AR22" s="41">
        <f t="shared" si="6"/>
        <v>200</v>
      </c>
    </row>
    <row r="23" spans="1:44">
      <c r="A23" s="6">
        <v>15</v>
      </c>
      <c r="B23" s="187">
        <v>112</v>
      </c>
      <c r="C23" s="7"/>
      <c r="D23" s="39"/>
      <c r="E23" s="39"/>
      <c r="F23" s="36"/>
      <c r="G23" s="36"/>
      <c r="H23" s="36"/>
      <c r="I23" s="36"/>
      <c r="J23" s="36"/>
      <c r="K23" s="36"/>
      <c r="L23" s="37">
        <f t="shared" si="1"/>
        <v>0</v>
      </c>
      <c r="M23" s="37">
        <f t="shared" si="1"/>
        <v>0</v>
      </c>
      <c r="N23" s="39"/>
      <c r="O23" s="39"/>
      <c r="P23" s="46"/>
      <c r="Q23" s="46"/>
      <c r="R23" s="46"/>
      <c r="S23" s="46"/>
      <c r="T23" s="46"/>
      <c r="U23" s="46"/>
      <c r="V23" s="46"/>
      <c r="W23" s="46"/>
      <c r="X23" s="38">
        <f t="shared" si="2"/>
        <v>0</v>
      </c>
      <c r="Y23" s="38">
        <f t="shared" si="2"/>
        <v>0</v>
      </c>
      <c r="Z23" s="39">
        <v>6</v>
      </c>
      <c r="AA23" s="39">
        <v>115</v>
      </c>
      <c r="AB23" s="39">
        <v>6</v>
      </c>
      <c r="AC23" s="39">
        <v>110</v>
      </c>
      <c r="AD23" s="39">
        <v>5</v>
      </c>
      <c r="AE23" s="39">
        <v>105</v>
      </c>
      <c r="AF23" s="38">
        <f t="shared" si="3"/>
        <v>17</v>
      </c>
      <c r="AG23" s="38">
        <f t="shared" si="3"/>
        <v>330</v>
      </c>
      <c r="AH23" s="20">
        <f t="shared" si="4"/>
        <v>17</v>
      </c>
      <c r="AI23" s="24">
        <f t="shared" si="4"/>
        <v>330</v>
      </c>
      <c r="AJ23" s="1"/>
      <c r="AK23" s="40">
        <f t="shared" si="5"/>
        <v>6</v>
      </c>
      <c r="AL23" s="40">
        <f t="shared" si="0"/>
        <v>115</v>
      </c>
      <c r="AM23" s="40">
        <f t="shared" si="0"/>
        <v>6</v>
      </c>
      <c r="AN23" s="40">
        <f t="shared" si="0"/>
        <v>110</v>
      </c>
      <c r="AO23" s="40">
        <f t="shared" si="0"/>
        <v>5</v>
      </c>
      <c r="AP23" s="40">
        <f t="shared" si="0"/>
        <v>105</v>
      </c>
      <c r="AQ23" s="41">
        <f t="shared" si="6"/>
        <v>17</v>
      </c>
      <c r="AR23" s="41">
        <f t="shared" si="6"/>
        <v>330</v>
      </c>
    </row>
    <row r="24" spans="1:44" ht="15.75">
      <c r="A24" s="6">
        <v>16</v>
      </c>
      <c r="B24" s="182">
        <v>114</v>
      </c>
      <c r="C24" s="7"/>
      <c r="D24" s="36"/>
      <c r="E24" s="36"/>
      <c r="F24" s="36"/>
      <c r="G24" s="36"/>
      <c r="H24" s="36"/>
      <c r="I24" s="36"/>
      <c r="J24" s="36"/>
      <c r="K24" s="36"/>
      <c r="L24" s="37">
        <f t="shared" si="1"/>
        <v>0</v>
      </c>
      <c r="M24" s="37">
        <f t="shared" si="1"/>
        <v>0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8">
        <f t="shared" si="2"/>
        <v>0</v>
      </c>
      <c r="Y24" s="38">
        <f t="shared" si="2"/>
        <v>0</v>
      </c>
      <c r="Z24" s="21">
        <v>7</v>
      </c>
      <c r="AA24" s="21">
        <v>150</v>
      </c>
      <c r="AB24" s="21">
        <v>9</v>
      </c>
      <c r="AC24" s="21">
        <v>180</v>
      </c>
      <c r="AD24" s="25">
        <v>6</v>
      </c>
      <c r="AE24" s="25">
        <v>132</v>
      </c>
      <c r="AF24" s="38">
        <f t="shared" si="3"/>
        <v>22</v>
      </c>
      <c r="AG24" s="38">
        <f t="shared" si="3"/>
        <v>462</v>
      </c>
      <c r="AH24" s="20">
        <f t="shared" si="4"/>
        <v>22</v>
      </c>
      <c r="AI24" s="24">
        <f t="shared" si="4"/>
        <v>462</v>
      </c>
      <c r="AJ24" s="1"/>
      <c r="AK24" s="40">
        <f t="shared" si="5"/>
        <v>7</v>
      </c>
      <c r="AL24" s="40">
        <f t="shared" si="0"/>
        <v>150</v>
      </c>
      <c r="AM24" s="40">
        <f t="shared" si="0"/>
        <v>9</v>
      </c>
      <c r="AN24" s="40">
        <f t="shared" si="0"/>
        <v>180</v>
      </c>
      <c r="AO24" s="40">
        <f t="shared" si="0"/>
        <v>6</v>
      </c>
      <c r="AP24" s="40">
        <f t="shared" si="0"/>
        <v>132</v>
      </c>
      <c r="AQ24" s="41">
        <f t="shared" si="6"/>
        <v>22</v>
      </c>
      <c r="AR24" s="41">
        <f t="shared" si="6"/>
        <v>462</v>
      </c>
    </row>
    <row r="25" spans="1:44">
      <c r="A25" s="6">
        <v>17</v>
      </c>
      <c r="B25" s="182">
        <v>115</v>
      </c>
      <c r="C25" s="7"/>
      <c r="D25" s="36"/>
      <c r="E25" s="36"/>
      <c r="F25" s="36"/>
      <c r="G25" s="36"/>
      <c r="H25" s="36"/>
      <c r="I25" s="36"/>
      <c r="J25" s="36"/>
      <c r="K25" s="36"/>
      <c r="L25" s="37">
        <f t="shared" si="1"/>
        <v>0</v>
      </c>
      <c r="M25" s="37">
        <f t="shared" si="1"/>
        <v>0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8">
        <f t="shared" si="2"/>
        <v>0</v>
      </c>
      <c r="Y25" s="38">
        <f t="shared" si="2"/>
        <v>0</v>
      </c>
      <c r="Z25" s="39">
        <v>2</v>
      </c>
      <c r="AA25" s="39">
        <v>60</v>
      </c>
      <c r="AB25" s="39">
        <v>2</v>
      </c>
      <c r="AC25" s="39">
        <v>60</v>
      </c>
      <c r="AD25" s="39">
        <v>4</v>
      </c>
      <c r="AE25" s="39">
        <v>80</v>
      </c>
      <c r="AF25" s="38">
        <f t="shared" si="3"/>
        <v>8</v>
      </c>
      <c r="AG25" s="38">
        <f t="shared" si="3"/>
        <v>200</v>
      </c>
      <c r="AH25" s="20">
        <f t="shared" si="4"/>
        <v>8</v>
      </c>
      <c r="AI25" s="24">
        <f t="shared" si="4"/>
        <v>200</v>
      </c>
      <c r="AJ25" s="1"/>
      <c r="AK25" s="40">
        <f t="shared" si="5"/>
        <v>2</v>
      </c>
      <c r="AL25" s="40">
        <f t="shared" si="5"/>
        <v>60</v>
      </c>
      <c r="AM25" s="40">
        <f t="shared" si="5"/>
        <v>2</v>
      </c>
      <c r="AN25" s="40">
        <f t="shared" si="5"/>
        <v>60</v>
      </c>
      <c r="AO25" s="40">
        <f t="shared" si="5"/>
        <v>4</v>
      </c>
      <c r="AP25" s="40">
        <f t="shared" si="5"/>
        <v>80</v>
      </c>
      <c r="AQ25" s="41">
        <f t="shared" si="6"/>
        <v>8</v>
      </c>
      <c r="AR25" s="41">
        <f t="shared" si="6"/>
        <v>200</v>
      </c>
    </row>
    <row r="26" spans="1:44">
      <c r="A26" s="6">
        <v>18</v>
      </c>
      <c r="B26" s="182">
        <v>118</v>
      </c>
      <c r="C26" s="7"/>
      <c r="D26" s="36"/>
      <c r="E26" s="36"/>
      <c r="F26" s="36"/>
      <c r="G26" s="36"/>
      <c r="H26" s="36"/>
      <c r="I26" s="36"/>
      <c r="J26" s="36"/>
      <c r="K26" s="36"/>
      <c r="L26" s="37">
        <f t="shared" si="1"/>
        <v>0</v>
      </c>
      <c r="M26" s="37">
        <f t="shared" si="1"/>
        <v>0</v>
      </c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8">
        <f t="shared" si="2"/>
        <v>0</v>
      </c>
      <c r="Y26" s="38">
        <f t="shared" si="2"/>
        <v>0</v>
      </c>
      <c r="Z26" s="39">
        <v>5</v>
      </c>
      <c r="AA26" s="39">
        <v>115</v>
      </c>
      <c r="AB26" s="39">
        <v>5</v>
      </c>
      <c r="AC26" s="39">
        <v>109</v>
      </c>
      <c r="AD26" s="39">
        <v>6</v>
      </c>
      <c r="AE26" s="39">
        <v>111</v>
      </c>
      <c r="AF26" s="38">
        <f t="shared" si="3"/>
        <v>16</v>
      </c>
      <c r="AG26" s="38">
        <f t="shared" si="3"/>
        <v>335</v>
      </c>
      <c r="AH26" s="20">
        <f t="shared" si="4"/>
        <v>16</v>
      </c>
      <c r="AI26" s="24">
        <f t="shared" si="4"/>
        <v>335</v>
      </c>
      <c r="AJ26" s="1"/>
      <c r="AK26" s="40">
        <f t="shared" si="5"/>
        <v>5</v>
      </c>
      <c r="AL26" s="40">
        <f t="shared" si="5"/>
        <v>115</v>
      </c>
      <c r="AM26" s="40">
        <f t="shared" si="5"/>
        <v>5</v>
      </c>
      <c r="AN26" s="40">
        <f t="shared" si="5"/>
        <v>109</v>
      </c>
      <c r="AO26" s="40">
        <f t="shared" si="5"/>
        <v>6</v>
      </c>
      <c r="AP26" s="40">
        <f t="shared" si="5"/>
        <v>111</v>
      </c>
      <c r="AQ26" s="41">
        <f t="shared" ref="AQ26:AR54" si="7">AK26+AM26+AO26</f>
        <v>16</v>
      </c>
      <c r="AR26" s="41">
        <f t="shared" si="7"/>
        <v>335</v>
      </c>
    </row>
    <row r="27" spans="1:44" ht="15.75">
      <c r="A27" s="6">
        <v>19</v>
      </c>
      <c r="B27" s="182">
        <v>119</v>
      </c>
      <c r="C27" s="7"/>
      <c r="D27" s="36"/>
      <c r="E27" s="36"/>
      <c r="F27" s="36"/>
      <c r="G27" s="36"/>
      <c r="H27" s="36"/>
      <c r="I27" s="36"/>
      <c r="J27" s="36"/>
      <c r="K27" s="36"/>
      <c r="L27" s="37">
        <f t="shared" si="1"/>
        <v>0</v>
      </c>
      <c r="M27" s="37">
        <f t="shared" si="1"/>
        <v>0</v>
      </c>
      <c r="N27" s="25">
        <v>1</v>
      </c>
      <c r="O27" s="25">
        <v>23</v>
      </c>
      <c r="P27" s="25">
        <v>1</v>
      </c>
      <c r="Q27" s="25">
        <v>19</v>
      </c>
      <c r="R27" s="25">
        <v>1</v>
      </c>
      <c r="S27" s="25">
        <v>34</v>
      </c>
      <c r="T27" s="25">
        <v>1</v>
      </c>
      <c r="U27" s="25">
        <v>29</v>
      </c>
      <c r="V27" s="25">
        <v>1</v>
      </c>
      <c r="W27" s="25">
        <v>24</v>
      </c>
      <c r="X27" s="38">
        <f t="shared" si="2"/>
        <v>5</v>
      </c>
      <c r="Y27" s="38">
        <f t="shared" si="2"/>
        <v>129</v>
      </c>
      <c r="Z27" s="21">
        <v>9</v>
      </c>
      <c r="AA27" s="21">
        <v>255</v>
      </c>
      <c r="AB27" s="21">
        <v>7</v>
      </c>
      <c r="AC27" s="21">
        <v>194</v>
      </c>
      <c r="AD27" s="25">
        <v>6</v>
      </c>
      <c r="AE27" s="25">
        <v>189</v>
      </c>
      <c r="AF27" s="38">
        <f t="shared" si="3"/>
        <v>22</v>
      </c>
      <c r="AG27" s="38">
        <f t="shared" si="3"/>
        <v>638</v>
      </c>
      <c r="AH27" s="20">
        <f t="shared" si="4"/>
        <v>27</v>
      </c>
      <c r="AI27" s="24">
        <f t="shared" si="4"/>
        <v>767</v>
      </c>
      <c r="AJ27" s="1"/>
      <c r="AK27" s="40">
        <f t="shared" si="5"/>
        <v>9</v>
      </c>
      <c r="AL27" s="40">
        <f t="shared" si="5"/>
        <v>255</v>
      </c>
      <c r="AM27" s="40">
        <f t="shared" si="5"/>
        <v>7</v>
      </c>
      <c r="AN27" s="40">
        <f t="shared" si="5"/>
        <v>194</v>
      </c>
      <c r="AO27" s="40">
        <f t="shared" si="5"/>
        <v>6</v>
      </c>
      <c r="AP27" s="40">
        <f t="shared" si="5"/>
        <v>189</v>
      </c>
      <c r="AQ27" s="41">
        <f t="shared" si="7"/>
        <v>22</v>
      </c>
      <c r="AR27" s="41">
        <f t="shared" si="7"/>
        <v>638</v>
      </c>
    </row>
    <row r="28" spans="1:44">
      <c r="A28" s="6">
        <v>20</v>
      </c>
      <c r="B28" s="182">
        <v>127</v>
      </c>
      <c r="C28" s="7"/>
      <c r="D28" s="39"/>
      <c r="E28" s="36"/>
      <c r="F28" s="36"/>
      <c r="G28" s="36"/>
      <c r="H28" s="36"/>
      <c r="I28" s="36"/>
      <c r="J28" s="36"/>
      <c r="K28" s="36"/>
      <c r="L28" s="37">
        <f t="shared" si="1"/>
        <v>0</v>
      </c>
      <c r="M28" s="37">
        <f t="shared" si="1"/>
        <v>0</v>
      </c>
      <c r="N28" s="39"/>
      <c r="O28" s="36"/>
      <c r="P28" s="39"/>
      <c r="Q28" s="36"/>
      <c r="R28" s="39"/>
      <c r="S28" s="36"/>
      <c r="T28" s="39"/>
      <c r="U28" s="36"/>
      <c r="V28" s="39"/>
      <c r="W28" s="36"/>
      <c r="X28" s="38">
        <f t="shared" si="2"/>
        <v>0</v>
      </c>
      <c r="Y28" s="38">
        <f t="shared" si="2"/>
        <v>0</v>
      </c>
      <c r="Z28" s="39">
        <v>5</v>
      </c>
      <c r="AA28" s="39">
        <v>110</v>
      </c>
      <c r="AB28" s="39">
        <v>6</v>
      </c>
      <c r="AC28" s="39">
        <v>125</v>
      </c>
      <c r="AD28" s="39">
        <v>5</v>
      </c>
      <c r="AE28" s="39">
        <v>100</v>
      </c>
      <c r="AF28" s="38">
        <f t="shared" si="3"/>
        <v>16</v>
      </c>
      <c r="AG28" s="38">
        <f t="shared" si="3"/>
        <v>335</v>
      </c>
      <c r="AH28" s="20">
        <f t="shared" si="4"/>
        <v>16</v>
      </c>
      <c r="AI28" s="24">
        <f t="shared" si="4"/>
        <v>335</v>
      </c>
      <c r="AJ28" s="1"/>
      <c r="AK28" s="40">
        <f t="shared" si="5"/>
        <v>5</v>
      </c>
      <c r="AL28" s="40">
        <f t="shared" si="5"/>
        <v>110</v>
      </c>
      <c r="AM28" s="40">
        <f t="shared" si="5"/>
        <v>6</v>
      </c>
      <c r="AN28" s="40">
        <f t="shared" si="5"/>
        <v>125</v>
      </c>
      <c r="AO28" s="40">
        <f t="shared" si="5"/>
        <v>5</v>
      </c>
      <c r="AP28" s="40">
        <f t="shared" si="5"/>
        <v>100</v>
      </c>
      <c r="AQ28" s="41">
        <f t="shared" si="7"/>
        <v>16</v>
      </c>
      <c r="AR28" s="41">
        <f t="shared" si="7"/>
        <v>335</v>
      </c>
    </row>
    <row r="29" spans="1:44">
      <c r="A29" s="6">
        <v>21</v>
      </c>
      <c r="B29" s="182">
        <v>139</v>
      </c>
      <c r="C29" s="7"/>
      <c r="D29" s="36"/>
      <c r="E29" s="36"/>
      <c r="F29" s="36"/>
      <c r="G29" s="36"/>
      <c r="H29" s="36"/>
      <c r="I29" s="36"/>
      <c r="J29" s="36"/>
      <c r="K29" s="36"/>
      <c r="L29" s="37">
        <f t="shared" si="1"/>
        <v>0</v>
      </c>
      <c r="M29" s="37">
        <f t="shared" si="1"/>
        <v>0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8">
        <f t="shared" si="2"/>
        <v>0</v>
      </c>
      <c r="Y29" s="38">
        <f t="shared" si="2"/>
        <v>0</v>
      </c>
      <c r="Z29" s="39">
        <v>7</v>
      </c>
      <c r="AA29" s="39">
        <v>150</v>
      </c>
      <c r="AB29" s="39">
        <v>6</v>
      </c>
      <c r="AC29" s="39">
        <v>140</v>
      </c>
      <c r="AD29" s="39">
        <v>5</v>
      </c>
      <c r="AE29" s="39">
        <v>105</v>
      </c>
      <c r="AF29" s="38">
        <f t="shared" si="3"/>
        <v>18</v>
      </c>
      <c r="AG29" s="38">
        <f t="shared" si="3"/>
        <v>395</v>
      </c>
      <c r="AH29" s="20">
        <f t="shared" si="4"/>
        <v>18</v>
      </c>
      <c r="AI29" s="24">
        <f t="shared" si="4"/>
        <v>395</v>
      </c>
      <c r="AJ29" s="1"/>
      <c r="AK29" s="40">
        <f t="shared" si="5"/>
        <v>7</v>
      </c>
      <c r="AL29" s="40">
        <f t="shared" si="5"/>
        <v>150</v>
      </c>
      <c r="AM29" s="40">
        <f t="shared" si="5"/>
        <v>6</v>
      </c>
      <c r="AN29" s="40">
        <f t="shared" si="5"/>
        <v>140</v>
      </c>
      <c r="AO29" s="40">
        <f t="shared" si="5"/>
        <v>5</v>
      </c>
      <c r="AP29" s="40">
        <f t="shared" si="5"/>
        <v>105</v>
      </c>
      <c r="AQ29" s="41">
        <f t="shared" si="7"/>
        <v>18</v>
      </c>
      <c r="AR29" s="41">
        <f t="shared" si="7"/>
        <v>395</v>
      </c>
    </row>
    <row r="30" spans="1:44">
      <c r="A30" s="6">
        <v>22</v>
      </c>
      <c r="B30" s="182">
        <v>142</v>
      </c>
      <c r="C30" s="7"/>
      <c r="D30" s="36"/>
      <c r="E30" s="36"/>
      <c r="F30" s="36"/>
      <c r="G30" s="36"/>
      <c r="H30" s="36"/>
      <c r="I30" s="36"/>
      <c r="J30" s="36"/>
      <c r="K30" s="36"/>
      <c r="L30" s="37">
        <f t="shared" si="1"/>
        <v>0</v>
      </c>
      <c r="M30" s="37">
        <f t="shared" si="1"/>
        <v>0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8">
        <f t="shared" si="2"/>
        <v>0</v>
      </c>
      <c r="Y30" s="38">
        <f t="shared" si="2"/>
        <v>0</v>
      </c>
      <c r="Z30" s="39">
        <v>5</v>
      </c>
      <c r="AA30" s="39">
        <v>80</v>
      </c>
      <c r="AB30" s="39">
        <v>3</v>
      </c>
      <c r="AC30" s="39">
        <v>55</v>
      </c>
      <c r="AD30" s="39">
        <v>5</v>
      </c>
      <c r="AE30" s="39">
        <v>85</v>
      </c>
      <c r="AF30" s="38">
        <f t="shared" si="3"/>
        <v>13</v>
      </c>
      <c r="AG30" s="38">
        <f t="shared" si="3"/>
        <v>220</v>
      </c>
      <c r="AH30" s="20">
        <f t="shared" si="4"/>
        <v>13</v>
      </c>
      <c r="AI30" s="24">
        <f t="shared" si="4"/>
        <v>220</v>
      </c>
      <c r="AJ30" s="1"/>
      <c r="AK30" s="40">
        <f t="shared" si="5"/>
        <v>5</v>
      </c>
      <c r="AL30" s="40">
        <f t="shared" si="5"/>
        <v>80</v>
      </c>
      <c r="AM30" s="40">
        <f t="shared" si="5"/>
        <v>3</v>
      </c>
      <c r="AN30" s="40">
        <f t="shared" si="5"/>
        <v>55</v>
      </c>
      <c r="AO30" s="40">
        <f t="shared" si="5"/>
        <v>5</v>
      </c>
      <c r="AP30" s="40">
        <f t="shared" si="5"/>
        <v>85</v>
      </c>
      <c r="AQ30" s="41">
        <f t="shared" si="7"/>
        <v>13</v>
      </c>
      <c r="AR30" s="41">
        <f t="shared" si="7"/>
        <v>220</v>
      </c>
    </row>
    <row r="31" spans="1:44">
      <c r="A31" s="6">
        <v>23</v>
      </c>
      <c r="B31" s="182">
        <v>148</v>
      </c>
      <c r="C31" s="7"/>
      <c r="D31" s="36"/>
      <c r="E31" s="36"/>
      <c r="F31" s="36"/>
      <c r="G31" s="36"/>
      <c r="H31" s="36"/>
      <c r="I31" s="36"/>
      <c r="J31" s="36"/>
      <c r="K31" s="36"/>
      <c r="L31" s="37">
        <f t="shared" si="1"/>
        <v>0</v>
      </c>
      <c r="M31" s="37">
        <f t="shared" si="1"/>
        <v>0</v>
      </c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8">
        <f t="shared" si="2"/>
        <v>0</v>
      </c>
      <c r="Y31" s="38">
        <f t="shared" si="2"/>
        <v>0</v>
      </c>
      <c r="Z31" s="39">
        <v>7</v>
      </c>
      <c r="AA31" s="39">
        <v>135</v>
      </c>
      <c r="AB31" s="39">
        <v>7</v>
      </c>
      <c r="AC31" s="39">
        <v>125</v>
      </c>
      <c r="AD31" s="39">
        <v>4</v>
      </c>
      <c r="AE31" s="39">
        <v>96</v>
      </c>
      <c r="AF31" s="38">
        <f t="shared" si="3"/>
        <v>18</v>
      </c>
      <c r="AG31" s="38">
        <f t="shared" si="3"/>
        <v>356</v>
      </c>
      <c r="AH31" s="20">
        <f t="shared" si="4"/>
        <v>18</v>
      </c>
      <c r="AI31" s="24">
        <f t="shared" si="4"/>
        <v>356</v>
      </c>
      <c r="AJ31" s="1"/>
      <c r="AK31" s="40">
        <f t="shared" si="5"/>
        <v>7</v>
      </c>
      <c r="AL31" s="40">
        <f t="shared" si="5"/>
        <v>135</v>
      </c>
      <c r="AM31" s="40">
        <f t="shared" si="5"/>
        <v>7</v>
      </c>
      <c r="AN31" s="40">
        <f t="shared" si="5"/>
        <v>125</v>
      </c>
      <c r="AO31" s="40">
        <f t="shared" si="5"/>
        <v>4</v>
      </c>
      <c r="AP31" s="40">
        <f t="shared" si="5"/>
        <v>96</v>
      </c>
      <c r="AQ31" s="41">
        <f t="shared" si="7"/>
        <v>18</v>
      </c>
      <c r="AR31" s="41">
        <f t="shared" si="7"/>
        <v>356</v>
      </c>
    </row>
    <row r="32" spans="1:44">
      <c r="A32" s="6">
        <v>24</v>
      </c>
      <c r="B32" s="182">
        <v>159</v>
      </c>
      <c r="C32" s="7"/>
      <c r="D32" s="36"/>
      <c r="E32" s="36"/>
      <c r="F32" s="36"/>
      <c r="G32" s="36"/>
      <c r="H32" s="36"/>
      <c r="I32" s="36"/>
      <c r="J32" s="36"/>
      <c r="K32" s="36"/>
      <c r="L32" s="37">
        <f t="shared" si="1"/>
        <v>0</v>
      </c>
      <c r="M32" s="37">
        <f t="shared" si="1"/>
        <v>0</v>
      </c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8">
        <f t="shared" si="2"/>
        <v>0</v>
      </c>
      <c r="Y32" s="38">
        <f t="shared" si="2"/>
        <v>0</v>
      </c>
      <c r="Z32" s="39">
        <v>3</v>
      </c>
      <c r="AA32" s="39">
        <v>100</v>
      </c>
      <c r="AB32" s="39">
        <v>3</v>
      </c>
      <c r="AC32" s="39">
        <v>72</v>
      </c>
      <c r="AD32" s="39">
        <v>3</v>
      </c>
      <c r="AE32" s="39">
        <v>67</v>
      </c>
      <c r="AF32" s="38">
        <f t="shared" si="3"/>
        <v>9</v>
      </c>
      <c r="AG32" s="38">
        <f t="shared" si="3"/>
        <v>239</v>
      </c>
      <c r="AH32" s="20">
        <f t="shared" si="4"/>
        <v>9</v>
      </c>
      <c r="AI32" s="24">
        <f t="shared" si="4"/>
        <v>239</v>
      </c>
      <c r="AJ32" s="1"/>
      <c r="AK32" s="40">
        <f t="shared" si="5"/>
        <v>3</v>
      </c>
      <c r="AL32" s="40">
        <f t="shared" si="5"/>
        <v>100</v>
      </c>
      <c r="AM32" s="40">
        <f t="shared" si="5"/>
        <v>3</v>
      </c>
      <c r="AN32" s="40">
        <f t="shared" si="5"/>
        <v>72</v>
      </c>
      <c r="AO32" s="40">
        <f t="shared" si="5"/>
        <v>3</v>
      </c>
      <c r="AP32" s="40">
        <f t="shared" si="5"/>
        <v>67</v>
      </c>
      <c r="AQ32" s="41">
        <f t="shared" si="7"/>
        <v>9</v>
      </c>
      <c r="AR32" s="41">
        <f t="shared" si="7"/>
        <v>239</v>
      </c>
    </row>
    <row r="33" spans="1:44">
      <c r="A33" s="6">
        <v>25</v>
      </c>
      <c r="B33" s="182">
        <v>170</v>
      </c>
      <c r="C33" s="7"/>
      <c r="D33" s="36"/>
      <c r="E33" s="36"/>
      <c r="F33" s="36"/>
      <c r="G33" s="36"/>
      <c r="H33" s="36"/>
      <c r="I33" s="36"/>
      <c r="J33" s="36"/>
      <c r="K33" s="36"/>
      <c r="L33" s="37">
        <f t="shared" si="1"/>
        <v>0</v>
      </c>
      <c r="M33" s="37">
        <f t="shared" si="1"/>
        <v>0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8">
        <f t="shared" si="2"/>
        <v>0</v>
      </c>
      <c r="Y33" s="38">
        <f t="shared" si="2"/>
        <v>0</v>
      </c>
      <c r="Z33" s="39">
        <v>7</v>
      </c>
      <c r="AA33" s="39">
        <v>170</v>
      </c>
      <c r="AB33" s="39">
        <v>6</v>
      </c>
      <c r="AC33" s="39">
        <v>150</v>
      </c>
      <c r="AD33" s="39">
        <v>6</v>
      </c>
      <c r="AE33" s="39">
        <v>127</v>
      </c>
      <c r="AF33" s="38">
        <f t="shared" si="3"/>
        <v>19</v>
      </c>
      <c r="AG33" s="38">
        <f t="shared" si="3"/>
        <v>447</v>
      </c>
      <c r="AH33" s="20">
        <f t="shared" si="4"/>
        <v>19</v>
      </c>
      <c r="AI33" s="24">
        <f t="shared" si="4"/>
        <v>447</v>
      </c>
      <c r="AJ33" s="1"/>
      <c r="AK33" s="40">
        <f t="shared" si="5"/>
        <v>7</v>
      </c>
      <c r="AL33" s="40">
        <f t="shared" si="5"/>
        <v>170</v>
      </c>
      <c r="AM33" s="40">
        <f t="shared" si="5"/>
        <v>6</v>
      </c>
      <c r="AN33" s="40">
        <f t="shared" si="5"/>
        <v>150</v>
      </c>
      <c r="AO33" s="40">
        <f t="shared" si="5"/>
        <v>6</v>
      </c>
      <c r="AP33" s="40">
        <f t="shared" si="5"/>
        <v>127</v>
      </c>
      <c r="AQ33" s="41">
        <f t="shared" si="7"/>
        <v>19</v>
      </c>
      <c r="AR33" s="41">
        <f t="shared" si="7"/>
        <v>447</v>
      </c>
    </row>
    <row r="34" spans="1:44">
      <c r="A34" s="6">
        <v>26</v>
      </c>
      <c r="B34" s="182">
        <v>182</v>
      </c>
      <c r="C34" s="7"/>
      <c r="D34" s="36"/>
      <c r="E34" s="36"/>
      <c r="F34" s="36"/>
      <c r="G34" s="36"/>
      <c r="H34" s="36"/>
      <c r="I34" s="36"/>
      <c r="J34" s="36"/>
      <c r="K34" s="36"/>
      <c r="L34" s="37">
        <f t="shared" si="1"/>
        <v>0</v>
      </c>
      <c r="M34" s="37">
        <f t="shared" si="1"/>
        <v>0</v>
      </c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8">
        <f t="shared" si="2"/>
        <v>0</v>
      </c>
      <c r="Y34" s="38">
        <f t="shared" si="2"/>
        <v>0</v>
      </c>
      <c r="Z34" s="39">
        <v>5</v>
      </c>
      <c r="AA34" s="39">
        <v>120</v>
      </c>
      <c r="AB34" s="39">
        <v>6</v>
      </c>
      <c r="AC34" s="39">
        <v>120</v>
      </c>
      <c r="AD34" s="39">
        <v>5</v>
      </c>
      <c r="AE34" s="39">
        <v>100</v>
      </c>
      <c r="AF34" s="38">
        <f t="shared" si="3"/>
        <v>16</v>
      </c>
      <c r="AG34" s="38">
        <f t="shared" si="3"/>
        <v>340</v>
      </c>
      <c r="AH34" s="20">
        <f t="shared" si="4"/>
        <v>16</v>
      </c>
      <c r="AI34" s="24">
        <f t="shared" si="4"/>
        <v>340</v>
      </c>
      <c r="AJ34" s="1"/>
      <c r="AK34" s="40">
        <f t="shared" si="5"/>
        <v>5</v>
      </c>
      <c r="AL34" s="40">
        <f t="shared" si="5"/>
        <v>120</v>
      </c>
      <c r="AM34" s="40">
        <f t="shared" si="5"/>
        <v>6</v>
      </c>
      <c r="AN34" s="40">
        <f t="shared" si="5"/>
        <v>120</v>
      </c>
      <c r="AO34" s="40">
        <f t="shared" si="5"/>
        <v>5</v>
      </c>
      <c r="AP34" s="40">
        <f t="shared" si="5"/>
        <v>100</v>
      </c>
      <c r="AQ34" s="41">
        <f t="shared" si="7"/>
        <v>16</v>
      </c>
      <c r="AR34" s="41">
        <f t="shared" si="7"/>
        <v>340</v>
      </c>
    </row>
    <row r="35" spans="1:44">
      <c r="A35" s="6">
        <v>27</v>
      </c>
      <c r="B35" s="182">
        <v>184</v>
      </c>
      <c r="C35" s="7"/>
      <c r="D35" s="36"/>
      <c r="E35" s="36"/>
      <c r="F35" s="36"/>
      <c r="G35" s="36"/>
      <c r="H35" s="36"/>
      <c r="I35" s="36"/>
      <c r="J35" s="36"/>
      <c r="K35" s="36"/>
      <c r="L35" s="37">
        <f t="shared" si="1"/>
        <v>0</v>
      </c>
      <c r="M35" s="37">
        <f t="shared" si="1"/>
        <v>0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8">
        <f t="shared" si="2"/>
        <v>0</v>
      </c>
      <c r="Y35" s="38">
        <f t="shared" si="2"/>
        <v>0</v>
      </c>
      <c r="Z35" s="39">
        <v>9</v>
      </c>
      <c r="AA35" s="39">
        <v>180</v>
      </c>
      <c r="AB35" s="39">
        <v>9</v>
      </c>
      <c r="AC35" s="39">
        <v>195</v>
      </c>
      <c r="AD35" s="39">
        <v>8</v>
      </c>
      <c r="AE35" s="39">
        <v>145</v>
      </c>
      <c r="AF35" s="38">
        <f t="shared" si="3"/>
        <v>26</v>
      </c>
      <c r="AG35" s="38">
        <f t="shared" si="3"/>
        <v>520</v>
      </c>
      <c r="AH35" s="20">
        <f t="shared" si="4"/>
        <v>26</v>
      </c>
      <c r="AI35" s="24">
        <f t="shared" si="4"/>
        <v>520</v>
      </c>
      <c r="AJ35" s="1"/>
      <c r="AK35" s="40">
        <f t="shared" si="5"/>
        <v>9</v>
      </c>
      <c r="AL35" s="40">
        <f t="shared" si="5"/>
        <v>180</v>
      </c>
      <c r="AM35" s="40">
        <f t="shared" si="5"/>
        <v>9</v>
      </c>
      <c r="AN35" s="40">
        <f t="shared" si="5"/>
        <v>195</v>
      </c>
      <c r="AO35" s="40">
        <f t="shared" si="5"/>
        <v>8</v>
      </c>
      <c r="AP35" s="40">
        <f t="shared" si="5"/>
        <v>145</v>
      </c>
      <c r="AQ35" s="41">
        <f t="shared" si="7"/>
        <v>26</v>
      </c>
      <c r="AR35" s="41">
        <f t="shared" si="7"/>
        <v>520</v>
      </c>
    </row>
    <row r="36" spans="1:44">
      <c r="A36" s="6">
        <v>28</v>
      </c>
      <c r="B36" s="182">
        <v>189</v>
      </c>
      <c r="C36" s="7"/>
      <c r="D36" s="36"/>
      <c r="E36" s="36"/>
      <c r="F36" s="36"/>
      <c r="G36" s="36"/>
      <c r="H36" s="36"/>
      <c r="I36" s="36"/>
      <c r="J36" s="36"/>
      <c r="K36" s="36"/>
      <c r="L36" s="37">
        <f t="shared" si="1"/>
        <v>0</v>
      </c>
      <c r="M36" s="37">
        <f t="shared" si="1"/>
        <v>0</v>
      </c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8">
        <f t="shared" si="2"/>
        <v>0</v>
      </c>
      <c r="Y36" s="38">
        <f t="shared" si="2"/>
        <v>0</v>
      </c>
      <c r="Z36" s="39">
        <v>5</v>
      </c>
      <c r="AA36" s="39">
        <v>116</v>
      </c>
      <c r="AB36" s="39">
        <v>6</v>
      </c>
      <c r="AC36" s="39">
        <v>118</v>
      </c>
      <c r="AD36" s="39">
        <v>6</v>
      </c>
      <c r="AE36" s="39">
        <v>125</v>
      </c>
      <c r="AF36" s="38">
        <f t="shared" si="3"/>
        <v>17</v>
      </c>
      <c r="AG36" s="38">
        <f t="shared" si="3"/>
        <v>359</v>
      </c>
      <c r="AH36" s="20">
        <f t="shared" si="4"/>
        <v>17</v>
      </c>
      <c r="AI36" s="24">
        <f t="shared" si="4"/>
        <v>359</v>
      </c>
      <c r="AJ36" s="1"/>
      <c r="AK36" s="40">
        <f t="shared" si="5"/>
        <v>5</v>
      </c>
      <c r="AL36" s="40">
        <f t="shared" si="5"/>
        <v>116</v>
      </c>
      <c r="AM36" s="40">
        <f t="shared" si="5"/>
        <v>6</v>
      </c>
      <c r="AN36" s="40">
        <f t="shared" si="5"/>
        <v>118</v>
      </c>
      <c r="AO36" s="40">
        <f t="shared" si="5"/>
        <v>6</v>
      </c>
      <c r="AP36" s="40">
        <f t="shared" si="5"/>
        <v>125</v>
      </c>
      <c r="AQ36" s="41">
        <f t="shared" si="7"/>
        <v>17</v>
      </c>
      <c r="AR36" s="41">
        <f t="shared" si="7"/>
        <v>359</v>
      </c>
    </row>
    <row r="37" spans="1:44">
      <c r="A37" s="6">
        <v>29</v>
      </c>
      <c r="B37" s="182">
        <v>190</v>
      </c>
      <c r="C37" s="7"/>
      <c r="D37" s="36"/>
      <c r="E37" s="36"/>
      <c r="F37" s="36"/>
      <c r="G37" s="36"/>
      <c r="H37" s="36"/>
      <c r="I37" s="36"/>
      <c r="J37" s="36"/>
      <c r="K37" s="36"/>
      <c r="L37" s="37">
        <f t="shared" si="1"/>
        <v>0</v>
      </c>
      <c r="M37" s="37">
        <f t="shared" si="1"/>
        <v>0</v>
      </c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8">
        <f t="shared" si="2"/>
        <v>0</v>
      </c>
      <c r="Y37" s="38">
        <f t="shared" si="2"/>
        <v>0</v>
      </c>
      <c r="Z37" s="39">
        <v>10</v>
      </c>
      <c r="AA37" s="39">
        <v>240</v>
      </c>
      <c r="AB37" s="39">
        <v>10</v>
      </c>
      <c r="AC37" s="39">
        <v>262</v>
      </c>
      <c r="AD37" s="39">
        <v>10</v>
      </c>
      <c r="AE37" s="39">
        <v>239</v>
      </c>
      <c r="AF37" s="38">
        <f t="shared" si="3"/>
        <v>30</v>
      </c>
      <c r="AG37" s="38">
        <f t="shared" si="3"/>
        <v>741</v>
      </c>
      <c r="AH37" s="20">
        <f t="shared" si="4"/>
        <v>30</v>
      </c>
      <c r="AI37" s="24">
        <f t="shared" si="4"/>
        <v>741</v>
      </c>
      <c r="AJ37" s="1"/>
      <c r="AK37" s="40">
        <f t="shared" si="5"/>
        <v>10</v>
      </c>
      <c r="AL37" s="40">
        <f t="shared" si="5"/>
        <v>240</v>
      </c>
      <c r="AM37" s="40">
        <f t="shared" si="5"/>
        <v>10</v>
      </c>
      <c r="AN37" s="40">
        <f t="shared" si="5"/>
        <v>262</v>
      </c>
      <c r="AO37" s="40">
        <f t="shared" si="5"/>
        <v>10</v>
      </c>
      <c r="AP37" s="40">
        <f t="shared" si="5"/>
        <v>239</v>
      </c>
      <c r="AQ37" s="41">
        <f t="shared" si="7"/>
        <v>30</v>
      </c>
      <c r="AR37" s="41">
        <f t="shared" si="7"/>
        <v>741</v>
      </c>
    </row>
    <row r="38" spans="1:44">
      <c r="A38" s="6">
        <v>30</v>
      </c>
      <c r="B38" s="182">
        <v>195</v>
      </c>
      <c r="C38" s="7"/>
      <c r="D38" s="36"/>
      <c r="E38" s="36"/>
      <c r="F38" s="36"/>
      <c r="G38" s="36"/>
      <c r="H38" s="36"/>
      <c r="I38" s="36"/>
      <c r="J38" s="36"/>
      <c r="K38" s="36"/>
      <c r="L38" s="37">
        <f t="shared" si="1"/>
        <v>0</v>
      </c>
      <c r="M38" s="37">
        <f t="shared" si="1"/>
        <v>0</v>
      </c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8">
        <f t="shared" si="2"/>
        <v>0</v>
      </c>
      <c r="Y38" s="38">
        <f t="shared" si="2"/>
        <v>0</v>
      </c>
      <c r="Z38" s="39">
        <v>7</v>
      </c>
      <c r="AA38" s="39">
        <v>150</v>
      </c>
      <c r="AB38" s="39">
        <v>7</v>
      </c>
      <c r="AC38" s="39">
        <v>145</v>
      </c>
      <c r="AD38" s="39">
        <v>7</v>
      </c>
      <c r="AE38" s="39">
        <v>150</v>
      </c>
      <c r="AF38" s="38">
        <f t="shared" si="3"/>
        <v>21</v>
      </c>
      <c r="AG38" s="38">
        <f t="shared" si="3"/>
        <v>445</v>
      </c>
      <c r="AH38" s="20">
        <f t="shared" si="4"/>
        <v>21</v>
      </c>
      <c r="AI38" s="24">
        <f t="shared" si="4"/>
        <v>445</v>
      </c>
      <c r="AJ38" s="1"/>
      <c r="AK38" s="40">
        <f t="shared" si="5"/>
        <v>7</v>
      </c>
      <c r="AL38" s="40">
        <f t="shared" si="5"/>
        <v>150</v>
      </c>
      <c r="AM38" s="40">
        <f t="shared" si="5"/>
        <v>7</v>
      </c>
      <c r="AN38" s="40">
        <f t="shared" si="5"/>
        <v>145</v>
      </c>
      <c r="AO38" s="40">
        <f t="shared" si="5"/>
        <v>7</v>
      </c>
      <c r="AP38" s="40">
        <f t="shared" si="5"/>
        <v>150</v>
      </c>
      <c r="AQ38" s="41">
        <f t="shared" si="7"/>
        <v>21</v>
      </c>
      <c r="AR38" s="41">
        <f t="shared" si="7"/>
        <v>445</v>
      </c>
    </row>
    <row r="39" spans="1:44">
      <c r="A39" s="6">
        <v>31</v>
      </c>
      <c r="B39" s="188">
        <v>198</v>
      </c>
      <c r="C39" s="7"/>
      <c r="D39" s="46"/>
      <c r="E39" s="46"/>
      <c r="F39" s="36"/>
      <c r="G39" s="36"/>
      <c r="H39" s="36"/>
      <c r="I39" s="36"/>
      <c r="J39" s="36"/>
      <c r="K39" s="36"/>
      <c r="L39" s="37">
        <f t="shared" si="1"/>
        <v>0</v>
      </c>
      <c r="M39" s="37">
        <f t="shared" si="1"/>
        <v>0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38">
        <f t="shared" si="2"/>
        <v>0</v>
      </c>
      <c r="Y39" s="38">
        <f t="shared" si="2"/>
        <v>0</v>
      </c>
      <c r="Z39" s="39">
        <v>5</v>
      </c>
      <c r="AA39" s="39">
        <v>125</v>
      </c>
      <c r="AB39" s="39">
        <v>4</v>
      </c>
      <c r="AC39" s="39">
        <v>105</v>
      </c>
      <c r="AD39" s="39">
        <v>4</v>
      </c>
      <c r="AE39" s="39">
        <v>71</v>
      </c>
      <c r="AF39" s="38">
        <f t="shared" si="3"/>
        <v>13</v>
      </c>
      <c r="AG39" s="38">
        <f t="shared" si="3"/>
        <v>301</v>
      </c>
      <c r="AH39" s="20">
        <f t="shared" si="4"/>
        <v>13</v>
      </c>
      <c r="AI39" s="24">
        <f t="shared" si="4"/>
        <v>301</v>
      </c>
      <c r="AJ39" s="1"/>
      <c r="AK39" s="40">
        <f t="shared" si="5"/>
        <v>5</v>
      </c>
      <c r="AL39" s="40">
        <f t="shared" si="5"/>
        <v>125</v>
      </c>
      <c r="AM39" s="40">
        <f t="shared" si="5"/>
        <v>4</v>
      </c>
      <c r="AN39" s="40">
        <f t="shared" si="5"/>
        <v>105</v>
      </c>
      <c r="AO39" s="40">
        <f t="shared" si="5"/>
        <v>4</v>
      </c>
      <c r="AP39" s="40">
        <f t="shared" si="5"/>
        <v>71</v>
      </c>
      <c r="AQ39" s="41">
        <f t="shared" si="7"/>
        <v>13</v>
      </c>
      <c r="AR39" s="41">
        <f t="shared" si="7"/>
        <v>301</v>
      </c>
    </row>
    <row r="40" spans="1:44" ht="27" customHeight="1">
      <c r="A40" s="152">
        <v>32</v>
      </c>
      <c r="B40" s="189" t="s">
        <v>28</v>
      </c>
      <c r="C40" s="7"/>
      <c r="D40" s="46">
        <f>SUM(D41:D46)</f>
        <v>12</v>
      </c>
      <c r="E40" s="46">
        <f t="shared" ref="E40:J40" si="8">SUM(E41:E46)</f>
        <v>300</v>
      </c>
      <c r="F40" s="46">
        <f t="shared" si="8"/>
        <v>12</v>
      </c>
      <c r="G40" s="46">
        <f t="shared" si="8"/>
        <v>323</v>
      </c>
      <c r="H40" s="46">
        <f t="shared" si="8"/>
        <v>9</v>
      </c>
      <c r="I40" s="46">
        <f t="shared" si="8"/>
        <v>210</v>
      </c>
      <c r="J40" s="46">
        <f t="shared" si="8"/>
        <v>9</v>
      </c>
      <c r="K40" s="46">
        <f>SUM(K41:K46)</f>
        <v>217</v>
      </c>
      <c r="L40" s="49">
        <f t="shared" si="1"/>
        <v>42</v>
      </c>
      <c r="M40" s="49">
        <f t="shared" si="1"/>
        <v>1050</v>
      </c>
      <c r="N40" s="46">
        <f>SUM(N41:N46)</f>
        <v>6</v>
      </c>
      <c r="O40" s="46">
        <f t="shared" ref="O40:W40" si="9">SUM(O41:O46)</f>
        <v>155</v>
      </c>
      <c r="P40" s="46">
        <f t="shared" si="9"/>
        <v>7</v>
      </c>
      <c r="Q40" s="46">
        <f t="shared" si="9"/>
        <v>154</v>
      </c>
      <c r="R40" s="46">
        <f t="shared" si="9"/>
        <v>6</v>
      </c>
      <c r="S40" s="46">
        <f t="shared" si="9"/>
        <v>162</v>
      </c>
      <c r="T40" s="46">
        <f t="shared" si="9"/>
        <v>6</v>
      </c>
      <c r="U40" s="46">
        <f t="shared" si="9"/>
        <v>144</v>
      </c>
      <c r="V40" s="46">
        <f t="shared" si="9"/>
        <v>5</v>
      </c>
      <c r="W40" s="46">
        <f t="shared" si="9"/>
        <v>119</v>
      </c>
      <c r="X40" s="50">
        <f t="shared" si="2"/>
        <v>30</v>
      </c>
      <c r="Y40" s="50">
        <f t="shared" si="2"/>
        <v>734</v>
      </c>
      <c r="Z40" s="46">
        <f>SUM(Z41:Z46)</f>
        <v>4</v>
      </c>
      <c r="AA40" s="46">
        <f t="shared" ref="AA40:AE40" si="10">SUM(AA41:AA46)</f>
        <v>106</v>
      </c>
      <c r="AB40" s="46">
        <f t="shared" si="10"/>
        <v>5</v>
      </c>
      <c r="AC40" s="46">
        <f t="shared" si="10"/>
        <v>129</v>
      </c>
      <c r="AD40" s="46">
        <f t="shared" si="10"/>
        <v>3</v>
      </c>
      <c r="AE40" s="46">
        <f t="shared" si="10"/>
        <v>73</v>
      </c>
      <c r="AF40" s="50">
        <f t="shared" si="3"/>
        <v>12</v>
      </c>
      <c r="AG40" s="50">
        <f t="shared" si="3"/>
        <v>308</v>
      </c>
      <c r="AH40" s="51">
        <f t="shared" si="4"/>
        <v>84</v>
      </c>
      <c r="AI40" s="52">
        <f t="shared" si="4"/>
        <v>2092</v>
      </c>
      <c r="AJ40" s="1"/>
      <c r="AK40" s="40">
        <f t="shared" si="5"/>
        <v>4</v>
      </c>
      <c r="AL40" s="40">
        <f t="shared" si="5"/>
        <v>106</v>
      </c>
      <c r="AM40" s="40">
        <f t="shared" si="5"/>
        <v>5</v>
      </c>
      <c r="AN40" s="40">
        <f t="shared" si="5"/>
        <v>129</v>
      </c>
      <c r="AO40" s="40">
        <f t="shared" si="5"/>
        <v>3</v>
      </c>
      <c r="AP40" s="40">
        <f t="shared" si="5"/>
        <v>73</v>
      </c>
      <c r="AQ40" s="41">
        <f t="shared" si="7"/>
        <v>12</v>
      </c>
      <c r="AR40" s="41">
        <f t="shared" si="7"/>
        <v>308</v>
      </c>
    </row>
    <row r="41" spans="1:44" ht="22.5" customHeight="1">
      <c r="A41" s="6"/>
      <c r="B41" s="207" t="s">
        <v>29</v>
      </c>
      <c r="C41" s="7"/>
      <c r="D41" s="46"/>
      <c r="E41" s="46"/>
      <c r="F41" s="36"/>
      <c r="G41" s="36"/>
      <c r="H41" s="36"/>
      <c r="I41" s="36"/>
      <c r="J41" s="36"/>
      <c r="K41" s="36"/>
      <c r="L41" s="37">
        <f t="shared" si="1"/>
        <v>0</v>
      </c>
      <c r="M41" s="37">
        <f t="shared" si="1"/>
        <v>0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38">
        <f t="shared" si="2"/>
        <v>0</v>
      </c>
      <c r="Y41" s="38">
        <f t="shared" si="2"/>
        <v>0</v>
      </c>
      <c r="Z41" s="39">
        <v>4</v>
      </c>
      <c r="AA41" s="39">
        <v>106</v>
      </c>
      <c r="AB41" s="39">
        <v>5</v>
      </c>
      <c r="AC41" s="39">
        <v>129</v>
      </c>
      <c r="AD41" s="39">
        <v>3</v>
      </c>
      <c r="AE41" s="39">
        <v>73</v>
      </c>
      <c r="AF41" s="38">
        <f t="shared" si="3"/>
        <v>12</v>
      </c>
      <c r="AG41" s="38">
        <f t="shared" si="3"/>
        <v>308</v>
      </c>
      <c r="AH41" s="20">
        <f t="shared" si="4"/>
        <v>12</v>
      </c>
      <c r="AI41" s="24">
        <f t="shared" si="4"/>
        <v>308</v>
      </c>
      <c r="AJ41" s="1"/>
      <c r="AK41" s="40">
        <f t="shared" si="5"/>
        <v>4</v>
      </c>
      <c r="AL41" s="40">
        <f t="shared" si="5"/>
        <v>106</v>
      </c>
      <c r="AM41" s="40">
        <f t="shared" si="5"/>
        <v>5</v>
      </c>
      <c r="AN41" s="40">
        <f t="shared" si="5"/>
        <v>129</v>
      </c>
      <c r="AO41" s="40">
        <f t="shared" si="5"/>
        <v>3</v>
      </c>
      <c r="AP41" s="40">
        <f t="shared" si="5"/>
        <v>73</v>
      </c>
      <c r="AQ41" s="41">
        <f t="shared" si="7"/>
        <v>12</v>
      </c>
      <c r="AR41" s="41">
        <f t="shared" si="7"/>
        <v>308</v>
      </c>
    </row>
    <row r="42" spans="1:44" ht="27" customHeight="1">
      <c r="A42" s="152"/>
      <c r="B42" s="208" t="s">
        <v>30</v>
      </c>
      <c r="C42" s="176"/>
      <c r="D42" s="55">
        <v>3</v>
      </c>
      <c r="E42" s="55">
        <v>75</v>
      </c>
      <c r="F42" s="36">
        <v>3</v>
      </c>
      <c r="G42" s="36">
        <v>82</v>
      </c>
      <c r="H42" s="36">
        <v>3</v>
      </c>
      <c r="I42" s="36">
        <v>77</v>
      </c>
      <c r="J42" s="36">
        <v>3</v>
      </c>
      <c r="K42" s="36">
        <v>71</v>
      </c>
      <c r="L42" s="49">
        <f t="shared" si="1"/>
        <v>12</v>
      </c>
      <c r="M42" s="49">
        <f t="shared" si="1"/>
        <v>305</v>
      </c>
      <c r="N42" s="55">
        <v>2</v>
      </c>
      <c r="O42" s="55">
        <v>53</v>
      </c>
      <c r="P42" s="55"/>
      <c r="Q42" s="55"/>
      <c r="R42" s="55"/>
      <c r="S42" s="55"/>
      <c r="T42" s="55"/>
      <c r="U42" s="55"/>
      <c r="V42" s="55"/>
      <c r="W42" s="55"/>
      <c r="X42" s="50">
        <f t="shared" si="2"/>
        <v>2</v>
      </c>
      <c r="Y42" s="50">
        <f t="shared" si="2"/>
        <v>53</v>
      </c>
      <c r="Z42" s="178"/>
      <c r="AA42" s="39"/>
      <c r="AB42" s="39"/>
      <c r="AC42" s="39"/>
      <c r="AD42" s="39"/>
      <c r="AE42" s="39"/>
      <c r="AF42" s="50">
        <f t="shared" si="3"/>
        <v>0</v>
      </c>
      <c r="AG42" s="50">
        <f t="shared" si="3"/>
        <v>0</v>
      </c>
      <c r="AH42" s="51">
        <f t="shared" si="4"/>
        <v>14</v>
      </c>
      <c r="AI42" s="52">
        <f t="shared" si="4"/>
        <v>358</v>
      </c>
      <c r="AJ42" s="1"/>
      <c r="AK42" s="40"/>
      <c r="AL42" s="40"/>
      <c r="AM42" s="40"/>
      <c r="AN42" s="40"/>
      <c r="AO42" s="40"/>
      <c r="AP42" s="40"/>
      <c r="AQ42" s="41">
        <f t="shared" si="7"/>
        <v>0</v>
      </c>
      <c r="AR42" s="41">
        <f t="shared" si="7"/>
        <v>0</v>
      </c>
    </row>
    <row r="43" spans="1:44" ht="27" customHeight="1">
      <c r="A43" s="152"/>
      <c r="B43" s="208" t="s">
        <v>31</v>
      </c>
      <c r="C43" s="176"/>
      <c r="D43" s="55">
        <v>3</v>
      </c>
      <c r="E43" s="55">
        <v>75</v>
      </c>
      <c r="F43" s="36">
        <v>3</v>
      </c>
      <c r="G43" s="36">
        <v>80</v>
      </c>
      <c r="H43" s="36">
        <v>2</v>
      </c>
      <c r="I43" s="36">
        <v>45</v>
      </c>
      <c r="J43" s="36">
        <v>2</v>
      </c>
      <c r="K43" s="36">
        <v>50</v>
      </c>
      <c r="L43" s="49">
        <f t="shared" si="1"/>
        <v>10</v>
      </c>
      <c r="M43" s="49">
        <f t="shared" si="1"/>
        <v>250</v>
      </c>
      <c r="N43" s="55">
        <v>2</v>
      </c>
      <c r="O43" s="55">
        <v>51</v>
      </c>
      <c r="P43" s="55"/>
      <c r="Q43" s="55"/>
      <c r="R43" s="55"/>
      <c r="S43" s="55"/>
      <c r="T43" s="55"/>
      <c r="U43" s="55"/>
      <c r="V43" s="55"/>
      <c r="W43" s="55"/>
      <c r="X43" s="50">
        <f t="shared" si="2"/>
        <v>2</v>
      </c>
      <c r="Y43" s="50">
        <f t="shared" si="2"/>
        <v>51</v>
      </c>
      <c r="Z43" s="178"/>
      <c r="AA43" s="39"/>
      <c r="AB43" s="39"/>
      <c r="AC43" s="39"/>
      <c r="AD43" s="39"/>
      <c r="AE43" s="39"/>
      <c r="AF43" s="50">
        <f t="shared" si="3"/>
        <v>0</v>
      </c>
      <c r="AG43" s="50">
        <f t="shared" si="3"/>
        <v>0</v>
      </c>
      <c r="AH43" s="51">
        <f t="shared" si="4"/>
        <v>12</v>
      </c>
      <c r="AI43" s="52">
        <f t="shared" si="4"/>
        <v>301</v>
      </c>
      <c r="AJ43" s="1"/>
      <c r="AK43" s="40"/>
      <c r="AL43" s="40"/>
      <c r="AM43" s="40"/>
      <c r="AN43" s="40"/>
      <c r="AO43" s="40"/>
      <c r="AP43" s="40"/>
      <c r="AQ43" s="41">
        <f t="shared" si="7"/>
        <v>0</v>
      </c>
      <c r="AR43" s="41">
        <f t="shared" si="7"/>
        <v>0</v>
      </c>
    </row>
    <row r="44" spans="1:44" ht="27" customHeight="1">
      <c r="A44" s="152"/>
      <c r="B44" s="208" t="s">
        <v>32</v>
      </c>
      <c r="C44" s="176"/>
      <c r="D44" s="55">
        <v>3</v>
      </c>
      <c r="E44" s="55">
        <v>75</v>
      </c>
      <c r="F44" s="36">
        <v>3</v>
      </c>
      <c r="G44" s="36">
        <v>78</v>
      </c>
      <c r="H44" s="36">
        <v>2</v>
      </c>
      <c r="I44" s="36">
        <v>44</v>
      </c>
      <c r="J44" s="36">
        <v>2</v>
      </c>
      <c r="K44" s="36">
        <v>52</v>
      </c>
      <c r="L44" s="49">
        <f t="shared" si="1"/>
        <v>10</v>
      </c>
      <c r="M44" s="49">
        <f t="shared" si="1"/>
        <v>249</v>
      </c>
      <c r="N44" s="55">
        <v>1</v>
      </c>
      <c r="O44" s="55">
        <v>26</v>
      </c>
      <c r="P44" s="55"/>
      <c r="Q44" s="55"/>
      <c r="R44" s="55"/>
      <c r="S44" s="55"/>
      <c r="T44" s="55"/>
      <c r="U44" s="55"/>
      <c r="V44" s="55"/>
      <c r="W44" s="55"/>
      <c r="X44" s="50">
        <f t="shared" si="2"/>
        <v>1</v>
      </c>
      <c r="Y44" s="50">
        <f t="shared" si="2"/>
        <v>26</v>
      </c>
      <c r="Z44" s="178"/>
      <c r="AA44" s="39"/>
      <c r="AB44" s="39"/>
      <c r="AC44" s="39"/>
      <c r="AD44" s="39"/>
      <c r="AE44" s="39"/>
      <c r="AF44" s="50">
        <f t="shared" si="3"/>
        <v>0</v>
      </c>
      <c r="AG44" s="50">
        <f t="shared" si="3"/>
        <v>0</v>
      </c>
      <c r="AH44" s="51">
        <f t="shared" si="4"/>
        <v>11</v>
      </c>
      <c r="AI44" s="52">
        <f t="shared" si="4"/>
        <v>275</v>
      </c>
      <c r="AJ44" s="1"/>
      <c r="AK44" s="40"/>
      <c r="AL44" s="40"/>
      <c r="AM44" s="40"/>
      <c r="AN44" s="40"/>
      <c r="AO44" s="40"/>
      <c r="AP44" s="40"/>
      <c r="AQ44" s="41">
        <f t="shared" si="7"/>
        <v>0</v>
      </c>
      <c r="AR44" s="41">
        <f t="shared" si="7"/>
        <v>0</v>
      </c>
    </row>
    <row r="45" spans="1:44" ht="27" customHeight="1">
      <c r="A45" s="152"/>
      <c r="B45" s="208" t="s">
        <v>33</v>
      </c>
      <c r="C45" s="176"/>
      <c r="D45" s="55">
        <v>3</v>
      </c>
      <c r="E45" s="55">
        <v>75</v>
      </c>
      <c r="F45" s="36">
        <v>3</v>
      </c>
      <c r="G45" s="36">
        <v>83</v>
      </c>
      <c r="H45" s="36">
        <v>2</v>
      </c>
      <c r="I45" s="36">
        <v>44</v>
      </c>
      <c r="J45" s="36">
        <v>2</v>
      </c>
      <c r="K45" s="36">
        <v>44</v>
      </c>
      <c r="L45" s="49">
        <f t="shared" si="1"/>
        <v>10</v>
      </c>
      <c r="M45" s="49">
        <f t="shared" si="1"/>
        <v>246</v>
      </c>
      <c r="N45" s="55">
        <v>1</v>
      </c>
      <c r="O45" s="55">
        <v>25</v>
      </c>
      <c r="P45" s="55"/>
      <c r="Q45" s="55"/>
      <c r="R45" s="55"/>
      <c r="S45" s="55"/>
      <c r="T45" s="55"/>
      <c r="U45" s="55"/>
      <c r="V45" s="55"/>
      <c r="W45" s="55"/>
      <c r="X45" s="50">
        <f t="shared" si="2"/>
        <v>1</v>
      </c>
      <c r="Y45" s="50">
        <f t="shared" si="2"/>
        <v>25</v>
      </c>
      <c r="Z45" s="178"/>
      <c r="AA45" s="39"/>
      <c r="AB45" s="39"/>
      <c r="AC45" s="39"/>
      <c r="AD45" s="39"/>
      <c r="AE45" s="39"/>
      <c r="AF45" s="50">
        <f t="shared" si="3"/>
        <v>0</v>
      </c>
      <c r="AG45" s="50">
        <f t="shared" si="3"/>
        <v>0</v>
      </c>
      <c r="AH45" s="51">
        <f t="shared" si="4"/>
        <v>11</v>
      </c>
      <c r="AI45" s="52">
        <f t="shared" si="4"/>
        <v>271</v>
      </c>
      <c r="AJ45" s="1"/>
      <c r="AK45" s="40"/>
      <c r="AL45" s="40"/>
      <c r="AM45" s="40"/>
      <c r="AN45" s="40"/>
      <c r="AO45" s="40"/>
      <c r="AP45" s="40"/>
      <c r="AQ45" s="41">
        <f t="shared" si="7"/>
        <v>0</v>
      </c>
      <c r="AR45" s="41">
        <f t="shared" si="7"/>
        <v>0</v>
      </c>
    </row>
    <row r="46" spans="1:44" ht="24.75" customHeight="1">
      <c r="A46" s="6"/>
      <c r="B46" s="208" t="s">
        <v>34</v>
      </c>
      <c r="C46" s="175"/>
      <c r="D46" s="55"/>
      <c r="E46" s="55"/>
      <c r="F46" s="36"/>
      <c r="G46" s="36"/>
      <c r="H46" s="36"/>
      <c r="I46" s="36"/>
      <c r="J46" s="36"/>
      <c r="K46" s="36"/>
      <c r="L46" s="37">
        <f t="shared" si="1"/>
        <v>0</v>
      </c>
      <c r="M46" s="37">
        <f t="shared" si="1"/>
        <v>0</v>
      </c>
      <c r="N46" s="55"/>
      <c r="O46" s="55"/>
      <c r="P46" s="55">
        <v>7</v>
      </c>
      <c r="Q46" s="55">
        <v>154</v>
      </c>
      <c r="R46" s="55">
        <v>6</v>
      </c>
      <c r="S46" s="55">
        <v>162</v>
      </c>
      <c r="T46" s="55">
        <v>6</v>
      </c>
      <c r="U46" s="55">
        <v>144</v>
      </c>
      <c r="V46" s="55">
        <v>5</v>
      </c>
      <c r="W46" s="55">
        <v>119</v>
      </c>
      <c r="X46" s="38">
        <f t="shared" si="2"/>
        <v>24</v>
      </c>
      <c r="Y46" s="38">
        <f t="shared" si="2"/>
        <v>579</v>
      </c>
      <c r="Z46" s="178"/>
      <c r="AA46" s="39"/>
      <c r="AB46" s="39"/>
      <c r="AC46" s="39"/>
      <c r="AD46" s="39"/>
      <c r="AE46" s="39"/>
      <c r="AF46" s="38">
        <f t="shared" si="3"/>
        <v>0</v>
      </c>
      <c r="AG46" s="38">
        <f t="shared" si="3"/>
        <v>0</v>
      </c>
      <c r="AH46" s="20">
        <f t="shared" si="4"/>
        <v>24</v>
      </c>
      <c r="AI46" s="24">
        <f t="shared" si="4"/>
        <v>579</v>
      </c>
      <c r="AJ46" s="1"/>
      <c r="AK46" s="40"/>
      <c r="AL46" s="40"/>
      <c r="AM46" s="40"/>
      <c r="AN46" s="40"/>
      <c r="AO46" s="40"/>
      <c r="AP46" s="40"/>
      <c r="AQ46" s="41">
        <f t="shared" si="7"/>
        <v>0</v>
      </c>
      <c r="AR46" s="41">
        <f t="shared" si="7"/>
        <v>0</v>
      </c>
    </row>
    <row r="47" spans="1:44" ht="21.75" customHeight="1">
      <c r="A47" s="6">
        <v>33</v>
      </c>
      <c r="B47" s="190" t="s">
        <v>35</v>
      </c>
      <c r="C47" s="7"/>
      <c r="D47" s="22">
        <v>2</v>
      </c>
      <c r="E47" s="22">
        <v>36</v>
      </c>
      <c r="F47" s="22">
        <v>1</v>
      </c>
      <c r="G47" s="22">
        <v>17</v>
      </c>
      <c r="H47" s="25">
        <v>1</v>
      </c>
      <c r="I47" s="25">
        <v>20</v>
      </c>
      <c r="J47" s="25">
        <v>1</v>
      </c>
      <c r="K47" s="25">
        <v>26</v>
      </c>
      <c r="L47" s="37">
        <f t="shared" si="1"/>
        <v>5</v>
      </c>
      <c r="M47" s="37">
        <f t="shared" si="1"/>
        <v>99</v>
      </c>
      <c r="N47" s="25">
        <v>1</v>
      </c>
      <c r="O47" s="25">
        <v>26</v>
      </c>
      <c r="P47" s="25">
        <v>1</v>
      </c>
      <c r="Q47" s="25">
        <v>14</v>
      </c>
      <c r="R47" s="25">
        <v>1</v>
      </c>
      <c r="S47" s="25">
        <v>23</v>
      </c>
      <c r="T47" s="25">
        <v>1</v>
      </c>
      <c r="U47" s="25">
        <v>19</v>
      </c>
      <c r="V47" s="25">
        <v>1</v>
      </c>
      <c r="W47" s="25">
        <v>27</v>
      </c>
      <c r="X47" s="38">
        <f t="shared" si="2"/>
        <v>5</v>
      </c>
      <c r="Y47" s="38">
        <f t="shared" si="2"/>
        <v>109</v>
      </c>
      <c r="Z47" s="21">
        <v>2</v>
      </c>
      <c r="AA47" s="21">
        <v>46</v>
      </c>
      <c r="AB47" s="21">
        <v>1</v>
      </c>
      <c r="AC47" s="21">
        <v>28</v>
      </c>
      <c r="AD47" s="25">
        <v>1</v>
      </c>
      <c r="AE47" s="25">
        <v>25</v>
      </c>
      <c r="AF47" s="38">
        <f t="shared" si="3"/>
        <v>4</v>
      </c>
      <c r="AG47" s="38">
        <f t="shared" si="3"/>
        <v>99</v>
      </c>
      <c r="AH47" s="20">
        <f t="shared" si="4"/>
        <v>14</v>
      </c>
      <c r="AI47" s="24">
        <f t="shared" si="4"/>
        <v>307</v>
      </c>
      <c r="AJ47" s="1"/>
      <c r="AK47" s="40">
        <f t="shared" si="5"/>
        <v>2</v>
      </c>
      <c r="AL47" s="40">
        <f t="shared" si="5"/>
        <v>46</v>
      </c>
      <c r="AM47" s="40">
        <f t="shared" si="5"/>
        <v>1</v>
      </c>
      <c r="AN47" s="40">
        <f t="shared" si="5"/>
        <v>28</v>
      </c>
      <c r="AO47" s="40">
        <f t="shared" si="5"/>
        <v>1</v>
      </c>
      <c r="AP47" s="40">
        <f t="shared" si="5"/>
        <v>25</v>
      </c>
      <c r="AQ47" s="41">
        <f t="shared" si="7"/>
        <v>4</v>
      </c>
      <c r="AR47" s="41">
        <f t="shared" si="7"/>
        <v>99</v>
      </c>
    </row>
    <row r="48" spans="1:44" ht="18.75" customHeight="1">
      <c r="A48" s="39">
        <f>A47+1</f>
        <v>34</v>
      </c>
      <c r="B48" s="191">
        <v>57</v>
      </c>
      <c r="C48" s="175"/>
      <c r="D48" s="39">
        <v>2</v>
      </c>
      <c r="E48" s="39">
        <v>70</v>
      </c>
      <c r="F48" s="36">
        <v>2</v>
      </c>
      <c r="G48" s="36">
        <v>70</v>
      </c>
      <c r="H48" s="36">
        <v>3</v>
      </c>
      <c r="I48" s="36">
        <v>92</v>
      </c>
      <c r="J48" s="36">
        <v>3</v>
      </c>
      <c r="K48" s="36">
        <v>90</v>
      </c>
      <c r="L48" s="37">
        <f t="shared" si="1"/>
        <v>10</v>
      </c>
      <c r="M48" s="37">
        <f t="shared" si="1"/>
        <v>322</v>
      </c>
      <c r="N48" s="55">
        <v>2</v>
      </c>
      <c r="O48" s="55">
        <v>60</v>
      </c>
      <c r="P48" s="39">
        <v>1</v>
      </c>
      <c r="Q48" s="39">
        <v>33</v>
      </c>
      <c r="R48" s="39">
        <v>2</v>
      </c>
      <c r="S48" s="39">
        <v>50</v>
      </c>
      <c r="T48" s="39">
        <v>1</v>
      </c>
      <c r="U48" s="39">
        <v>25</v>
      </c>
      <c r="V48" s="39">
        <v>1</v>
      </c>
      <c r="W48" s="39">
        <v>28</v>
      </c>
      <c r="X48" s="38">
        <f t="shared" si="2"/>
        <v>7</v>
      </c>
      <c r="Y48" s="38">
        <f t="shared" si="2"/>
        <v>196</v>
      </c>
      <c r="Z48" s="39"/>
      <c r="AA48" s="39"/>
      <c r="AB48" s="39"/>
      <c r="AC48" s="39"/>
      <c r="AD48" s="39"/>
      <c r="AE48" s="39"/>
      <c r="AF48" s="38">
        <f t="shared" si="3"/>
        <v>0</v>
      </c>
      <c r="AG48" s="38">
        <f t="shared" si="3"/>
        <v>0</v>
      </c>
      <c r="AH48" s="20">
        <f t="shared" si="4"/>
        <v>17</v>
      </c>
      <c r="AI48" s="24">
        <f t="shared" si="4"/>
        <v>518</v>
      </c>
      <c r="AJ48" s="1"/>
      <c r="AK48" s="40"/>
      <c r="AL48" s="40"/>
      <c r="AM48" s="40"/>
      <c r="AN48" s="40"/>
      <c r="AO48" s="40"/>
      <c r="AP48" s="40"/>
      <c r="AQ48" s="41">
        <f t="shared" si="7"/>
        <v>0</v>
      </c>
      <c r="AR48" s="41">
        <f t="shared" si="7"/>
        <v>0</v>
      </c>
    </row>
    <row r="49" spans="1:44" ht="27.75" customHeight="1">
      <c r="A49" s="39">
        <v>35</v>
      </c>
      <c r="B49" s="189" t="s">
        <v>36</v>
      </c>
      <c r="C49" s="7"/>
      <c r="D49" s="55">
        <v>3</v>
      </c>
      <c r="E49" s="55">
        <v>75</v>
      </c>
      <c r="F49" s="36">
        <v>2</v>
      </c>
      <c r="G49" s="36">
        <v>37</v>
      </c>
      <c r="H49" s="36">
        <v>2</v>
      </c>
      <c r="I49" s="36">
        <v>54</v>
      </c>
      <c r="J49" s="36">
        <v>2</v>
      </c>
      <c r="K49" s="36">
        <v>58</v>
      </c>
      <c r="L49" s="37">
        <f t="shared" si="1"/>
        <v>9</v>
      </c>
      <c r="M49" s="37">
        <f t="shared" si="1"/>
        <v>224</v>
      </c>
      <c r="N49" s="55">
        <v>2</v>
      </c>
      <c r="O49" s="55">
        <v>53</v>
      </c>
      <c r="P49" s="39">
        <v>2</v>
      </c>
      <c r="Q49" s="39">
        <v>56</v>
      </c>
      <c r="R49" s="39">
        <v>2</v>
      </c>
      <c r="S49" s="39">
        <v>50</v>
      </c>
      <c r="T49" s="39">
        <v>2</v>
      </c>
      <c r="U49" s="39">
        <v>42</v>
      </c>
      <c r="V49" s="39">
        <v>2</v>
      </c>
      <c r="W49" s="39">
        <v>43</v>
      </c>
      <c r="X49" s="38">
        <f t="shared" si="2"/>
        <v>10</v>
      </c>
      <c r="Y49" s="38">
        <f t="shared" si="2"/>
        <v>244</v>
      </c>
      <c r="Z49" s="55"/>
      <c r="AA49" s="39"/>
      <c r="AB49" s="39"/>
      <c r="AC49" s="39"/>
      <c r="AD49" s="39"/>
      <c r="AE49" s="39"/>
      <c r="AF49" s="38">
        <f t="shared" si="3"/>
        <v>0</v>
      </c>
      <c r="AG49" s="38">
        <f t="shared" si="3"/>
        <v>0</v>
      </c>
      <c r="AH49" s="20">
        <f t="shared" si="4"/>
        <v>19</v>
      </c>
      <c r="AI49" s="24">
        <f t="shared" si="4"/>
        <v>468</v>
      </c>
      <c r="AJ49" s="1"/>
      <c r="AK49" s="40"/>
      <c r="AL49" s="40"/>
      <c r="AM49" s="40"/>
      <c r="AN49" s="40"/>
      <c r="AO49" s="40"/>
      <c r="AP49" s="40"/>
      <c r="AQ49" s="41">
        <f t="shared" si="7"/>
        <v>0</v>
      </c>
      <c r="AR49" s="41">
        <f t="shared" si="7"/>
        <v>0</v>
      </c>
    </row>
    <row r="50" spans="1:44" ht="29.25" customHeight="1">
      <c r="A50" s="39">
        <v>36</v>
      </c>
      <c r="B50" s="189" t="s">
        <v>37</v>
      </c>
      <c r="C50" s="175"/>
      <c r="D50" s="55"/>
      <c r="E50" s="55"/>
      <c r="F50" s="36"/>
      <c r="G50" s="36"/>
      <c r="H50" s="36"/>
      <c r="I50" s="36"/>
      <c r="J50" s="36"/>
      <c r="K50" s="36"/>
      <c r="L50" s="37">
        <f t="shared" si="1"/>
        <v>0</v>
      </c>
      <c r="M50" s="37">
        <f t="shared" si="1"/>
        <v>0</v>
      </c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38">
        <f t="shared" si="2"/>
        <v>0</v>
      </c>
      <c r="Y50" s="38">
        <f t="shared" si="2"/>
        <v>0</v>
      </c>
      <c r="Z50" s="55">
        <v>6</v>
      </c>
      <c r="AA50" s="39">
        <v>160</v>
      </c>
      <c r="AB50" s="39">
        <v>5</v>
      </c>
      <c r="AC50" s="39">
        <v>136</v>
      </c>
      <c r="AD50" s="39">
        <v>5</v>
      </c>
      <c r="AE50" s="39">
        <v>132</v>
      </c>
      <c r="AF50" s="38">
        <f t="shared" si="3"/>
        <v>16</v>
      </c>
      <c r="AG50" s="38">
        <f t="shared" si="3"/>
        <v>428</v>
      </c>
      <c r="AH50" s="20">
        <f t="shared" si="4"/>
        <v>16</v>
      </c>
      <c r="AI50" s="24">
        <f t="shared" si="4"/>
        <v>428</v>
      </c>
      <c r="AJ50" s="1"/>
      <c r="AK50" s="40"/>
      <c r="AL50" s="40"/>
      <c r="AM50" s="40"/>
      <c r="AN50" s="40"/>
      <c r="AO50" s="40"/>
      <c r="AP50" s="40"/>
      <c r="AQ50" s="41">
        <f t="shared" si="7"/>
        <v>0</v>
      </c>
      <c r="AR50" s="41">
        <f t="shared" si="7"/>
        <v>0</v>
      </c>
    </row>
    <row r="51" spans="1:44" ht="29.25" customHeight="1">
      <c r="A51" s="39">
        <v>37</v>
      </c>
      <c r="B51" s="189" t="s">
        <v>38</v>
      </c>
      <c r="C51" s="175"/>
      <c r="D51" s="55"/>
      <c r="E51" s="55"/>
      <c r="F51" s="36"/>
      <c r="G51" s="36"/>
      <c r="H51" s="36"/>
      <c r="I51" s="36"/>
      <c r="J51" s="36"/>
      <c r="K51" s="36"/>
      <c r="L51" s="37">
        <f t="shared" si="1"/>
        <v>0</v>
      </c>
      <c r="M51" s="37">
        <f t="shared" si="1"/>
        <v>0</v>
      </c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38">
        <f t="shared" si="2"/>
        <v>0</v>
      </c>
      <c r="Y51" s="38">
        <f t="shared" si="2"/>
        <v>0</v>
      </c>
      <c r="Z51" s="55">
        <v>12</v>
      </c>
      <c r="AA51" s="39">
        <v>300</v>
      </c>
      <c r="AB51" s="39">
        <v>11</v>
      </c>
      <c r="AC51" s="39">
        <v>277</v>
      </c>
      <c r="AD51" s="39">
        <v>14</v>
      </c>
      <c r="AE51" s="39">
        <v>327</v>
      </c>
      <c r="AF51" s="38">
        <f t="shared" si="3"/>
        <v>37</v>
      </c>
      <c r="AG51" s="38">
        <f t="shared" si="3"/>
        <v>904</v>
      </c>
      <c r="AH51" s="20">
        <f t="shared" si="4"/>
        <v>37</v>
      </c>
      <c r="AI51" s="24">
        <f t="shared" si="4"/>
        <v>904</v>
      </c>
      <c r="AJ51" s="1"/>
      <c r="AK51" s="40"/>
      <c r="AL51" s="40"/>
      <c r="AM51" s="40"/>
      <c r="AN51" s="40"/>
      <c r="AO51" s="40"/>
      <c r="AP51" s="40"/>
      <c r="AQ51" s="41">
        <f t="shared" si="7"/>
        <v>0</v>
      </c>
      <c r="AR51" s="41">
        <f t="shared" si="7"/>
        <v>0</v>
      </c>
    </row>
    <row r="52" spans="1:44" ht="29.25" customHeight="1">
      <c r="A52" s="39">
        <v>38</v>
      </c>
      <c r="B52" s="189" t="s">
        <v>39</v>
      </c>
      <c r="C52" s="175"/>
      <c r="D52" s="55"/>
      <c r="E52" s="55"/>
      <c r="F52" s="36"/>
      <c r="G52" s="36"/>
      <c r="H52" s="36"/>
      <c r="I52" s="36"/>
      <c r="J52" s="36"/>
      <c r="K52" s="36"/>
      <c r="L52" s="37">
        <f t="shared" si="1"/>
        <v>0</v>
      </c>
      <c r="M52" s="37">
        <f t="shared" si="1"/>
        <v>0</v>
      </c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38">
        <f t="shared" si="2"/>
        <v>0</v>
      </c>
      <c r="Y52" s="38">
        <f t="shared" si="2"/>
        <v>0</v>
      </c>
      <c r="Z52" s="55">
        <v>13</v>
      </c>
      <c r="AA52" s="39">
        <v>300</v>
      </c>
      <c r="AB52" s="39">
        <v>6</v>
      </c>
      <c r="AC52" s="39">
        <v>162</v>
      </c>
      <c r="AD52" s="39">
        <v>10</v>
      </c>
      <c r="AE52" s="39">
        <v>268</v>
      </c>
      <c r="AF52" s="38">
        <f t="shared" si="3"/>
        <v>29</v>
      </c>
      <c r="AG52" s="38">
        <f t="shared" si="3"/>
        <v>730</v>
      </c>
      <c r="AH52" s="20">
        <f t="shared" si="4"/>
        <v>29</v>
      </c>
      <c r="AI52" s="24">
        <f t="shared" si="4"/>
        <v>730</v>
      </c>
      <c r="AJ52" s="1"/>
      <c r="AK52" s="40"/>
      <c r="AL52" s="40"/>
      <c r="AM52" s="40"/>
      <c r="AN52" s="40"/>
      <c r="AO52" s="40"/>
      <c r="AP52" s="40"/>
      <c r="AQ52" s="41">
        <f t="shared" si="7"/>
        <v>0</v>
      </c>
      <c r="AR52" s="41">
        <f t="shared" si="7"/>
        <v>0</v>
      </c>
    </row>
    <row r="53" spans="1:44" ht="29.25" customHeight="1">
      <c r="A53" s="39">
        <v>39</v>
      </c>
      <c r="B53" s="189" t="s">
        <v>40</v>
      </c>
      <c r="C53" s="175"/>
      <c r="D53" s="55"/>
      <c r="E53" s="55"/>
      <c r="F53" s="36"/>
      <c r="G53" s="36"/>
      <c r="H53" s="36"/>
      <c r="I53" s="36"/>
      <c r="J53" s="36"/>
      <c r="K53" s="36"/>
      <c r="L53" s="37">
        <f t="shared" si="1"/>
        <v>0</v>
      </c>
      <c r="M53" s="37">
        <f t="shared" si="1"/>
        <v>0</v>
      </c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38">
        <f t="shared" si="2"/>
        <v>0</v>
      </c>
      <c r="Y53" s="38">
        <f t="shared" si="2"/>
        <v>0</v>
      </c>
      <c r="Z53" s="55">
        <v>6</v>
      </c>
      <c r="AA53" s="39">
        <v>110</v>
      </c>
      <c r="AB53" s="39">
        <v>5</v>
      </c>
      <c r="AC53" s="39">
        <v>105</v>
      </c>
      <c r="AD53" s="39">
        <v>5</v>
      </c>
      <c r="AE53" s="39">
        <v>105</v>
      </c>
      <c r="AF53" s="38">
        <f t="shared" si="3"/>
        <v>16</v>
      </c>
      <c r="AG53" s="38">
        <f t="shared" si="3"/>
        <v>320</v>
      </c>
      <c r="AH53" s="20">
        <f t="shared" si="4"/>
        <v>16</v>
      </c>
      <c r="AI53" s="24">
        <f t="shared" si="4"/>
        <v>320</v>
      </c>
      <c r="AJ53" s="1"/>
      <c r="AK53" s="40"/>
      <c r="AL53" s="40"/>
      <c r="AM53" s="40"/>
      <c r="AN53" s="40"/>
      <c r="AO53" s="40"/>
      <c r="AP53" s="40"/>
      <c r="AQ53" s="41">
        <f t="shared" si="7"/>
        <v>0</v>
      </c>
      <c r="AR53" s="41">
        <f t="shared" si="7"/>
        <v>0</v>
      </c>
    </row>
    <row r="54" spans="1:44" ht="29.25" customHeight="1">
      <c r="A54" s="39">
        <v>40</v>
      </c>
      <c r="B54" s="189" t="s">
        <v>41</v>
      </c>
      <c r="C54" s="175"/>
      <c r="D54" s="39"/>
      <c r="E54" s="55"/>
      <c r="F54" s="36"/>
      <c r="G54" s="36"/>
      <c r="H54" s="36"/>
      <c r="I54" s="36"/>
      <c r="J54" s="36"/>
      <c r="K54" s="36"/>
      <c r="L54" s="37">
        <f t="shared" si="1"/>
        <v>0</v>
      </c>
      <c r="M54" s="37">
        <f t="shared" si="1"/>
        <v>0</v>
      </c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38">
        <f t="shared" si="2"/>
        <v>0</v>
      </c>
      <c r="Y54" s="38">
        <f t="shared" si="2"/>
        <v>0</v>
      </c>
      <c r="Z54" s="55">
        <v>7</v>
      </c>
      <c r="AA54" s="39">
        <v>176</v>
      </c>
      <c r="AB54" s="39">
        <v>7</v>
      </c>
      <c r="AC54" s="39">
        <v>200</v>
      </c>
      <c r="AD54" s="39">
        <v>10</v>
      </c>
      <c r="AE54" s="39">
        <v>254</v>
      </c>
      <c r="AF54" s="38">
        <f t="shared" si="3"/>
        <v>24</v>
      </c>
      <c r="AG54" s="38">
        <f t="shared" si="3"/>
        <v>630</v>
      </c>
      <c r="AH54" s="20">
        <f t="shared" si="4"/>
        <v>24</v>
      </c>
      <c r="AI54" s="24">
        <f t="shared" si="4"/>
        <v>630</v>
      </c>
      <c r="AJ54" s="1"/>
      <c r="AK54" s="40"/>
      <c r="AL54" s="40"/>
      <c r="AM54" s="40"/>
      <c r="AN54" s="40"/>
      <c r="AO54" s="40"/>
      <c r="AP54" s="40"/>
      <c r="AQ54" s="41">
        <f t="shared" si="7"/>
        <v>0</v>
      </c>
      <c r="AR54" s="41">
        <f t="shared" si="7"/>
        <v>0</v>
      </c>
    </row>
    <row r="55" spans="1:44" ht="32.25">
      <c r="A55" s="58"/>
      <c r="B55" s="59" t="s">
        <v>21</v>
      </c>
      <c r="C55" s="181"/>
      <c r="D55" s="60">
        <f>SUM(D9:D54)-D40</f>
        <v>19</v>
      </c>
      <c r="E55" s="60">
        <f t="shared" ref="E55:AI55" si="11">SUM(E9:E54)-E40</f>
        <v>481</v>
      </c>
      <c r="F55" s="60">
        <f t="shared" si="11"/>
        <v>17</v>
      </c>
      <c r="G55" s="60">
        <f t="shared" si="11"/>
        <v>447</v>
      </c>
      <c r="H55" s="60">
        <f t="shared" si="11"/>
        <v>15</v>
      </c>
      <c r="I55" s="60">
        <f t="shared" si="11"/>
        <v>376</v>
      </c>
      <c r="J55" s="60">
        <f t="shared" si="11"/>
        <v>15</v>
      </c>
      <c r="K55" s="60">
        <f t="shared" si="11"/>
        <v>391</v>
      </c>
      <c r="L55" s="60">
        <f t="shared" si="11"/>
        <v>66</v>
      </c>
      <c r="M55" s="60">
        <f t="shared" si="11"/>
        <v>1695</v>
      </c>
      <c r="N55" s="60">
        <f t="shared" si="11"/>
        <v>18</v>
      </c>
      <c r="O55" s="60">
        <f>SUM(O9:O54)-O40</f>
        <v>407</v>
      </c>
      <c r="P55" s="60">
        <f t="shared" si="11"/>
        <v>18</v>
      </c>
      <c r="Q55" s="60">
        <f>SUM(Q9:Q54)-Q40</f>
        <v>371</v>
      </c>
      <c r="R55" s="60">
        <f t="shared" si="11"/>
        <v>17</v>
      </c>
      <c r="S55" s="60">
        <f t="shared" si="11"/>
        <v>389</v>
      </c>
      <c r="T55" s="60">
        <f t="shared" si="11"/>
        <v>15</v>
      </c>
      <c r="U55" s="60">
        <f t="shared" si="11"/>
        <v>321</v>
      </c>
      <c r="V55" s="60">
        <f t="shared" si="11"/>
        <v>14</v>
      </c>
      <c r="W55" s="60">
        <f t="shared" si="11"/>
        <v>302</v>
      </c>
      <c r="X55" s="60">
        <f t="shared" si="11"/>
        <v>82</v>
      </c>
      <c r="Y55" s="60">
        <f t="shared" si="11"/>
        <v>1790</v>
      </c>
      <c r="Z55" s="60">
        <f t="shared" si="11"/>
        <v>226</v>
      </c>
      <c r="AA55" s="60">
        <f t="shared" si="11"/>
        <v>5146</v>
      </c>
      <c r="AB55" s="60">
        <f t="shared" si="11"/>
        <v>213</v>
      </c>
      <c r="AC55" s="60">
        <f t="shared" si="11"/>
        <v>4829</v>
      </c>
      <c r="AD55" s="60">
        <f t="shared" si="11"/>
        <v>211</v>
      </c>
      <c r="AE55" s="60">
        <f t="shared" si="11"/>
        <v>4632</v>
      </c>
      <c r="AF55" s="60">
        <f t="shared" si="11"/>
        <v>650</v>
      </c>
      <c r="AG55" s="60">
        <f t="shared" si="11"/>
        <v>14607</v>
      </c>
      <c r="AH55" s="60">
        <f t="shared" si="11"/>
        <v>798</v>
      </c>
      <c r="AI55" s="60">
        <f t="shared" si="11"/>
        <v>18092</v>
      </c>
      <c r="AJ55" s="1"/>
      <c r="AK55" s="61">
        <f>SUM(AK9:AK54)-AK40</f>
        <v>182</v>
      </c>
      <c r="AL55" s="61">
        <f t="shared" ref="AL55:AR55" si="12">SUM(AL9:AL54)-AL40</f>
        <v>4100</v>
      </c>
      <c r="AM55" s="61">
        <f t="shared" si="12"/>
        <v>179</v>
      </c>
      <c r="AN55" s="61">
        <f t="shared" si="12"/>
        <v>3949</v>
      </c>
      <c r="AO55" s="61">
        <f t="shared" si="12"/>
        <v>167</v>
      </c>
      <c r="AP55" s="61">
        <f t="shared" si="12"/>
        <v>3546</v>
      </c>
      <c r="AQ55" s="61">
        <f t="shared" si="12"/>
        <v>528</v>
      </c>
      <c r="AR55" s="61">
        <f t="shared" si="12"/>
        <v>11595</v>
      </c>
    </row>
    <row r="56" spans="1:44" s="160" customFormat="1">
      <c r="A56" s="62"/>
      <c r="B56" s="63"/>
      <c r="C56" s="62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159"/>
      <c r="AK56" s="65"/>
      <c r="AL56" s="65"/>
      <c r="AM56" s="65"/>
      <c r="AN56" s="65"/>
      <c r="AO56" s="65"/>
      <c r="AP56" s="65"/>
      <c r="AQ56" s="66"/>
      <c r="AR56" s="66"/>
    </row>
    <row r="57" spans="1:44" ht="15.75">
      <c r="A57" s="153"/>
      <c r="B57" s="153" t="s">
        <v>113</v>
      </c>
      <c r="C57" s="155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14"/>
      <c r="AI57" s="9"/>
      <c r="AJ57" s="134"/>
      <c r="AK57" s="73"/>
      <c r="AL57" s="73"/>
      <c r="AM57" s="73"/>
      <c r="AN57" s="73"/>
      <c r="AO57" s="73"/>
      <c r="AP57" s="73"/>
      <c r="AQ57" s="73"/>
      <c r="AR57" s="73"/>
    </row>
    <row r="58" spans="1:44" ht="15.75">
      <c r="A58" s="261" t="s">
        <v>114</v>
      </c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61"/>
      <c r="T58" s="261"/>
      <c r="U58" s="261"/>
      <c r="V58" s="261"/>
      <c r="W58" s="261"/>
      <c r="X58" s="261"/>
      <c r="Y58" s="261"/>
      <c r="Z58" s="261"/>
      <c r="AA58" s="261"/>
      <c r="AB58" s="261"/>
      <c r="AC58" s="261"/>
      <c r="AD58" s="261"/>
      <c r="AE58" s="261"/>
      <c r="AF58" s="261"/>
      <c r="AG58" s="261"/>
      <c r="AH58" s="261"/>
      <c r="AI58" s="261"/>
      <c r="AJ58" s="134"/>
      <c r="AK58" s="161"/>
    </row>
    <row r="59" spans="1:44">
      <c r="A59" s="153"/>
      <c r="B59" s="153"/>
      <c r="C59" s="155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14"/>
      <c r="AI59" s="9"/>
      <c r="AJ59" s="1"/>
      <c r="AK59" s="73"/>
      <c r="AL59" s="73"/>
      <c r="AM59" s="73"/>
      <c r="AN59" s="73"/>
      <c r="AO59" s="73"/>
      <c r="AP59" s="73"/>
      <c r="AQ59" s="73"/>
      <c r="AR59" s="73"/>
    </row>
    <row r="60" spans="1:44" ht="15.75" thickBot="1">
      <c r="A60" s="262" t="s">
        <v>0</v>
      </c>
      <c r="B60" s="265" t="s">
        <v>1</v>
      </c>
      <c r="C60" s="138"/>
      <c r="D60" s="268" t="s">
        <v>2</v>
      </c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9"/>
      <c r="AG60" s="269"/>
      <c r="AH60" s="269"/>
      <c r="AI60" s="270"/>
      <c r="AJ60" s="1"/>
    </row>
    <row r="61" spans="1:44">
      <c r="A61" s="263"/>
      <c r="B61" s="266"/>
      <c r="C61" s="139"/>
      <c r="D61" s="271" t="s">
        <v>3</v>
      </c>
      <c r="E61" s="272"/>
      <c r="F61" s="271" t="s">
        <v>4</v>
      </c>
      <c r="G61" s="272"/>
      <c r="H61" s="271" t="s">
        <v>5</v>
      </c>
      <c r="I61" s="272"/>
      <c r="J61" s="271" t="s">
        <v>6</v>
      </c>
      <c r="K61" s="272"/>
      <c r="L61" s="273" t="s">
        <v>7</v>
      </c>
      <c r="M61" s="274"/>
      <c r="N61" s="271" t="s">
        <v>8</v>
      </c>
      <c r="O61" s="272"/>
      <c r="P61" s="271" t="s">
        <v>9</v>
      </c>
      <c r="Q61" s="272"/>
      <c r="R61" s="271" t="s">
        <v>10</v>
      </c>
      <c r="S61" s="272"/>
      <c r="T61" s="271" t="s">
        <v>11</v>
      </c>
      <c r="U61" s="272"/>
      <c r="V61" s="271" t="s">
        <v>12</v>
      </c>
      <c r="W61" s="272"/>
      <c r="X61" s="273" t="s">
        <v>13</v>
      </c>
      <c r="Y61" s="274"/>
      <c r="Z61" s="271" t="s">
        <v>14</v>
      </c>
      <c r="AA61" s="272"/>
      <c r="AB61" s="271" t="s">
        <v>15</v>
      </c>
      <c r="AC61" s="272"/>
      <c r="AD61" s="271" t="s">
        <v>16</v>
      </c>
      <c r="AE61" s="272"/>
      <c r="AF61" s="273" t="s">
        <v>17</v>
      </c>
      <c r="AG61" s="274"/>
      <c r="AH61" s="280" t="s">
        <v>18</v>
      </c>
      <c r="AI61" s="281"/>
      <c r="AJ61" s="1"/>
      <c r="AK61" s="255" t="s">
        <v>14</v>
      </c>
      <c r="AL61" s="256"/>
      <c r="AM61" s="255" t="s">
        <v>15</v>
      </c>
      <c r="AN61" s="256"/>
      <c r="AO61" s="255" t="s">
        <v>16</v>
      </c>
      <c r="AP61" s="256"/>
      <c r="AQ61" s="257" t="s">
        <v>17</v>
      </c>
      <c r="AR61" s="258"/>
    </row>
    <row r="62" spans="1:44" ht="48.75">
      <c r="A62" s="264"/>
      <c r="B62" s="267"/>
      <c r="C62" s="154"/>
      <c r="D62" s="2" t="s">
        <v>19</v>
      </c>
      <c r="E62" s="2" t="s">
        <v>20</v>
      </c>
      <c r="F62" s="2" t="s">
        <v>19</v>
      </c>
      <c r="G62" s="2" t="s">
        <v>20</v>
      </c>
      <c r="H62" s="2" t="s">
        <v>19</v>
      </c>
      <c r="I62" s="2" t="s">
        <v>20</v>
      </c>
      <c r="J62" s="2" t="s">
        <v>19</v>
      </c>
      <c r="K62" s="2" t="s">
        <v>20</v>
      </c>
      <c r="L62" s="3" t="s">
        <v>19</v>
      </c>
      <c r="M62" s="3" t="s">
        <v>20</v>
      </c>
      <c r="N62" s="2" t="s">
        <v>19</v>
      </c>
      <c r="O62" s="2" t="s">
        <v>20</v>
      </c>
      <c r="P62" s="2" t="s">
        <v>19</v>
      </c>
      <c r="Q62" s="2" t="s">
        <v>20</v>
      </c>
      <c r="R62" s="2" t="s">
        <v>19</v>
      </c>
      <c r="S62" s="2" t="s">
        <v>20</v>
      </c>
      <c r="T62" s="2" t="s">
        <v>19</v>
      </c>
      <c r="U62" s="2" t="s">
        <v>20</v>
      </c>
      <c r="V62" s="2" t="s">
        <v>19</v>
      </c>
      <c r="W62" s="2" t="s">
        <v>20</v>
      </c>
      <c r="X62" s="3" t="s">
        <v>19</v>
      </c>
      <c r="Y62" s="3" t="s">
        <v>20</v>
      </c>
      <c r="Z62" s="2" t="s">
        <v>19</v>
      </c>
      <c r="AA62" s="2" t="s">
        <v>20</v>
      </c>
      <c r="AB62" s="2" t="s">
        <v>19</v>
      </c>
      <c r="AC62" s="2" t="s">
        <v>20</v>
      </c>
      <c r="AD62" s="2" t="s">
        <v>19</v>
      </c>
      <c r="AE62" s="2" t="s">
        <v>20</v>
      </c>
      <c r="AF62" s="2" t="s">
        <v>19</v>
      </c>
      <c r="AG62" s="2" t="s">
        <v>20</v>
      </c>
      <c r="AH62" s="12" t="s">
        <v>19</v>
      </c>
      <c r="AI62" s="3" t="s">
        <v>20</v>
      </c>
      <c r="AJ62" s="1"/>
      <c r="AK62" s="32" t="s">
        <v>19</v>
      </c>
      <c r="AL62" s="32" t="s">
        <v>20</v>
      </c>
      <c r="AM62" s="32" t="s">
        <v>19</v>
      </c>
      <c r="AN62" s="32" t="s">
        <v>20</v>
      </c>
      <c r="AO62" s="32" t="s">
        <v>19</v>
      </c>
      <c r="AP62" s="32" t="s">
        <v>20</v>
      </c>
      <c r="AQ62" s="32" t="s">
        <v>19</v>
      </c>
      <c r="AR62" s="32" t="s">
        <v>20</v>
      </c>
    </row>
    <row r="63" spans="1:44">
      <c r="A63" s="5">
        <v>1</v>
      </c>
      <c r="B63" s="5">
        <v>2</v>
      </c>
      <c r="C63" s="174"/>
      <c r="D63" s="174">
        <v>3</v>
      </c>
      <c r="E63" s="174">
        <v>4</v>
      </c>
      <c r="F63" s="5">
        <v>5</v>
      </c>
      <c r="G63" s="5">
        <v>6</v>
      </c>
      <c r="H63" s="5">
        <v>7</v>
      </c>
      <c r="I63" s="5">
        <v>8</v>
      </c>
      <c r="J63" s="5">
        <v>9</v>
      </c>
      <c r="K63" s="5">
        <v>10</v>
      </c>
      <c r="L63" s="5">
        <v>11</v>
      </c>
      <c r="M63" s="5">
        <v>12</v>
      </c>
      <c r="N63" s="174">
        <v>13</v>
      </c>
      <c r="O63" s="174">
        <v>14</v>
      </c>
      <c r="P63" s="5">
        <v>15</v>
      </c>
      <c r="Q63" s="5">
        <v>16</v>
      </c>
      <c r="R63" s="5">
        <v>17</v>
      </c>
      <c r="S63" s="5">
        <v>18</v>
      </c>
      <c r="T63" s="5">
        <v>19</v>
      </c>
      <c r="U63" s="5">
        <v>20</v>
      </c>
      <c r="V63" s="5">
        <v>21</v>
      </c>
      <c r="W63" s="5">
        <v>22</v>
      </c>
      <c r="X63" s="5">
        <v>23</v>
      </c>
      <c r="Y63" s="5">
        <v>24</v>
      </c>
      <c r="Z63" s="174">
        <v>25</v>
      </c>
      <c r="AA63" s="174">
        <v>26</v>
      </c>
      <c r="AB63" s="5">
        <v>27</v>
      </c>
      <c r="AC63" s="5">
        <v>28</v>
      </c>
      <c r="AD63" s="5">
        <v>29</v>
      </c>
      <c r="AE63" s="5">
        <v>30</v>
      </c>
      <c r="AF63" s="5">
        <v>31</v>
      </c>
      <c r="AG63" s="5">
        <v>32</v>
      </c>
      <c r="AH63" s="13">
        <v>33</v>
      </c>
      <c r="AI63" s="5">
        <v>34</v>
      </c>
      <c r="AJ63" s="1"/>
      <c r="AK63" s="34">
        <v>25</v>
      </c>
      <c r="AL63" s="34">
        <v>26</v>
      </c>
      <c r="AM63" s="34">
        <v>27</v>
      </c>
      <c r="AN63" s="34">
        <v>28</v>
      </c>
      <c r="AO63" s="34">
        <v>29</v>
      </c>
      <c r="AP63" s="34">
        <v>30</v>
      </c>
      <c r="AQ63" s="34">
        <v>31</v>
      </c>
      <c r="AR63" s="34">
        <v>32</v>
      </c>
    </row>
    <row r="64" spans="1:44" ht="89.25">
      <c r="A64" s="6">
        <v>1</v>
      </c>
      <c r="B64" s="189" t="s">
        <v>28</v>
      </c>
      <c r="C64" s="7"/>
      <c r="D64" s="22">
        <f>SUM(D65:D70)</f>
        <v>0</v>
      </c>
      <c r="E64" s="22">
        <f t="shared" ref="E64:J64" si="13">SUM(E65:E70)</f>
        <v>12</v>
      </c>
      <c r="F64" s="22">
        <f t="shared" si="13"/>
        <v>0</v>
      </c>
      <c r="G64" s="22">
        <f t="shared" si="13"/>
        <v>13</v>
      </c>
      <c r="H64" s="22">
        <f t="shared" si="13"/>
        <v>0</v>
      </c>
      <c r="I64" s="22">
        <f t="shared" si="13"/>
        <v>14</v>
      </c>
      <c r="J64" s="22">
        <f t="shared" si="13"/>
        <v>0</v>
      </c>
      <c r="K64" s="22">
        <f>SUM(K65:K70)</f>
        <v>10</v>
      </c>
      <c r="L64" s="37">
        <f t="shared" ref="L64:M79" si="14">D64+F64+H64+J64</f>
        <v>0</v>
      </c>
      <c r="M64" s="37">
        <f t="shared" si="14"/>
        <v>49</v>
      </c>
      <c r="N64" s="22">
        <f>SUM(N65:N70)</f>
        <v>8</v>
      </c>
      <c r="O64" s="22">
        <f t="shared" ref="O64:W64" si="15">SUM(O65:O70)</f>
        <v>0</v>
      </c>
      <c r="P64" s="22">
        <f t="shared" si="15"/>
        <v>0</v>
      </c>
      <c r="Q64" s="22">
        <f t="shared" si="15"/>
        <v>10</v>
      </c>
      <c r="R64" s="22">
        <f t="shared" si="15"/>
        <v>0</v>
      </c>
      <c r="S64" s="22">
        <f t="shared" si="15"/>
        <v>13</v>
      </c>
      <c r="T64" s="22">
        <f t="shared" si="15"/>
        <v>0</v>
      </c>
      <c r="U64" s="22">
        <f t="shared" si="15"/>
        <v>11</v>
      </c>
      <c r="V64" s="22">
        <f t="shared" si="15"/>
        <v>0</v>
      </c>
      <c r="W64" s="22">
        <f t="shared" si="15"/>
        <v>8</v>
      </c>
      <c r="X64" s="38">
        <f t="shared" ref="X64:Y79" si="16">N64+P64+R64+T64+V64</f>
        <v>8</v>
      </c>
      <c r="Y64" s="38">
        <f t="shared" si="16"/>
        <v>42</v>
      </c>
      <c r="Z64" s="22">
        <f>SUM(Z65:Z70)</f>
        <v>0</v>
      </c>
      <c r="AA64" s="22">
        <f t="shared" ref="AA64:AE64" si="17">SUM(AA65:AA70)</f>
        <v>8</v>
      </c>
      <c r="AB64" s="22">
        <f t="shared" si="17"/>
        <v>0</v>
      </c>
      <c r="AC64" s="22">
        <f t="shared" si="17"/>
        <v>4</v>
      </c>
      <c r="AD64" s="22">
        <f t="shared" si="17"/>
        <v>0</v>
      </c>
      <c r="AE64" s="22">
        <f t="shared" si="17"/>
        <v>4</v>
      </c>
      <c r="AF64" s="38">
        <f>Z64+AB64+AD64</f>
        <v>0</v>
      </c>
      <c r="AG64" s="38">
        <f>AA64+AC64+AE64</f>
        <v>16</v>
      </c>
      <c r="AH64" s="20">
        <f>L64+X64+AF64</f>
        <v>8</v>
      </c>
      <c r="AI64" s="24">
        <f>M64+Y64+AG64</f>
        <v>107</v>
      </c>
      <c r="AJ64" s="1"/>
      <c r="AK64" s="162"/>
      <c r="AL64" s="162">
        <f t="shared" ref="AL64:AP79" si="18">AA64</f>
        <v>8</v>
      </c>
      <c r="AM64" s="162"/>
      <c r="AN64" s="162">
        <f t="shared" si="18"/>
        <v>4</v>
      </c>
      <c r="AO64" s="162"/>
      <c r="AP64" s="162"/>
      <c r="AQ64" s="41">
        <f>AK64+AM64+AO64</f>
        <v>0</v>
      </c>
      <c r="AR64" s="41">
        <f>AL64+AN64+AP64</f>
        <v>12</v>
      </c>
    </row>
    <row r="65" spans="1:44" ht="25.5">
      <c r="A65" s="6"/>
      <c r="B65" s="207" t="s">
        <v>29</v>
      </c>
      <c r="C65" s="7"/>
      <c r="D65" s="22"/>
      <c r="E65" s="22"/>
      <c r="F65" s="22"/>
      <c r="G65" s="22"/>
      <c r="H65" s="25"/>
      <c r="I65" s="25"/>
      <c r="J65" s="25"/>
      <c r="K65" s="25"/>
      <c r="L65" s="37">
        <f t="shared" si="14"/>
        <v>0</v>
      </c>
      <c r="M65" s="37">
        <f t="shared" si="14"/>
        <v>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38">
        <f t="shared" si="16"/>
        <v>0</v>
      </c>
      <c r="Y65" s="38">
        <f t="shared" si="16"/>
        <v>0</v>
      </c>
      <c r="Z65" s="22"/>
      <c r="AA65" s="22">
        <v>8</v>
      </c>
      <c r="AB65" s="22"/>
      <c r="AC65" s="22">
        <v>4</v>
      </c>
      <c r="AD65" s="25"/>
      <c r="AE65" s="25">
        <v>4</v>
      </c>
      <c r="AF65" s="38">
        <f t="shared" ref="AF65:AG80" si="19">Z65+AB65+AD65</f>
        <v>0</v>
      </c>
      <c r="AG65" s="38">
        <f t="shared" si="19"/>
        <v>16</v>
      </c>
      <c r="AH65" s="20">
        <f t="shared" ref="AH65:AI80" si="20">L65+X65+AF65</f>
        <v>0</v>
      </c>
      <c r="AI65" s="24">
        <f>M65+Y65+AG65</f>
        <v>16</v>
      </c>
      <c r="AJ65" s="1"/>
      <c r="AK65" s="162"/>
      <c r="AL65" s="162">
        <f t="shared" si="18"/>
        <v>8</v>
      </c>
      <c r="AM65" s="162"/>
      <c r="AN65" s="162">
        <f t="shared" si="18"/>
        <v>4</v>
      </c>
      <c r="AO65" s="162"/>
      <c r="AP65" s="162"/>
      <c r="AQ65" s="41">
        <f t="shared" ref="AQ65:AR82" si="21">AK65+AM65+AO65</f>
        <v>0</v>
      </c>
      <c r="AR65" s="41">
        <f t="shared" si="21"/>
        <v>12</v>
      </c>
    </row>
    <row r="66" spans="1:44" ht="38.25">
      <c r="A66" s="6"/>
      <c r="B66" s="208" t="s">
        <v>30</v>
      </c>
      <c r="C66" s="7"/>
      <c r="D66" s="22"/>
      <c r="E66" s="22">
        <v>3</v>
      </c>
      <c r="F66" s="22"/>
      <c r="G66" s="22">
        <v>4</v>
      </c>
      <c r="H66" s="22"/>
      <c r="I66" s="22">
        <v>3</v>
      </c>
      <c r="J66" s="22"/>
      <c r="K66" s="22">
        <v>5</v>
      </c>
      <c r="L66" s="37">
        <f t="shared" si="14"/>
        <v>0</v>
      </c>
      <c r="M66" s="37">
        <f t="shared" si="14"/>
        <v>15</v>
      </c>
      <c r="N66" s="25">
        <v>3</v>
      </c>
      <c r="O66" s="25"/>
      <c r="P66" s="25"/>
      <c r="Q66" s="25"/>
      <c r="R66" s="25"/>
      <c r="S66" s="25"/>
      <c r="T66" s="25"/>
      <c r="U66" s="25"/>
      <c r="V66" s="25"/>
      <c r="W66" s="25"/>
      <c r="X66" s="38">
        <f t="shared" si="16"/>
        <v>3</v>
      </c>
      <c r="Y66" s="38">
        <f t="shared" si="16"/>
        <v>0</v>
      </c>
      <c r="Z66" s="22"/>
      <c r="AA66" s="22"/>
      <c r="AB66" s="22"/>
      <c r="AC66" s="22"/>
      <c r="AD66" s="25"/>
      <c r="AE66" s="25"/>
      <c r="AF66" s="38">
        <f t="shared" si="19"/>
        <v>0</v>
      </c>
      <c r="AG66" s="38">
        <f t="shared" si="19"/>
        <v>0</v>
      </c>
      <c r="AH66" s="20">
        <f t="shared" si="20"/>
        <v>3</v>
      </c>
      <c r="AI66" s="24">
        <f t="shared" si="20"/>
        <v>15</v>
      </c>
      <c r="AJ66" s="1"/>
      <c r="AK66" s="162"/>
      <c r="AL66" s="162"/>
      <c r="AM66" s="162"/>
      <c r="AN66" s="162"/>
      <c r="AO66" s="162"/>
      <c r="AP66" s="162"/>
      <c r="AQ66" s="41">
        <f t="shared" si="21"/>
        <v>0</v>
      </c>
      <c r="AR66" s="41">
        <f t="shared" si="21"/>
        <v>0</v>
      </c>
    </row>
    <row r="67" spans="1:44" ht="38.25">
      <c r="A67" s="6"/>
      <c r="B67" s="208" t="s">
        <v>31</v>
      </c>
      <c r="C67" s="7"/>
      <c r="D67" s="22"/>
      <c r="E67" s="22">
        <v>3</v>
      </c>
      <c r="F67" s="22"/>
      <c r="G67" s="22">
        <v>3</v>
      </c>
      <c r="H67" s="25"/>
      <c r="I67" s="22">
        <v>3</v>
      </c>
      <c r="J67" s="25"/>
      <c r="K67" s="22">
        <v>2</v>
      </c>
      <c r="L67" s="37">
        <f t="shared" si="14"/>
        <v>0</v>
      </c>
      <c r="M67" s="37">
        <f t="shared" si="14"/>
        <v>11</v>
      </c>
      <c r="N67" s="25">
        <v>3</v>
      </c>
      <c r="O67" s="25"/>
      <c r="P67" s="25"/>
      <c r="Q67" s="25"/>
      <c r="R67" s="25"/>
      <c r="S67" s="25"/>
      <c r="T67" s="25"/>
      <c r="U67" s="25"/>
      <c r="V67" s="25"/>
      <c r="W67" s="25"/>
      <c r="X67" s="38">
        <f t="shared" si="16"/>
        <v>3</v>
      </c>
      <c r="Y67" s="38">
        <f t="shared" si="16"/>
        <v>0</v>
      </c>
      <c r="Z67" s="22"/>
      <c r="AA67" s="22"/>
      <c r="AB67" s="22"/>
      <c r="AC67" s="22"/>
      <c r="AD67" s="25"/>
      <c r="AE67" s="25"/>
      <c r="AF67" s="38">
        <f t="shared" si="19"/>
        <v>0</v>
      </c>
      <c r="AG67" s="38">
        <f t="shared" si="19"/>
        <v>0</v>
      </c>
      <c r="AH67" s="20">
        <f t="shared" si="20"/>
        <v>3</v>
      </c>
      <c r="AI67" s="24">
        <f t="shared" si="20"/>
        <v>11</v>
      </c>
      <c r="AJ67" s="1"/>
      <c r="AK67" s="162"/>
      <c r="AL67" s="162"/>
      <c r="AM67" s="162"/>
      <c r="AN67" s="162"/>
      <c r="AO67" s="162"/>
      <c r="AP67" s="162"/>
      <c r="AQ67" s="41">
        <f t="shared" si="21"/>
        <v>0</v>
      </c>
      <c r="AR67" s="41">
        <f t="shared" si="21"/>
        <v>0</v>
      </c>
    </row>
    <row r="68" spans="1:44" ht="38.25">
      <c r="A68" s="6"/>
      <c r="B68" s="208" t="s">
        <v>32</v>
      </c>
      <c r="C68" s="7"/>
      <c r="D68" s="22"/>
      <c r="E68" s="22">
        <v>3</v>
      </c>
      <c r="F68" s="22"/>
      <c r="G68" s="22">
        <v>3</v>
      </c>
      <c r="H68" s="25"/>
      <c r="I68" s="22">
        <v>5</v>
      </c>
      <c r="J68" s="25"/>
      <c r="K68" s="22">
        <v>2</v>
      </c>
      <c r="L68" s="37">
        <f t="shared" si="14"/>
        <v>0</v>
      </c>
      <c r="M68" s="37">
        <f t="shared" si="14"/>
        <v>13</v>
      </c>
      <c r="N68" s="25">
        <v>1</v>
      </c>
      <c r="O68" s="25"/>
      <c r="P68" s="25"/>
      <c r="Q68" s="25"/>
      <c r="R68" s="25"/>
      <c r="S68" s="25"/>
      <c r="T68" s="25"/>
      <c r="U68" s="25"/>
      <c r="V68" s="25"/>
      <c r="W68" s="25"/>
      <c r="X68" s="38">
        <f t="shared" si="16"/>
        <v>1</v>
      </c>
      <c r="Y68" s="38">
        <f t="shared" si="16"/>
        <v>0</v>
      </c>
      <c r="Z68" s="22"/>
      <c r="AA68" s="22"/>
      <c r="AB68" s="22"/>
      <c r="AC68" s="22"/>
      <c r="AD68" s="25"/>
      <c r="AE68" s="25"/>
      <c r="AF68" s="38">
        <f t="shared" si="19"/>
        <v>0</v>
      </c>
      <c r="AG68" s="38">
        <f t="shared" si="19"/>
        <v>0</v>
      </c>
      <c r="AH68" s="20">
        <f t="shared" si="20"/>
        <v>1</v>
      </c>
      <c r="AI68" s="24">
        <f t="shared" si="20"/>
        <v>13</v>
      </c>
      <c r="AJ68" s="1"/>
      <c r="AK68" s="162"/>
      <c r="AL68" s="162"/>
      <c r="AM68" s="162"/>
      <c r="AN68" s="162"/>
      <c r="AO68" s="162"/>
      <c r="AP68" s="162"/>
      <c r="AQ68" s="41">
        <f t="shared" si="21"/>
        <v>0</v>
      </c>
      <c r="AR68" s="41">
        <f t="shared" si="21"/>
        <v>0</v>
      </c>
    </row>
    <row r="69" spans="1:44" ht="38.25">
      <c r="A69" s="6"/>
      <c r="B69" s="208" t="s">
        <v>33</v>
      </c>
      <c r="C69" s="7"/>
      <c r="D69" s="22"/>
      <c r="E69" s="22">
        <v>3</v>
      </c>
      <c r="F69" s="22"/>
      <c r="G69" s="22">
        <v>3</v>
      </c>
      <c r="H69" s="25"/>
      <c r="I69" s="22">
        <v>3</v>
      </c>
      <c r="J69" s="25"/>
      <c r="K69" s="22">
        <v>1</v>
      </c>
      <c r="L69" s="37">
        <f t="shared" si="14"/>
        <v>0</v>
      </c>
      <c r="M69" s="37">
        <f t="shared" si="14"/>
        <v>10</v>
      </c>
      <c r="N69" s="25">
        <v>1</v>
      </c>
      <c r="O69" s="25"/>
      <c r="P69" s="25"/>
      <c r="Q69" s="25"/>
      <c r="R69" s="25"/>
      <c r="S69" s="25"/>
      <c r="T69" s="25"/>
      <c r="U69" s="25"/>
      <c r="V69" s="25"/>
      <c r="W69" s="25"/>
      <c r="X69" s="38">
        <f t="shared" si="16"/>
        <v>1</v>
      </c>
      <c r="Y69" s="38">
        <f t="shared" si="16"/>
        <v>0</v>
      </c>
      <c r="Z69" s="22"/>
      <c r="AA69" s="22"/>
      <c r="AB69" s="22"/>
      <c r="AC69" s="22"/>
      <c r="AD69" s="25"/>
      <c r="AE69" s="25"/>
      <c r="AF69" s="38">
        <f t="shared" si="19"/>
        <v>0</v>
      </c>
      <c r="AG69" s="38">
        <f t="shared" si="19"/>
        <v>0</v>
      </c>
      <c r="AH69" s="20">
        <f t="shared" si="20"/>
        <v>1</v>
      </c>
      <c r="AI69" s="24">
        <f t="shared" si="20"/>
        <v>10</v>
      </c>
      <c r="AJ69" s="1"/>
      <c r="AK69" s="162"/>
      <c r="AL69" s="162"/>
      <c r="AM69" s="162"/>
      <c r="AN69" s="162"/>
      <c r="AO69" s="162"/>
      <c r="AP69" s="162"/>
      <c r="AQ69" s="41">
        <f t="shared" si="21"/>
        <v>0</v>
      </c>
      <c r="AR69" s="41">
        <f t="shared" si="21"/>
        <v>0</v>
      </c>
    </row>
    <row r="70" spans="1:44" ht="25.5">
      <c r="A70" s="6"/>
      <c r="B70" s="208" t="s">
        <v>34</v>
      </c>
      <c r="C70" s="7"/>
      <c r="D70" s="22"/>
      <c r="E70" s="22"/>
      <c r="F70" s="22"/>
      <c r="G70" s="22"/>
      <c r="H70" s="25"/>
      <c r="I70" s="22"/>
      <c r="J70" s="25"/>
      <c r="K70" s="22"/>
      <c r="L70" s="37">
        <f t="shared" si="14"/>
        <v>0</v>
      </c>
      <c r="M70" s="37">
        <f t="shared" si="14"/>
        <v>0</v>
      </c>
      <c r="N70" s="25"/>
      <c r="O70" s="25"/>
      <c r="P70" s="25"/>
      <c r="Q70" s="25">
        <v>10</v>
      </c>
      <c r="R70" s="25"/>
      <c r="S70" s="25">
        <v>13</v>
      </c>
      <c r="T70" s="25"/>
      <c r="U70" s="25">
        <v>11</v>
      </c>
      <c r="V70" s="25"/>
      <c r="W70" s="25">
        <v>8</v>
      </c>
      <c r="X70" s="38">
        <f t="shared" si="16"/>
        <v>0</v>
      </c>
      <c r="Y70" s="38">
        <f t="shared" si="16"/>
        <v>42</v>
      </c>
      <c r="Z70" s="22"/>
      <c r="AA70" s="22"/>
      <c r="AB70" s="22"/>
      <c r="AC70" s="22"/>
      <c r="AD70" s="25"/>
      <c r="AE70" s="25"/>
      <c r="AF70" s="38">
        <f t="shared" si="19"/>
        <v>0</v>
      </c>
      <c r="AG70" s="38">
        <f t="shared" si="19"/>
        <v>0</v>
      </c>
      <c r="AH70" s="20">
        <f t="shared" si="20"/>
        <v>0</v>
      </c>
      <c r="AI70" s="24">
        <f t="shared" si="20"/>
        <v>42</v>
      </c>
      <c r="AJ70" s="1"/>
      <c r="AK70" s="162"/>
      <c r="AL70" s="162"/>
      <c r="AM70" s="162"/>
      <c r="AN70" s="162"/>
      <c r="AO70" s="162"/>
      <c r="AP70" s="162"/>
      <c r="AQ70" s="41">
        <f t="shared" si="21"/>
        <v>0</v>
      </c>
      <c r="AR70" s="41">
        <f t="shared" si="21"/>
        <v>0</v>
      </c>
    </row>
    <row r="71" spans="1:44" ht="39">
      <c r="A71" s="6">
        <v>2</v>
      </c>
      <c r="B71" s="184" t="s">
        <v>122</v>
      </c>
      <c r="C71" s="7"/>
      <c r="D71" s="22">
        <v>2</v>
      </c>
      <c r="E71" s="22">
        <v>1</v>
      </c>
      <c r="F71" s="22">
        <v>1</v>
      </c>
      <c r="G71" s="22">
        <v>2</v>
      </c>
      <c r="H71" s="25">
        <v>1</v>
      </c>
      <c r="I71" s="25">
        <v>2</v>
      </c>
      <c r="J71" s="25">
        <v>1</v>
      </c>
      <c r="K71" s="25">
        <v>5</v>
      </c>
      <c r="L71" s="37">
        <f t="shared" si="14"/>
        <v>5</v>
      </c>
      <c r="M71" s="37">
        <f t="shared" si="14"/>
        <v>10</v>
      </c>
      <c r="N71" s="25">
        <v>1</v>
      </c>
      <c r="O71" s="25">
        <v>0</v>
      </c>
      <c r="P71" s="25">
        <v>1</v>
      </c>
      <c r="Q71" s="25">
        <v>2</v>
      </c>
      <c r="R71" s="25">
        <v>1</v>
      </c>
      <c r="S71" s="25">
        <v>1</v>
      </c>
      <c r="T71" s="25">
        <v>1</v>
      </c>
      <c r="U71" s="25">
        <v>1</v>
      </c>
      <c r="V71" s="25">
        <v>1</v>
      </c>
      <c r="W71" s="25">
        <v>1</v>
      </c>
      <c r="X71" s="38">
        <f t="shared" si="16"/>
        <v>5</v>
      </c>
      <c r="Y71" s="38">
        <f t="shared" si="16"/>
        <v>5</v>
      </c>
      <c r="Z71" s="21">
        <v>2</v>
      </c>
      <c r="AA71" s="21">
        <v>2</v>
      </c>
      <c r="AB71" s="21">
        <v>1</v>
      </c>
      <c r="AC71" s="21">
        <v>2</v>
      </c>
      <c r="AD71" s="25">
        <v>1</v>
      </c>
      <c r="AE71" s="25">
        <v>1</v>
      </c>
      <c r="AF71" s="38">
        <f t="shared" si="19"/>
        <v>4</v>
      </c>
      <c r="AG71" s="38">
        <f t="shared" si="19"/>
        <v>5</v>
      </c>
      <c r="AH71" s="20">
        <f t="shared" si="20"/>
        <v>14</v>
      </c>
      <c r="AI71" s="24">
        <f t="shared" si="20"/>
        <v>20</v>
      </c>
      <c r="AJ71" s="1"/>
      <c r="AK71" s="162"/>
      <c r="AL71" s="162">
        <f t="shared" si="18"/>
        <v>2</v>
      </c>
      <c r="AM71" s="162"/>
      <c r="AN71" s="162">
        <f t="shared" si="18"/>
        <v>2</v>
      </c>
      <c r="AO71" s="162"/>
      <c r="AP71" s="162">
        <f t="shared" si="18"/>
        <v>1</v>
      </c>
      <c r="AQ71" s="41">
        <f t="shared" si="21"/>
        <v>0</v>
      </c>
      <c r="AR71" s="41">
        <f t="shared" si="21"/>
        <v>5</v>
      </c>
    </row>
    <row r="72" spans="1:44" ht="15.75">
      <c r="A72" s="6">
        <v>3</v>
      </c>
      <c r="B72" s="184">
        <v>16</v>
      </c>
      <c r="C72" s="7"/>
      <c r="D72" s="22"/>
      <c r="E72" s="22"/>
      <c r="F72" s="22"/>
      <c r="G72" s="22"/>
      <c r="H72" s="25"/>
      <c r="I72" s="22"/>
      <c r="J72" s="25"/>
      <c r="K72" s="22"/>
      <c r="L72" s="37">
        <f t="shared" si="14"/>
        <v>0</v>
      </c>
      <c r="M72" s="37">
        <f t="shared" si="14"/>
        <v>0</v>
      </c>
      <c r="N72" s="25"/>
      <c r="O72" s="25"/>
      <c r="P72" s="25"/>
      <c r="Q72" s="25"/>
      <c r="R72" s="18"/>
      <c r="S72" s="18"/>
      <c r="T72" s="18"/>
      <c r="U72" s="18"/>
      <c r="V72" s="18"/>
      <c r="W72" s="25"/>
      <c r="X72" s="38">
        <f t="shared" si="16"/>
        <v>0</v>
      </c>
      <c r="Y72" s="38">
        <f t="shared" si="16"/>
        <v>0</v>
      </c>
      <c r="Z72" s="21"/>
      <c r="AA72" s="21">
        <v>5</v>
      </c>
      <c r="AB72" s="21"/>
      <c r="AC72" s="21">
        <v>2</v>
      </c>
      <c r="AD72" s="25"/>
      <c r="AE72" s="25">
        <v>1</v>
      </c>
      <c r="AF72" s="38">
        <f t="shared" si="19"/>
        <v>0</v>
      </c>
      <c r="AG72" s="38">
        <f t="shared" si="19"/>
        <v>8</v>
      </c>
      <c r="AH72" s="20">
        <f t="shared" si="20"/>
        <v>0</v>
      </c>
      <c r="AI72" s="24">
        <f t="shared" si="20"/>
        <v>8</v>
      </c>
      <c r="AJ72" s="1"/>
      <c r="AK72" s="162"/>
      <c r="AL72" s="162">
        <f t="shared" si="18"/>
        <v>5</v>
      </c>
      <c r="AM72" s="162"/>
      <c r="AN72" s="162">
        <f t="shared" si="18"/>
        <v>2</v>
      </c>
      <c r="AO72" s="162"/>
      <c r="AP72" s="162">
        <f t="shared" si="18"/>
        <v>1</v>
      </c>
      <c r="AQ72" s="41">
        <f t="shared" si="21"/>
        <v>0</v>
      </c>
      <c r="AR72" s="41">
        <f t="shared" si="21"/>
        <v>8</v>
      </c>
    </row>
    <row r="73" spans="1:44" ht="15.75">
      <c r="A73" s="6">
        <v>4</v>
      </c>
      <c r="B73" s="184">
        <v>62</v>
      </c>
      <c r="C73" s="7"/>
      <c r="D73" s="22"/>
      <c r="E73" s="22"/>
      <c r="F73" s="22"/>
      <c r="G73" s="22"/>
      <c r="H73" s="25"/>
      <c r="I73" s="22"/>
      <c r="J73" s="25"/>
      <c r="K73" s="22"/>
      <c r="L73" s="37">
        <f t="shared" si="14"/>
        <v>0</v>
      </c>
      <c r="M73" s="37">
        <f t="shared" si="14"/>
        <v>0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38">
        <f t="shared" si="16"/>
        <v>0</v>
      </c>
      <c r="Y73" s="38">
        <f t="shared" si="16"/>
        <v>0</v>
      </c>
      <c r="Z73" s="21">
        <v>2</v>
      </c>
      <c r="AA73" s="21">
        <v>5</v>
      </c>
      <c r="AB73" s="21">
        <v>2</v>
      </c>
      <c r="AC73" s="21">
        <v>3</v>
      </c>
      <c r="AD73" s="25">
        <v>3</v>
      </c>
      <c r="AE73" s="25">
        <v>3</v>
      </c>
      <c r="AF73" s="38">
        <f t="shared" si="19"/>
        <v>7</v>
      </c>
      <c r="AG73" s="38">
        <f t="shared" si="19"/>
        <v>11</v>
      </c>
      <c r="AH73" s="20">
        <f t="shared" si="20"/>
        <v>7</v>
      </c>
      <c r="AI73" s="24">
        <f t="shared" si="20"/>
        <v>11</v>
      </c>
      <c r="AJ73" s="1"/>
      <c r="AK73" s="162"/>
      <c r="AL73" s="162">
        <f t="shared" si="18"/>
        <v>5</v>
      </c>
      <c r="AM73" s="162"/>
      <c r="AN73" s="162">
        <f t="shared" si="18"/>
        <v>3</v>
      </c>
      <c r="AO73" s="162"/>
      <c r="AP73" s="162">
        <f t="shared" si="18"/>
        <v>3</v>
      </c>
      <c r="AQ73" s="41">
        <f t="shared" si="21"/>
        <v>0</v>
      </c>
      <c r="AR73" s="41">
        <f t="shared" si="21"/>
        <v>11</v>
      </c>
    </row>
    <row r="74" spans="1:44" ht="15.75">
      <c r="A74" s="6">
        <v>5</v>
      </c>
      <c r="B74" s="185">
        <v>65</v>
      </c>
      <c r="C74" s="7"/>
      <c r="D74" s="22"/>
      <c r="E74" s="22"/>
      <c r="F74" s="22"/>
      <c r="G74" s="22"/>
      <c r="H74" s="25"/>
      <c r="I74" s="22"/>
      <c r="J74" s="25"/>
      <c r="K74" s="22"/>
      <c r="L74" s="37">
        <f t="shared" si="14"/>
        <v>0</v>
      </c>
      <c r="M74" s="37">
        <f t="shared" si="14"/>
        <v>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38">
        <f t="shared" si="16"/>
        <v>0</v>
      </c>
      <c r="Y74" s="38">
        <f t="shared" si="16"/>
        <v>0</v>
      </c>
      <c r="Z74" s="22"/>
      <c r="AA74" s="22"/>
      <c r="AB74" s="22"/>
      <c r="AC74" s="22"/>
      <c r="AD74" s="25"/>
      <c r="AE74" s="22"/>
      <c r="AF74" s="38">
        <f t="shared" si="19"/>
        <v>0</v>
      </c>
      <c r="AG74" s="38">
        <f t="shared" si="19"/>
        <v>0</v>
      </c>
      <c r="AH74" s="20">
        <f t="shared" si="20"/>
        <v>0</v>
      </c>
      <c r="AI74" s="24">
        <f t="shared" si="20"/>
        <v>0</v>
      </c>
      <c r="AJ74" s="4"/>
      <c r="AK74" s="162"/>
      <c r="AL74" s="162">
        <f t="shared" si="18"/>
        <v>0</v>
      </c>
      <c r="AM74" s="162"/>
      <c r="AN74" s="162">
        <f t="shared" si="18"/>
        <v>0</v>
      </c>
      <c r="AO74" s="162"/>
      <c r="AP74" s="162">
        <f t="shared" si="18"/>
        <v>0</v>
      </c>
      <c r="AQ74" s="41">
        <f t="shared" si="21"/>
        <v>0</v>
      </c>
      <c r="AR74" s="41">
        <f t="shared" si="21"/>
        <v>0</v>
      </c>
    </row>
    <row r="75" spans="1:44" ht="15.75">
      <c r="A75" s="6">
        <v>6</v>
      </c>
      <c r="B75" s="184">
        <v>83</v>
      </c>
      <c r="C75" s="7"/>
      <c r="D75" s="22"/>
      <c r="E75" s="22"/>
      <c r="F75" s="22"/>
      <c r="G75" s="22"/>
      <c r="H75" s="25"/>
      <c r="I75" s="22"/>
      <c r="J75" s="25"/>
      <c r="K75" s="22"/>
      <c r="L75" s="37">
        <f t="shared" si="14"/>
        <v>0</v>
      </c>
      <c r="M75" s="37">
        <f t="shared" si="14"/>
        <v>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38">
        <f t="shared" si="16"/>
        <v>0</v>
      </c>
      <c r="Y75" s="38">
        <f t="shared" si="16"/>
        <v>0</v>
      </c>
      <c r="Z75" s="21">
        <v>6</v>
      </c>
      <c r="AA75" s="21">
        <v>0</v>
      </c>
      <c r="AB75" s="21">
        <v>6</v>
      </c>
      <c r="AC75" s="21">
        <v>3</v>
      </c>
      <c r="AD75" s="25">
        <v>5</v>
      </c>
      <c r="AE75" s="25">
        <v>2</v>
      </c>
      <c r="AF75" s="38">
        <f t="shared" si="19"/>
        <v>17</v>
      </c>
      <c r="AG75" s="38">
        <f t="shared" si="19"/>
        <v>5</v>
      </c>
      <c r="AH75" s="20">
        <f t="shared" si="20"/>
        <v>17</v>
      </c>
      <c r="AI75" s="24">
        <f t="shared" si="20"/>
        <v>5</v>
      </c>
      <c r="AJ75" s="1"/>
      <c r="AK75" s="162"/>
      <c r="AL75" s="162">
        <f t="shared" si="18"/>
        <v>0</v>
      </c>
      <c r="AM75" s="162"/>
      <c r="AN75" s="162">
        <f t="shared" si="18"/>
        <v>3</v>
      </c>
      <c r="AO75" s="162"/>
      <c r="AP75" s="162"/>
      <c r="AQ75" s="41">
        <f t="shared" si="21"/>
        <v>0</v>
      </c>
      <c r="AR75" s="41">
        <f t="shared" si="21"/>
        <v>3</v>
      </c>
    </row>
    <row r="76" spans="1:44">
      <c r="A76" s="6">
        <v>7</v>
      </c>
      <c r="B76" s="185">
        <v>92</v>
      </c>
      <c r="C76" s="7"/>
      <c r="D76" s="22"/>
      <c r="E76" s="22"/>
      <c r="F76" s="22"/>
      <c r="G76" s="22"/>
      <c r="H76" s="25"/>
      <c r="I76" s="22"/>
      <c r="J76" s="25"/>
      <c r="K76" s="22"/>
      <c r="L76" s="37">
        <f t="shared" si="14"/>
        <v>0</v>
      </c>
      <c r="M76" s="37">
        <f t="shared" si="14"/>
        <v>0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38">
        <f t="shared" si="16"/>
        <v>0</v>
      </c>
      <c r="Y76" s="38">
        <f t="shared" si="16"/>
        <v>0</v>
      </c>
      <c r="Z76" s="22"/>
      <c r="AA76" s="22"/>
      <c r="AB76" s="22"/>
      <c r="AC76" s="22"/>
      <c r="AD76" s="25"/>
      <c r="AE76" s="22"/>
      <c r="AF76" s="38">
        <f t="shared" si="19"/>
        <v>0</v>
      </c>
      <c r="AG76" s="38">
        <f t="shared" si="19"/>
        <v>0</v>
      </c>
      <c r="AH76" s="20">
        <f t="shared" si="20"/>
        <v>0</v>
      </c>
      <c r="AI76" s="24">
        <f t="shared" si="20"/>
        <v>0</v>
      </c>
      <c r="AJ76" s="1"/>
      <c r="AK76" s="162"/>
      <c r="AL76" s="162"/>
      <c r="AM76" s="162"/>
      <c r="AN76" s="162"/>
      <c r="AO76" s="162"/>
      <c r="AP76" s="162"/>
      <c r="AQ76" s="41">
        <f t="shared" si="21"/>
        <v>0</v>
      </c>
      <c r="AR76" s="41">
        <f t="shared" si="21"/>
        <v>0</v>
      </c>
    </row>
    <row r="77" spans="1:44" ht="15.75">
      <c r="A77" s="6">
        <v>8</v>
      </c>
      <c r="B77" s="150">
        <v>94</v>
      </c>
      <c r="C77" s="7"/>
      <c r="D77" s="22"/>
      <c r="E77" s="22"/>
      <c r="F77" s="22"/>
      <c r="G77" s="22"/>
      <c r="H77" s="25"/>
      <c r="I77" s="25"/>
      <c r="J77" s="25"/>
      <c r="K77" s="25"/>
      <c r="L77" s="37">
        <f t="shared" si="14"/>
        <v>0</v>
      </c>
      <c r="M77" s="37">
        <f t="shared" si="14"/>
        <v>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38">
        <f t="shared" si="16"/>
        <v>0</v>
      </c>
      <c r="Y77" s="38">
        <f t="shared" si="16"/>
        <v>0</v>
      </c>
      <c r="Z77" s="21">
        <v>2</v>
      </c>
      <c r="AA77" s="21">
        <v>2</v>
      </c>
      <c r="AB77" s="21">
        <v>1</v>
      </c>
      <c r="AC77" s="21">
        <v>1</v>
      </c>
      <c r="AD77" s="25">
        <v>2</v>
      </c>
      <c r="AE77" s="25">
        <v>5</v>
      </c>
      <c r="AF77" s="38">
        <f t="shared" si="19"/>
        <v>5</v>
      </c>
      <c r="AG77" s="38">
        <f t="shared" si="19"/>
        <v>8</v>
      </c>
      <c r="AH77" s="20">
        <f t="shared" si="20"/>
        <v>5</v>
      </c>
      <c r="AI77" s="24">
        <f t="shared" si="20"/>
        <v>8</v>
      </c>
      <c r="AJ77" s="1"/>
      <c r="AK77" s="162"/>
      <c r="AL77" s="162">
        <f t="shared" si="18"/>
        <v>2</v>
      </c>
      <c r="AM77" s="162"/>
      <c r="AN77" s="162">
        <f t="shared" si="18"/>
        <v>1</v>
      </c>
      <c r="AO77" s="162"/>
      <c r="AP77" s="162"/>
      <c r="AQ77" s="41">
        <f t="shared" si="21"/>
        <v>0</v>
      </c>
      <c r="AR77" s="41">
        <f t="shared" si="21"/>
        <v>3</v>
      </c>
    </row>
    <row r="78" spans="1:44">
      <c r="A78" s="6">
        <v>9</v>
      </c>
      <c r="B78" s="150">
        <v>114</v>
      </c>
      <c r="C78" s="7"/>
      <c r="D78" s="22"/>
      <c r="E78" s="22"/>
      <c r="F78" s="22"/>
      <c r="G78" s="22"/>
      <c r="H78" s="25"/>
      <c r="I78" s="25"/>
      <c r="J78" s="25"/>
      <c r="K78" s="25"/>
      <c r="L78" s="37">
        <f t="shared" si="14"/>
        <v>0</v>
      </c>
      <c r="M78" s="37">
        <f t="shared" si="14"/>
        <v>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38">
        <f t="shared" si="16"/>
        <v>0</v>
      </c>
      <c r="Y78" s="38">
        <f t="shared" si="16"/>
        <v>0</v>
      </c>
      <c r="Z78" s="22"/>
      <c r="AA78" s="22"/>
      <c r="AB78" s="22"/>
      <c r="AC78" s="22"/>
      <c r="AD78" s="25"/>
      <c r="AE78" s="22"/>
      <c r="AF78" s="38">
        <f t="shared" si="19"/>
        <v>0</v>
      </c>
      <c r="AG78" s="38">
        <f t="shared" si="19"/>
        <v>0</v>
      </c>
      <c r="AH78" s="20">
        <f t="shared" si="20"/>
        <v>0</v>
      </c>
      <c r="AI78" s="24">
        <f t="shared" si="20"/>
        <v>0</v>
      </c>
      <c r="AJ78" s="1"/>
      <c r="AK78" s="162"/>
      <c r="AL78" s="162">
        <f t="shared" si="18"/>
        <v>0</v>
      </c>
      <c r="AM78" s="162"/>
      <c r="AN78" s="162">
        <f t="shared" si="18"/>
        <v>0</v>
      </c>
      <c r="AO78" s="162"/>
      <c r="AP78" s="162">
        <f t="shared" si="18"/>
        <v>0</v>
      </c>
      <c r="AQ78" s="41">
        <f t="shared" si="21"/>
        <v>0</v>
      </c>
      <c r="AR78" s="41">
        <f t="shared" si="21"/>
        <v>0</v>
      </c>
    </row>
    <row r="79" spans="1:44" ht="15.75">
      <c r="A79" s="6">
        <v>10</v>
      </c>
      <c r="B79" s="184">
        <v>119</v>
      </c>
      <c r="C79" s="7"/>
      <c r="D79" s="22"/>
      <c r="E79" s="22"/>
      <c r="F79" s="22"/>
      <c r="G79" s="22"/>
      <c r="H79" s="25"/>
      <c r="I79" s="25"/>
      <c r="J79" s="25"/>
      <c r="K79" s="25"/>
      <c r="L79" s="37">
        <f t="shared" si="14"/>
        <v>0</v>
      </c>
      <c r="M79" s="37">
        <f t="shared" si="14"/>
        <v>0</v>
      </c>
      <c r="N79" s="25">
        <v>1</v>
      </c>
      <c r="O79" s="25">
        <v>0</v>
      </c>
      <c r="P79" s="25">
        <v>1</v>
      </c>
      <c r="Q79" s="25">
        <v>0</v>
      </c>
      <c r="R79" s="25">
        <v>1</v>
      </c>
      <c r="S79" s="25">
        <v>1</v>
      </c>
      <c r="T79" s="25">
        <v>1</v>
      </c>
      <c r="U79" s="25">
        <v>1</v>
      </c>
      <c r="V79" s="25">
        <v>1</v>
      </c>
      <c r="W79" s="25">
        <v>1</v>
      </c>
      <c r="X79" s="38">
        <f t="shared" si="16"/>
        <v>5</v>
      </c>
      <c r="Y79" s="38">
        <f t="shared" si="16"/>
        <v>3</v>
      </c>
      <c r="Z79" s="21">
        <v>9</v>
      </c>
      <c r="AA79" s="21">
        <v>7</v>
      </c>
      <c r="AB79" s="21">
        <v>7</v>
      </c>
      <c r="AC79" s="21">
        <v>5</v>
      </c>
      <c r="AD79" s="25">
        <v>6</v>
      </c>
      <c r="AE79" s="25">
        <v>9</v>
      </c>
      <c r="AF79" s="38">
        <f t="shared" si="19"/>
        <v>22</v>
      </c>
      <c r="AG79" s="38">
        <f t="shared" si="19"/>
        <v>21</v>
      </c>
      <c r="AH79" s="20">
        <f t="shared" si="20"/>
        <v>27</v>
      </c>
      <c r="AI79" s="24">
        <f t="shared" si="20"/>
        <v>24</v>
      </c>
      <c r="AJ79" s="1"/>
      <c r="AK79" s="162"/>
      <c r="AL79" s="162">
        <f t="shared" si="18"/>
        <v>7</v>
      </c>
      <c r="AM79" s="162"/>
      <c r="AN79" s="162">
        <f t="shared" si="18"/>
        <v>5</v>
      </c>
      <c r="AO79" s="162"/>
      <c r="AP79" s="162">
        <f t="shared" si="18"/>
        <v>9</v>
      </c>
      <c r="AQ79" s="41">
        <f t="shared" si="21"/>
        <v>0</v>
      </c>
      <c r="AR79" s="41">
        <f t="shared" si="21"/>
        <v>21</v>
      </c>
    </row>
    <row r="80" spans="1:44">
      <c r="A80" s="6">
        <v>11</v>
      </c>
      <c r="B80" s="185">
        <v>127</v>
      </c>
      <c r="C80" s="7"/>
      <c r="D80" s="22"/>
      <c r="E80" s="22"/>
      <c r="F80" s="22"/>
      <c r="G80" s="22"/>
      <c r="H80" s="25"/>
      <c r="I80" s="25"/>
      <c r="J80" s="25"/>
      <c r="K80" s="25"/>
      <c r="L80" s="37">
        <f t="shared" ref="L80:M82" si="22">D80+F80+H80+J80</f>
        <v>0</v>
      </c>
      <c r="M80" s="37">
        <f t="shared" si="22"/>
        <v>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38">
        <f t="shared" ref="X80:Y82" si="23">N80+P80+R80+T80+V80</f>
        <v>0</v>
      </c>
      <c r="Y80" s="38">
        <f t="shared" si="23"/>
        <v>0</v>
      </c>
      <c r="Z80" s="22"/>
      <c r="AA80" s="22"/>
      <c r="AB80" s="22"/>
      <c r="AC80" s="22"/>
      <c r="AD80" s="25"/>
      <c r="AE80" s="22"/>
      <c r="AF80" s="38">
        <f t="shared" si="19"/>
        <v>0</v>
      </c>
      <c r="AG80" s="38">
        <f t="shared" si="19"/>
        <v>0</v>
      </c>
      <c r="AH80" s="20">
        <f t="shared" si="20"/>
        <v>0</v>
      </c>
      <c r="AI80" s="24">
        <f t="shared" si="20"/>
        <v>0</v>
      </c>
      <c r="AJ80" s="1"/>
      <c r="AK80" s="162"/>
      <c r="AL80" s="162">
        <f t="shared" ref="AL80:AP82" si="24">AA80</f>
        <v>0</v>
      </c>
      <c r="AM80" s="162"/>
      <c r="AN80" s="162">
        <f t="shared" si="24"/>
        <v>0</v>
      </c>
      <c r="AO80" s="162"/>
      <c r="AP80" s="162">
        <f t="shared" si="24"/>
        <v>0</v>
      </c>
      <c r="AQ80" s="41">
        <f t="shared" si="21"/>
        <v>0</v>
      </c>
      <c r="AR80" s="41">
        <f t="shared" si="21"/>
        <v>0</v>
      </c>
    </row>
    <row r="81" spans="1:54" ht="18">
      <c r="A81" s="6">
        <v>12</v>
      </c>
      <c r="B81" s="185">
        <v>142</v>
      </c>
      <c r="C81" s="7"/>
      <c r="D81" s="22"/>
      <c r="E81" s="22"/>
      <c r="F81" s="22"/>
      <c r="G81" s="22"/>
      <c r="H81" s="25"/>
      <c r="I81" s="25"/>
      <c r="J81" s="25"/>
      <c r="K81" s="25"/>
      <c r="L81" s="37">
        <f t="shared" si="22"/>
        <v>0</v>
      </c>
      <c r="M81" s="37">
        <f t="shared" si="22"/>
        <v>0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38">
        <f t="shared" si="23"/>
        <v>0</v>
      </c>
      <c r="Y81" s="38">
        <f t="shared" si="23"/>
        <v>0</v>
      </c>
      <c r="Z81" s="22"/>
      <c r="AA81" s="22"/>
      <c r="AB81" s="22"/>
      <c r="AC81" s="22"/>
      <c r="AD81" s="25"/>
      <c r="AE81" s="22"/>
      <c r="AF81" s="38">
        <f t="shared" ref="AF81:AG82" si="25">Z81+AB81+AD81</f>
        <v>0</v>
      </c>
      <c r="AG81" s="38">
        <f t="shared" si="25"/>
        <v>0</v>
      </c>
      <c r="AH81" s="20">
        <f t="shared" ref="AH81:AI82" si="26">L81+X81+AF81</f>
        <v>0</v>
      </c>
      <c r="AI81" s="24">
        <f t="shared" si="26"/>
        <v>0</v>
      </c>
      <c r="AJ81" s="11"/>
      <c r="AK81" s="162"/>
      <c r="AL81" s="162">
        <f t="shared" si="24"/>
        <v>0</v>
      </c>
      <c r="AM81" s="162"/>
      <c r="AN81" s="162">
        <f t="shared" si="24"/>
        <v>0</v>
      </c>
      <c r="AO81" s="162"/>
      <c r="AP81" s="162">
        <f t="shared" si="24"/>
        <v>0</v>
      </c>
      <c r="AQ81" s="41">
        <f t="shared" si="21"/>
        <v>0</v>
      </c>
      <c r="AR81" s="41">
        <f t="shared" si="21"/>
        <v>0</v>
      </c>
      <c r="AS81" s="11"/>
      <c r="AT81" s="11"/>
      <c r="AU81" s="11"/>
      <c r="AV81" s="11"/>
      <c r="AW81" s="11"/>
      <c r="AX81" s="11"/>
      <c r="AY81" s="11"/>
      <c r="AZ81" s="11"/>
      <c r="BA81" s="11"/>
      <c r="BB81" s="11"/>
    </row>
    <row r="82" spans="1:54" ht="18">
      <c r="A82" s="6">
        <v>13</v>
      </c>
      <c r="B82" s="150">
        <v>170</v>
      </c>
      <c r="C82" s="7"/>
      <c r="D82" s="22"/>
      <c r="E82" s="22"/>
      <c r="F82" s="22"/>
      <c r="G82" s="22"/>
      <c r="H82" s="25"/>
      <c r="I82" s="25"/>
      <c r="J82" s="25"/>
      <c r="K82" s="25"/>
      <c r="L82" s="37">
        <f t="shared" si="22"/>
        <v>0</v>
      </c>
      <c r="M82" s="37">
        <f t="shared" si="22"/>
        <v>0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38">
        <f t="shared" si="23"/>
        <v>0</v>
      </c>
      <c r="Y82" s="38">
        <f t="shared" si="23"/>
        <v>0</v>
      </c>
      <c r="Z82" s="25"/>
      <c r="AA82" s="179"/>
      <c r="AB82" s="25"/>
      <c r="AC82" s="22"/>
      <c r="AD82" s="25"/>
      <c r="AE82" s="22"/>
      <c r="AF82" s="38">
        <f t="shared" si="25"/>
        <v>0</v>
      </c>
      <c r="AG82" s="38">
        <f t="shared" si="25"/>
        <v>0</v>
      </c>
      <c r="AH82" s="20">
        <f t="shared" si="26"/>
        <v>0</v>
      </c>
      <c r="AI82" s="24">
        <f t="shared" si="26"/>
        <v>0</v>
      </c>
      <c r="AJ82" s="11"/>
      <c r="AK82" s="162"/>
      <c r="AL82" s="162">
        <f t="shared" si="24"/>
        <v>0</v>
      </c>
      <c r="AM82" s="162"/>
      <c r="AN82" s="162">
        <f t="shared" si="24"/>
        <v>0</v>
      </c>
      <c r="AO82" s="162"/>
      <c r="AP82" s="162">
        <f t="shared" si="24"/>
        <v>0</v>
      </c>
      <c r="AQ82" s="41">
        <f t="shared" si="21"/>
        <v>0</v>
      </c>
      <c r="AR82" s="41">
        <f t="shared" si="21"/>
        <v>0</v>
      </c>
      <c r="AS82" s="11"/>
      <c r="AT82" s="11"/>
      <c r="AU82" s="11"/>
      <c r="AV82" s="11"/>
      <c r="AW82" s="11"/>
      <c r="AX82" s="11"/>
      <c r="AY82" s="11"/>
      <c r="AZ82" s="11"/>
      <c r="BA82" s="11"/>
      <c r="BB82" s="11"/>
    </row>
    <row r="83" spans="1:54" ht="28.5" customHeight="1">
      <c r="A83" s="6"/>
      <c r="B83" s="10" t="s">
        <v>21</v>
      </c>
      <c r="C83" s="10"/>
      <c r="D83" s="19">
        <f>SUM(D64:D82)-D64</f>
        <v>2</v>
      </c>
      <c r="E83" s="19">
        <f t="shared" ref="E83:AI83" si="27">SUM(E64:E82)-E64</f>
        <v>13</v>
      </c>
      <c r="F83" s="19">
        <f t="shared" si="27"/>
        <v>1</v>
      </c>
      <c r="G83" s="19">
        <f t="shared" si="27"/>
        <v>15</v>
      </c>
      <c r="H83" s="19">
        <f t="shared" si="27"/>
        <v>1</v>
      </c>
      <c r="I83" s="19">
        <f t="shared" si="27"/>
        <v>16</v>
      </c>
      <c r="J83" s="19">
        <f t="shared" si="27"/>
        <v>1</v>
      </c>
      <c r="K83" s="19">
        <f t="shared" si="27"/>
        <v>15</v>
      </c>
      <c r="L83" s="19">
        <f t="shared" si="27"/>
        <v>5</v>
      </c>
      <c r="M83" s="19">
        <f t="shared" si="27"/>
        <v>59</v>
      </c>
      <c r="N83" s="19">
        <f t="shared" si="27"/>
        <v>10</v>
      </c>
      <c r="O83" s="19">
        <f t="shared" si="27"/>
        <v>0</v>
      </c>
      <c r="P83" s="19">
        <f t="shared" si="27"/>
        <v>2</v>
      </c>
      <c r="Q83" s="19">
        <f t="shared" si="27"/>
        <v>12</v>
      </c>
      <c r="R83" s="19">
        <f t="shared" si="27"/>
        <v>2</v>
      </c>
      <c r="S83" s="19">
        <f t="shared" si="27"/>
        <v>15</v>
      </c>
      <c r="T83" s="19">
        <f t="shared" si="27"/>
        <v>2</v>
      </c>
      <c r="U83" s="19">
        <f t="shared" si="27"/>
        <v>13</v>
      </c>
      <c r="V83" s="19">
        <f t="shared" si="27"/>
        <v>2</v>
      </c>
      <c r="W83" s="19">
        <f t="shared" si="27"/>
        <v>10</v>
      </c>
      <c r="X83" s="19">
        <f t="shared" si="27"/>
        <v>18</v>
      </c>
      <c r="Y83" s="19">
        <f t="shared" si="27"/>
        <v>50</v>
      </c>
      <c r="Z83" s="19">
        <f t="shared" si="27"/>
        <v>21</v>
      </c>
      <c r="AA83" s="19">
        <f t="shared" si="27"/>
        <v>29</v>
      </c>
      <c r="AB83" s="19">
        <f t="shared" si="27"/>
        <v>17</v>
      </c>
      <c r="AC83" s="19">
        <f t="shared" si="27"/>
        <v>20</v>
      </c>
      <c r="AD83" s="19">
        <f t="shared" si="27"/>
        <v>17</v>
      </c>
      <c r="AE83" s="19">
        <f t="shared" si="27"/>
        <v>25</v>
      </c>
      <c r="AF83" s="19">
        <f t="shared" si="27"/>
        <v>55</v>
      </c>
      <c r="AG83" s="19">
        <f t="shared" si="27"/>
        <v>74</v>
      </c>
      <c r="AH83" s="19">
        <f t="shared" si="27"/>
        <v>78</v>
      </c>
      <c r="AI83" s="19">
        <f t="shared" si="27"/>
        <v>183</v>
      </c>
      <c r="AJ83" s="11"/>
      <c r="AK83" s="163">
        <f>SUM(AK64:AK82)-AK64</f>
        <v>0</v>
      </c>
      <c r="AL83" s="163">
        <f t="shared" ref="AL83:AR83" si="28">SUM(AL64:AL82)-AL64</f>
        <v>29</v>
      </c>
      <c r="AM83" s="163">
        <f t="shared" si="28"/>
        <v>0</v>
      </c>
      <c r="AN83" s="163">
        <f t="shared" si="28"/>
        <v>20</v>
      </c>
      <c r="AO83" s="163">
        <f t="shared" si="28"/>
        <v>0</v>
      </c>
      <c r="AP83" s="163">
        <f t="shared" si="28"/>
        <v>14</v>
      </c>
      <c r="AQ83" s="163">
        <f t="shared" si="28"/>
        <v>0</v>
      </c>
      <c r="AR83" s="163">
        <f t="shared" si="28"/>
        <v>63</v>
      </c>
      <c r="AS83" s="11"/>
      <c r="AT83" s="11"/>
      <c r="AU83" s="11"/>
      <c r="AV83" s="11"/>
      <c r="AW83" s="11"/>
      <c r="AX83" s="11"/>
      <c r="AY83" s="11"/>
      <c r="AZ83" s="11"/>
      <c r="BA83" s="11"/>
      <c r="BB83" s="11"/>
    </row>
    <row r="84" spans="1:54" ht="18">
      <c r="A84" s="1"/>
      <c r="B84" s="1"/>
      <c r="C84" s="159"/>
      <c r="D84" s="159"/>
      <c r="E84" s="159"/>
      <c r="F84" s="1"/>
      <c r="G84" s="1"/>
      <c r="H84" s="1"/>
      <c r="I84" s="1"/>
      <c r="J84" s="1"/>
      <c r="K84" s="1"/>
      <c r="L84" s="1"/>
      <c r="M84" s="1"/>
      <c r="N84" s="159"/>
      <c r="O84" s="159"/>
      <c r="P84" s="1"/>
      <c r="Q84" s="1"/>
      <c r="R84" s="1"/>
      <c r="S84" s="1"/>
      <c r="T84" s="1"/>
      <c r="U84" s="11"/>
      <c r="V84" s="11"/>
      <c r="W84" s="11"/>
      <c r="X84" s="11"/>
      <c r="Y84" s="11"/>
      <c r="Z84" s="180"/>
      <c r="AA84" s="180"/>
      <c r="AB84" s="11"/>
      <c r="AC84" s="11"/>
      <c r="AD84" s="11"/>
      <c r="AE84" s="11"/>
      <c r="AF84" s="11"/>
      <c r="AG84" s="11"/>
      <c r="AH84" s="15"/>
      <c r="AI84" s="11"/>
      <c r="AJ84" s="11"/>
      <c r="AK84" s="67"/>
      <c r="AL84" s="67"/>
      <c r="AM84" s="67"/>
      <c r="AN84" s="67"/>
      <c r="AO84" s="67"/>
      <c r="AP84" s="67"/>
      <c r="AQ84" s="67"/>
      <c r="AR84" s="67"/>
      <c r="AS84" s="11"/>
      <c r="AT84" s="11"/>
      <c r="AU84" s="11"/>
      <c r="AV84" s="11"/>
      <c r="AW84" s="11"/>
      <c r="AX84" s="11"/>
      <c r="AY84" s="11"/>
      <c r="AZ84" s="11"/>
      <c r="BA84" s="11"/>
      <c r="BB84" s="11"/>
    </row>
    <row r="85" spans="1:54" ht="18">
      <c r="A85" s="1"/>
      <c r="B85" s="1"/>
      <c r="C85" s="159"/>
      <c r="D85" s="159"/>
      <c r="E85" s="159"/>
      <c r="F85" s="1"/>
      <c r="G85" s="1"/>
      <c r="H85" s="1"/>
      <c r="I85" s="1"/>
      <c r="J85" s="1"/>
      <c r="K85" s="1"/>
      <c r="L85" s="1"/>
      <c r="M85" s="1"/>
      <c r="N85" s="159"/>
      <c r="O85" s="159"/>
      <c r="P85" s="1"/>
      <c r="Q85" s="1"/>
      <c r="R85" s="1"/>
      <c r="S85" s="1"/>
      <c r="T85" s="1"/>
      <c r="U85" s="11"/>
      <c r="V85" s="11"/>
      <c r="W85" s="11"/>
      <c r="X85" s="11"/>
      <c r="Y85" s="11"/>
      <c r="Z85" s="180"/>
      <c r="AA85" s="180"/>
      <c r="AB85" s="11"/>
      <c r="AC85" s="11"/>
      <c r="AD85" s="11"/>
      <c r="AE85" s="11"/>
      <c r="AF85" s="11"/>
      <c r="AG85" s="11"/>
      <c r="AH85" s="15"/>
      <c r="AI85" s="11"/>
      <c r="AJ85" s="11"/>
      <c r="AK85" s="67"/>
      <c r="AL85" s="67"/>
      <c r="AM85" s="67"/>
      <c r="AN85" s="67"/>
      <c r="AO85" s="67"/>
      <c r="AP85" s="67"/>
      <c r="AQ85" s="67"/>
      <c r="AR85" s="67"/>
      <c r="AS85" s="11"/>
      <c r="AT85" s="11"/>
      <c r="AU85" s="11"/>
      <c r="AV85" s="11"/>
      <c r="AW85" s="11"/>
      <c r="AX85" s="11"/>
      <c r="AY85" s="11"/>
      <c r="AZ85" s="11"/>
      <c r="BA85" s="11"/>
      <c r="BB85" s="11"/>
    </row>
    <row r="86" spans="1:54" ht="18">
      <c r="A86" s="1"/>
      <c r="B86" s="1"/>
      <c r="C86" s="159"/>
      <c r="D86" s="159"/>
      <c r="E86" s="159"/>
      <c r="F86" s="1"/>
      <c r="G86" s="1"/>
      <c r="H86" s="1"/>
      <c r="I86" s="1"/>
      <c r="J86" s="1"/>
      <c r="K86" s="1"/>
      <c r="L86" s="1"/>
      <c r="M86" s="1"/>
      <c r="N86" s="159"/>
      <c r="O86" s="159"/>
      <c r="P86" s="1"/>
      <c r="Q86" s="1"/>
      <c r="R86" s="1"/>
      <c r="S86" s="1"/>
      <c r="T86" s="1"/>
      <c r="U86" s="11"/>
      <c r="V86" s="11"/>
      <c r="W86" s="11"/>
      <c r="X86" s="11"/>
      <c r="Y86" s="11"/>
      <c r="Z86" s="180"/>
      <c r="AA86" s="180"/>
      <c r="AB86" s="11"/>
      <c r="AC86" s="11"/>
      <c r="AD86" s="11"/>
      <c r="AE86" s="11"/>
      <c r="AF86" s="11"/>
      <c r="AG86" s="11"/>
      <c r="AH86" s="15"/>
      <c r="AI86" s="11"/>
      <c r="AJ86" s="11"/>
      <c r="AK86" s="67"/>
      <c r="AL86" s="67"/>
      <c r="AM86" s="67"/>
      <c r="AN86" s="67"/>
      <c r="AO86" s="67"/>
      <c r="AP86" s="67"/>
      <c r="AQ86" s="67"/>
      <c r="AR86" s="67"/>
      <c r="AS86" s="11"/>
      <c r="AT86" s="11"/>
      <c r="AU86" s="11"/>
      <c r="AV86" s="11"/>
      <c r="AW86" s="11"/>
      <c r="AX86" s="11"/>
      <c r="AY86" s="11"/>
      <c r="AZ86" s="11"/>
      <c r="BA86" s="11"/>
      <c r="BB86" s="11"/>
    </row>
    <row r="87" spans="1:54" ht="16.5">
      <c r="A87" s="275" t="s">
        <v>26</v>
      </c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75"/>
      <c r="AE87" s="275"/>
      <c r="AF87" s="275"/>
      <c r="AG87" s="275"/>
      <c r="AH87" s="275"/>
      <c r="AI87" s="275"/>
      <c r="AJ87" s="1"/>
    </row>
    <row r="88" spans="1:54">
      <c r="A88" s="277"/>
      <c r="B88" s="277"/>
      <c r="C88" s="277"/>
      <c r="D88" s="277"/>
      <c r="E88" s="277"/>
      <c r="F88" s="277"/>
      <c r="G88" s="277"/>
      <c r="H88" s="277"/>
      <c r="I88" s="277"/>
      <c r="J88" s="277"/>
      <c r="K88" s="277"/>
      <c r="L88" s="277"/>
      <c r="M88" s="277"/>
      <c r="N88" s="277"/>
      <c r="O88" s="277"/>
      <c r="P88" s="277"/>
      <c r="Q88" s="277"/>
      <c r="R88" s="277"/>
      <c r="S88" s="277"/>
      <c r="T88" s="277"/>
      <c r="U88" s="277"/>
      <c r="V88" s="277"/>
      <c r="W88" s="277"/>
      <c r="X88" s="277"/>
      <c r="Y88" s="277"/>
      <c r="Z88" s="277"/>
      <c r="AA88" s="277"/>
      <c r="AB88" s="277"/>
      <c r="AC88" s="277"/>
      <c r="AD88" s="277"/>
      <c r="AE88" s="277"/>
      <c r="AF88" s="277"/>
      <c r="AG88" s="277"/>
      <c r="AH88" s="277"/>
      <c r="AI88" s="277"/>
      <c r="AJ88" s="153"/>
    </row>
    <row r="89" spans="1:54" ht="15.75" customHeight="1" thickBot="1">
      <c r="A89" s="262" t="s">
        <v>0</v>
      </c>
      <c r="B89" s="265" t="s">
        <v>1</v>
      </c>
      <c r="C89" s="265" t="s">
        <v>24</v>
      </c>
      <c r="D89" s="268" t="s">
        <v>2</v>
      </c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  <c r="AG89" s="269"/>
      <c r="AH89" s="269"/>
      <c r="AI89" s="270"/>
      <c r="AJ89" s="1"/>
      <c r="AK89" s="259" t="s">
        <v>23</v>
      </c>
      <c r="AL89" s="259"/>
      <c r="AM89" s="259"/>
      <c r="AN89" s="259"/>
      <c r="AO89" s="259"/>
      <c r="AP89" s="259"/>
      <c r="AQ89" s="259"/>
      <c r="AR89" s="259"/>
    </row>
    <row r="90" spans="1:54" ht="15" customHeight="1">
      <c r="A90" s="263"/>
      <c r="B90" s="266"/>
      <c r="C90" s="266"/>
      <c r="D90" s="271" t="s">
        <v>3</v>
      </c>
      <c r="E90" s="272"/>
      <c r="F90" s="271" t="s">
        <v>4</v>
      </c>
      <c r="G90" s="272"/>
      <c r="H90" s="271" t="s">
        <v>5</v>
      </c>
      <c r="I90" s="272"/>
      <c r="J90" s="271" t="s">
        <v>6</v>
      </c>
      <c r="K90" s="272"/>
      <c r="L90" s="273" t="s">
        <v>7</v>
      </c>
      <c r="M90" s="274"/>
      <c r="N90" s="282" t="s">
        <v>8</v>
      </c>
      <c r="O90" s="272"/>
      <c r="P90" s="271" t="s">
        <v>9</v>
      </c>
      <c r="Q90" s="272"/>
      <c r="R90" s="271" t="s">
        <v>10</v>
      </c>
      <c r="S90" s="272"/>
      <c r="T90" s="271" t="s">
        <v>11</v>
      </c>
      <c r="U90" s="272"/>
      <c r="V90" s="271" t="s">
        <v>12</v>
      </c>
      <c r="W90" s="272"/>
      <c r="X90" s="273" t="s">
        <v>13</v>
      </c>
      <c r="Y90" s="274"/>
      <c r="Z90" s="282" t="s">
        <v>14</v>
      </c>
      <c r="AA90" s="272"/>
      <c r="AB90" s="271" t="s">
        <v>15</v>
      </c>
      <c r="AC90" s="272"/>
      <c r="AD90" s="271" t="s">
        <v>16</v>
      </c>
      <c r="AE90" s="272"/>
      <c r="AF90" s="273" t="s">
        <v>17</v>
      </c>
      <c r="AG90" s="274"/>
      <c r="AH90" s="280" t="s">
        <v>18</v>
      </c>
      <c r="AI90" s="281"/>
      <c r="AJ90" s="1"/>
      <c r="AK90" s="255" t="s">
        <v>14</v>
      </c>
      <c r="AL90" s="256"/>
      <c r="AM90" s="255" t="s">
        <v>15</v>
      </c>
      <c r="AN90" s="256"/>
      <c r="AO90" s="255" t="s">
        <v>16</v>
      </c>
      <c r="AP90" s="256"/>
      <c r="AQ90" s="257" t="s">
        <v>17</v>
      </c>
      <c r="AR90" s="258"/>
    </row>
    <row r="91" spans="1:54" ht="67.5" customHeight="1">
      <c r="A91" s="264"/>
      <c r="B91" s="267"/>
      <c r="C91" s="267"/>
      <c r="D91" s="2" t="s">
        <v>19</v>
      </c>
      <c r="E91" s="2" t="s">
        <v>20</v>
      </c>
      <c r="F91" s="2" t="s">
        <v>19</v>
      </c>
      <c r="G91" s="2" t="s">
        <v>20</v>
      </c>
      <c r="H91" s="2" t="s">
        <v>19</v>
      </c>
      <c r="I91" s="2" t="s">
        <v>20</v>
      </c>
      <c r="J91" s="2" t="s">
        <v>19</v>
      </c>
      <c r="K91" s="2" t="s">
        <v>20</v>
      </c>
      <c r="L91" s="3" t="s">
        <v>19</v>
      </c>
      <c r="M91" s="3" t="s">
        <v>20</v>
      </c>
      <c r="N91" s="2" t="s">
        <v>19</v>
      </c>
      <c r="O91" s="2" t="s">
        <v>20</v>
      </c>
      <c r="P91" s="2" t="s">
        <v>19</v>
      </c>
      <c r="Q91" s="2" t="s">
        <v>20</v>
      </c>
      <c r="R91" s="2" t="s">
        <v>19</v>
      </c>
      <c r="S91" s="2" t="s">
        <v>20</v>
      </c>
      <c r="T91" s="2" t="s">
        <v>19</v>
      </c>
      <c r="U91" s="2" t="s">
        <v>20</v>
      </c>
      <c r="V91" s="2" t="s">
        <v>19</v>
      </c>
      <c r="W91" s="2" t="s">
        <v>20</v>
      </c>
      <c r="X91" s="3" t="s">
        <v>19</v>
      </c>
      <c r="Y91" s="3" t="s">
        <v>20</v>
      </c>
      <c r="Z91" s="2" t="s">
        <v>19</v>
      </c>
      <c r="AA91" s="2" t="s">
        <v>20</v>
      </c>
      <c r="AB91" s="2" t="s">
        <v>19</v>
      </c>
      <c r="AC91" s="2" t="s">
        <v>20</v>
      </c>
      <c r="AD91" s="2" t="s">
        <v>19</v>
      </c>
      <c r="AE91" s="2" t="s">
        <v>20</v>
      </c>
      <c r="AF91" s="2" t="s">
        <v>19</v>
      </c>
      <c r="AG91" s="2" t="s">
        <v>20</v>
      </c>
      <c r="AH91" s="12" t="s">
        <v>19</v>
      </c>
      <c r="AI91" s="3" t="s">
        <v>20</v>
      </c>
      <c r="AJ91" s="1"/>
      <c r="AK91" s="32" t="s">
        <v>19</v>
      </c>
      <c r="AL91" s="32" t="s">
        <v>20</v>
      </c>
      <c r="AM91" s="32" t="s">
        <v>19</v>
      </c>
      <c r="AN91" s="32" t="s">
        <v>20</v>
      </c>
      <c r="AO91" s="32" t="s">
        <v>19</v>
      </c>
      <c r="AP91" s="32" t="s">
        <v>20</v>
      </c>
      <c r="AQ91" s="32" t="s">
        <v>19</v>
      </c>
      <c r="AR91" s="32" t="s">
        <v>20</v>
      </c>
    </row>
    <row r="92" spans="1:54">
      <c r="A92" s="5">
        <v>1</v>
      </c>
      <c r="B92" s="5">
        <v>2</v>
      </c>
      <c r="C92" s="174"/>
      <c r="D92" s="174">
        <v>3</v>
      </c>
      <c r="E92" s="174">
        <v>4</v>
      </c>
      <c r="F92" s="5">
        <v>5</v>
      </c>
      <c r="G92" s="5">
        <v>6</v>
      </c>
      <c r="H92" s="5">
        <v>7</v>
      </c>
      <c r="I92" s="5">
        <v>8</v>
      </c>
      <c r="J92" s="5">
        <v>9</v>
      </c>
      <c r="K92" s="5">
        <v>10</v>
      </c>
      <c r="L92" s="5">
        <v>11</v>
      </c>
      <c r="M92" s="5">
        <v>12</v>
      </c>
      <c r="N92" s="174">
        <v>13</v>
      </c>
      <c r="O92" s="174">
        <v>14</v>
      </c>
      <c r="P92" s="5">
        <v>15</v>
      </c>
      <c r="Q92" s="5">
        <v>16</v>
      </c>
      <c r="R92" s="5">
        <v>17</v>
      </c>
      <c r="S92" s="5">
        <v>18</v>
      </c>
      <c r="T92" s="5">
        <v>19</v>
      </c>
      <c r="U92" s="5">
        <v>20</v>
      </c>
      <c r="V92" s="5">
        <v>21</v>
      </c>
      <c r="W92" s="5">
        <v>22</v>
      </c>
      <c r="X92" s="5">
        <v>23</v>
      </c>
      <c r="Y92" s="5">
        <v>24</v>
      </c>
      <c r="Z92" s="174">
        <v>25</v>
      </c>
      <c r="AA92" s="174">
        <v>26</v>
      </c>
      <c r="AB92" s="5">
        <v>27</v>
      </c>
      <c r="AC92" s="5">
        <v>28</v>
      </c>
      <c r="AD92" s="5">
        <v>29</v>
      </c>
      <c r="AE92" s="5">
        <v>30</v>
      </c>
      <c r="AF92" s="5">
        <v>31</v>
      </c>
      <c r="AG92" s="5">
        <v>32</v>
      </c>
      <c r="AH92" s="13">
        <v>33</v>
      </c>
      <c r="AI92" s="5">
        <v>34</v>
      </c>
      <c r="AJ92" s="1"/>
      <c r="AK92" s="34">
        <v>25</v>
      </c>
      <c r="AL92" s="34">
        <v>26</v>
      </c>
      <c r="AM92" s="34">
        <v>27</v>
      </c>
      <c r="AN92" s="34">
        <v>28</v>
      </c>
      <c r="AO92" s="34">
        <v>29</v>
      </c>
      <c r="AP92" s="34">
        <v>30</v>
      </c>
      <c r="AQ92" s="34">
        <v>31</v>
      </c>
      <c r="AR92" s="34">
        <v>32</v>
      </c>
    </row>
    <row r="93" spans="1:54">
      <c r="A93" s="6">
        <v>1</v>
      </c>
      <c r="B93" s="182">
        <v>2</v>
      </c>
      <c r="C93" s="7"/>
      <c r="D93" s="36"/>
      <c r="E93" s="36"/>
      <c r="F93" s="36"/>
      <c r="G93" s="36"/>
      <c r="H93" s="36"/>
      <c r="I93" s="36"/>
      <c r="J93" s="36"/>
      <c r="K93" s="36"/>
      <c r="L93" s="37">
        <f>D93+F93+H93+J93</f>
        <v>0</v>
      </c>
      <c r="M93" s="37">
        <f>E93+G93+I93+K93</f>
        <v>0</v>
      </c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8">
        <f>N93+P93+R93+T93+V93</f>
        <v>0</v>
      </c>
      <c r="Y93" s="38">
        <f>O93+Q93+S93+U93+W93</f>
        <v>0</v>
      </c>
      <c r="Z93" s="39">
        <v>7</v>
      </c>
      <c r="AA93" s="39">
        <v>150</v>
      </c>
      <c r="AB93" s="39">
        <v>7</v>
      </c>
      <c r="AC93" s="39">
        <v>180</v>
      </c>
      <c r="AD93" s="39">
        <v>5</v>
      </c>
      <c r="AE93" s="39">
        <v>136</v>
      </c>
      <c r="AF93" s="68">
        <f>AD93+AB93+Z93</f>
        <v>19</v>
      </c>
      <c r="AG93" s="68">
        <f>AE93+AC93+AA93</f>
        <v>466</v>
      </c>
      <c r="AH93" s="20">
        <f>L93+X93+AF93</f>
        <v>19</v>
      </c>
      <c r="AI93" s="24">
        <f>AG93+Y93+M93</f>
        <v>466</v>
      </c>
      <c r="AJ93" s="1"/>
      <c r="AK93" s="40">
        <f>Z93</f>
        <v>7</v>
      </c>
      <c r="AL93" s="40">
        <f t="shared" ref="AL93:AP108" si="29">AA93</f>
        <v>150</v>
      </c>
      <c r="AM93" s="40">
        <f t="shared" si="29"/>
        <v>7</v>
      </c>
      <c r="AN93" s="40">
        <f t="shared" si="29"/>
        <v>180</v>
      </c>
      <c r="AO93" s="40">
        <f t="shared" si="29"/>
        <v>5</v>
      </c>
      <c r="AP93" s="40">
        <f t="shared" si="29"/>
        <v>136</v>
      </c>
      <c r="AQ93" s="69">
        <f>AK93+AM93+AO93</f>
        <v>19</v>
      </c>
      <c r="AR93" s="69">
        <f>AL93+AN93+AP93</f>
        <v>466</v>
      </c>
    </row>
    <row r="94" spans="1:54" ht="15.75">
      <c r="A94" s="6">
        <v>2</v>
      </c>
      <c r="B94" s="182">
        <v>16</v>
      </c>
      <c r="C94" s="7"/>
      <c r="D94" s="36"/>
      <c r="E94" s="36"/>
      <c r="F94" s="36"/>
      <c r="G94" s="36"/>
      <c r="H94" s="36"/>
      <c r="I94" s="36"/>
      <c r="J94" s="36"/>
      <c r="K94" s="36"/>
      <c r="L94" s="37">
        <f t="shared" ref="L94:M138" si="30">D94+F94+H94+J94</f>
        <v>0</v>
      </c>
      <c r="M94" s="37">
        <f t="shared" si="30"/>
        <v>0</v>
      </c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8">
        <f t="shared" ref="X94:Y138" si="31">N94+P94+R94+T94+V94</f>
        <v>0</v>
      </c>
      <c r="Y94" s="38">
        <f t="shared" si="31"/>
        <v>0</v>
      </c>
      <c r="Z94" s="21">
        <v>5</v>
      </c>
      <c r="AA94" s="21">
        <v>125</v>
      </c>
      <c r="AB94" s="21">
        <v>4</v>
      </c>
      <c r="AC94" s="21">
        <v>105</v>
      </c>
      <c r="AD94" s="25">
        <v>4</v>
      </c>
      <c r="AE94" s="25">
        <v>85</v>
      </c>
      <c r="AF94" s="68">
        <f t="shared" ref="AF94:AG138" si="32">AD94+AB94+Z94</f>
        <v>13</v>
      </c>
      <c r="AG94" s="68">
        <f t="shared" si="32"/>
        <v>315</v>
      </c>
      <c r="AH94" s="20">
        <f t="shared" ref="AH94:AH138" si="33">L94+X94+AF94</f>
        <v>13</v>
      </c>
      <c r="AI94" s="24">
        <f t="shared" ref="AI94:AI138" si="34">AG94+Y94+M94</f>
        <v>315</v>
      </c>
      <c r="AJ94" s="1"/>
      <c r="AK94" s="40">
        <f t="shared" ref="AK94:AP138" si="35">Z94</f>
        <v>5</v>
      </c>
      <c r="AL94" s="40">
        <f t="shared" si="29"/>
        <v>125</v>
      </c>
      <c r="AM94" s="40">
        <f t="shared" si="29"/>
        <v>4</v>
      </c>
      <c r="AN94" s="40">
        <f t="shared" si="29"/>
        <v>105</v>
      </c>
      <c r="AO94" s="40">
        <f t="shared" si="29"/>
        <v>4</v>
      </c>
      <c r="AP94" s="40">
        <f t="shared" si="29"/>
        <v>85</v>
      </c>
      <c r="AQ94" s="69">
        <f t="shared" ref="AQ94:AR138" si="36">AK94+AM94+AO94</f>
        <v>13</v>
      </c>
      <c r="AR94" s="69">
        <f t="shared" si="36"/>
        <v>315</v>
      </c>
    </row>
    <row r="95" spans="1:54">
      <c r="A95" s="6">
        <v>3</v>
      </c>
      <c r="B95" s="182">
        <v>29</v>
      </c>
      <c r="C95" s="7"/>
      <c r="D95" s="36"/>
      <c r="E95" s="36"/>
      <c r="F95" s="36"/>
      <c r="G95" s="36"/>
      <c r="H95" s="36"/>
      <c r="I95" s="36"/>
      <c r="J95" s="36"/>
      <c r="K95" s="36"/>
      <c r="L95" s="37">
        <f t="shared" si="30"/>
        <v>0</v>
      </c>
      <c r="M95" s="37">
        <f t="shared" si="30"/>
        <v>0</v>
      </c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8">
        <f t="shared" si="31"/>
        <v>0</v>
      </c>
      <c r="Y95" s="38">
        <f t="shared" si="31"/>
        <v>0</v>
      </c>
      <c r="Z95" s="39">
        <v>8</v>
      </c>
      <c r="AA95" s="39">
        <v>200</v>
      </c>
      <c r="AB95" s="39">
        <v>8</v>
      </c>
      <c r="AC95" s="39">
        <v>180</v>
      </c>
      <c r="AD95" s="39">
        <v>8</v>
      </c>
      <c r="AE95" s="39">
        <v>180</v>
      </c>
      <c r="AF95" s="68">
        <f t="shared" si="32"/>
        <v>24</v>
      </c>
      <c r="AG95" s="68">
        <f t="shared" si="32"/>
        <v>560</v>
      </c>
      <c r="AH95" s="20">
        <f t="shared" si="33"/>
        <v>24</v>
      </c>
      <c r="AI95" s="24">
        <f t="shared" si="34"/>
        <v>560</v>
      </c>
      <c r="AJ95" s="1"/>
      <c r="AK95" s="40">
        <f t="shared" si="35"/>
        <v>8</v>
      </c>
      <c r="AL95" s="40">
        <f t="shared" si="29"/>
        <v>200</v>
      </c>
      <c r="AM95" s="40">
        <f t="shared" si="29"/>
        <v>8</v>
      </c>
      <c r="AN95" s="40">
        <f t="shared" si="29"/>
        <v>180</v>
      </c>
      <c r="AO95" s="40">
        <f t="shared" si="29"/>
        <v>8</v>
      </c>
      <c r="AP95" s="40">
        <f t="shared" si="29"/>
        <v>180</v>
      </c>
      <c r="AQ95" s="69">
        <f t="shared" si="36"/>
        <v>24</v>
      </c>
      <c r="AR95" s="69">
        <f t="shared" si="36"/>
        <v>560</v>
      </c>
    </row>
    <row r="96" spans="1:54">
      <c r="A96" s="6">
        <v>4</v>
      </c>
      <c r="B96" s="182">
        <v>42</v>
      </c>
      <c r="C96" s="7"/>
      <c r="D96" s="36"/>
      <c r="E96" s="36"/>
      <c r="F96" s="36"/>
      <c r="G96" s="36"/>
      <c r="H96" s="36"/>
      <c r="I96" s="36"/>
      <c r="J96" s="36"/>
      <c r="K96" s="36"/>
      <c r="L96" s="37">
        <f t="shared" si="30"/>
        <v>0</v>
      </c>
      <c r="M96" s="37">
        <f t="shared" si="30"/>
        <v>0</v>
      </c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8">
        <f t="shared" si="31"/>
        <v>0</v>
      </c>
      <c r="Y96" s="38">
        <f t="shared" si="31"/>
        <v>0</v>
      </c>
      <c r="Z96" s="39">
        <v>3</v>
      </c>
      <c r="AA96" s="39">
        <v>70</v>
      </c>
      <c r="AB96" s="39">
        <v>3</v>
      </c>
      <c r="AC96" s="39">
        <v>80</v>
      </c>
      <c r="AD96" s="39">
        <v>6</v>
      </c>
      <c r="AE96" s="39">
        <v>120</v>
      </c>
      <c r="AF96" s="68">
        <f t="shared" si="32"/>
        <v>12</v>
      </c>
      <c r="AG96" s="68">
        <f t="shared" si="32"/>
        <v>270</v>
      </c>
      <c r="AH96" s="20">
        <f t="shared" si="33"/>
        <v>12</v>
      </c>
      <c r="AI96" s="24">
        <f t="shared" si="34"/>
        <v>270</v>
      </c>
      <c r="AJ96" s="1"/>
      <c r="AK96" s="40">
        <f t="shared" si="35"/>
        <v>3</v>
      </c>
      <c r="AL96" s="40">
        <f t="shared" si="29"/>
        <v>70</v>
      </c>
      <c r="AM96" s="40">
        <f t="shared" si="29"/>
        <v>3</v>
      </c>
      <c r="AN96" s="40">
        <f t="shared" si="29"/>
        <v>80</v>
      </c>
      <c r="AO96" s="40">
        <f t="shared" si="29"/>
        <v>6</v>
      </c>
      <c r="AP96" s="40">
        <f t="shared" si="29"/>
        <v>120</v>
      </c>
      <c r="AQ96" s="69">
        <f t="shared" si="36"/>
        <v>12</v>
      </c>
      <c r="AR96" s="69">
        <f t="shared" si="36"/>
        <v>270</v>
      </c>
    </row>
    <row r="97" spans="1:44" ht="28.5" customHeight="1">
      <c r="A97" s="6">
        <v>5</v>
      </c>
      <c r="B97" s="182">
        <v>46</v>
      </c>
      <c r="C97" s="7"/>
      <c r="D97" s="36"/>
      <c r="E97" s="36"/>
      <c r="F97" s="36"/>
      <c r="G97" s="36"/>
      <c r="H97" s="36"/>
      <c r="I97" s="36"/>
      <c r="J97" s="36"/>
      <c r="K97" s="36"/>
      <c r="L97" s="37">
        <f t="shared" si="30"/>
        <v>0</v>
      </c>
      <c r="M97" s="37">
        <f t="shared" si="30"/>
        <v>0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8">
        <f t="shared" si="31"/>
        <v>0</v>
      </c>
      <c r="Y97" s="38">
        <f t="shared" si="31"/>
        <v>0</v>
      </c>
      <c r="Z97" s="39">
        <v>4</v>
      </c>
      <c r="AA97" s="39">
        <v>100</v>
      </c>
      <c r="AB97" s="39">
        <v>4</v>
      </c>
      <c r="AC97" s="39">
        <v>110</v>
      </c>
      <c r="AD97" s="39">
        <v>4</v>
      </c>
      <c r="AE97" s="39">
        <v>100</v>
      </c>
      <c r="AF97" s="68">
        <f t="shared" si="32"/>
        <v>12</v>
      </c>
      <c r="AG97" s="68">
        <f t="shared" si="32"/>
        <v>310</v>
      </c>
      <c r="AH97" s="20">
        <f t="shared" si="33"/>
        <v>12</v>
      </c>
      <c r="AI97" s="24">
        <f t="shared" si="34"/>
        <v>310</v>
      </c>
      <c r="AJ97" s="1"/>
      <c r="AK97" s="40">
        <f t="shared" si="35"/>
        <v>4</v>
      </c>
      <c r="AL97" s="40">
        <f t="shared" si="29"/>
        <v>100</v>
      </c>
      <c r="AM97" s="40">
        <f t="shared" si="29"/>
        <v>4</v>
      </c>
      <c r="AN97" s="40">
        <f t="shared" si="29"/>
        <v>110</v>
      </c>
      <c r="AO97" s="40">
        <f t="shared" si="29"/>
        <v>4</v>
      </c>
      <c r="AP97" s="40">
        <f t="shared" si="29"/>
        <v>100</v>
      </c>
      <c r="AQ97" s="69">
        <f t="shared" si="36"/>
        <v>12</v>
      </c>
      <c r="AR97" s="69">
        <f t="shared" si="36"/>
        <v>310</v>
      </c>
    </row>
    <row r="98" spans="1:44" ht="23.25" customHeight="1">
      <c r="A98" s="6">
        <v>6</v>
      </c>
      <c r="B98" s="182">
        <v>54</v>
      </c>
      <c r="C98" s="7"/>
      <c r="D98" s="36"/>
      <c r="E98" s="36"/>
      <c r="F98" s="36"/>
      <c r="G98" s="36"/>
      <c r="H98" s="36"/>
      <c r="I98" s="36"/>
      <c r="J98" s="36"/>
      <c r="K98" s="36"/>
      <c r="L98" s="37">
        <f t="shared" si="30"/>
        <v>0</v>
      </c>
      <c r="M98" s="37">
        <f t="shared" si="30"/>
        <v>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8">
        <f t="shared" si="31"/>
        <v>0</v>
      </c>
      <c r="Y98" s="38">
        <f t="shared" si="31"/>
        <v>0</v>
      </c>
      <c r="Z98" s="39">
        <v>6</v>
      </c>
      <c r="AA98" s="39">
        <v>130</v>
      </c>
      <c r="AB98" s="39">
        <v>6</v>
      </c>
      <c r="AC98" s="39">
        <v>160</v>
      </c>
      <c r="AD98" s="39">
        <v>7</v>
      </c>
      <c r="AE98" s="39">
        <v>120</v>
      </c>
      <c r="AF98" s="68">
        <f t="shared" si="32"/>
        <v>19</v>
      </c>
      <c r="AG98" s="68">
        <f t="shared" si="32"/>
        <v>410</v>
      </c>
      <c r="AH98" s="20">
        <f t="shared" si="33"/>
        <v>19</v>
      </c>
      <c r="AI98" s="24">
        <f t="shared" si="34"/>
        <v>410</v>
      </c>
      <c r="AJ98" s="1"/>
      <c r="AK98" s="40">
        <f t="shared" si="35"/>
        <v>6</v>
      </c>
      <c r="AL98" s="40">
        <f t="shared" si="29"/>
        <v>130</v>
      </c>
      <c r="AM98" s="40">
        <f t="shared" si="29"/>
        <v>6</v>
      </c>
      <c r="AN98" s="40">
        <f t="shared" si="29"/>
        <v>160</v>
      </c>
      <c r="AO98" s="40">
        <f t="shared" si="29"/>
        <v>7</v>
      </c>
      <c r="AP98" s="40">
        <f t="shared" si="29"/>
        <v>120</v>
      </c>
      <c r="AQ98" s="69">
        <f t="shared" si="36"/>
        <v>19</v>
      </c>
      <c r="AR98" s="69">
        <f t="shared" si="36"/>
        <v>410</v>
      </c>
    </row>
    <row r="99" spans="1:44" ht="21" customHeight="1">
      <c r="A99" s="6">
        <v>7</v>
      </c>
      <c r="B99" s="182">
        <v>62</v>
      </c>
      <c r="C99" s="7"/>
      <c r="D99" s="36"/>
      <c r="E99" s="36"/>
      <c r="F99" s="36"/>
      <c r="G99" s="36"/>
      <c r="H99" s="36"/>
      <c r="I99" s="36"/>
      <c r="J99" s="36"/>
      <c r="K99" s="36"/>
      <c r="L99" s="37">
        <f t="shared" si="30"/>
        <v>0</v>
      </c>
      <c r="M99" s="37">
        <f t="shared" si="30"/>
        <v>0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8">
        <f t="shared" si="31"/>
        <v>0</v>
      </c>
      <c r="Y99" s="38">
        <f t="shared" si="31"/>
        <v>0</v>
      </c>
      <c r="Z99" s="21">
        <v>7</v>
      </c>
      <c r="AA99" s="21">
        <v>125</v>
      </c>
      <c r="AB99" s="21">
        <v>7</v>
      </c>
      <c r="AC99" s="21">
        <v>160</v>
      </c>
      <c r="AD99" s="25">
        <v>6</v>
      </c>
      <c r="AE99" s="25">
        <v>135</v>
      </c>
      <c r="AF99" s="68">
        <f t="shared" si="32"/>
        <v>20</v>
      </c>
      <c r="AG99" s="68">
        <f t="shared" si="32"/>
        <v>420</v>
      </c>
      <c r="AH99" s="20">
        <f t="shared" si="33"/>
        <v>20</v>
      </c>
      <c r="AI99" s="24">
        <f t="shared" si="34"/>
        <v>420</v>
      </c>
      <c r="AJ99" s="1"/>
      <c r="AK99" s="40">
        <f t="shared" si="35"/>
        <v>7</v>
      </c>
      <c r="AL99" s="40">
        <f t="shared" si="29"/>
        <v>125</v>
      </c>
      <c r="AM99" s="40">
        <f t="shared" si="29"/>
        <v>7</v>
      </c>
      <c r="AN99" s="40">
        <f t="shared" si="29"/>
        <v>160</v>
      </c>
      <c r="AO99" s="40">
        <f t="shared" si="29"/>
        <v>6</v>
      </c>
      <c r="AP99" s="40">
        <f t="shared" si="29"/>
        <v>135</v>
      </c>
      <c r="AQ99" s="69">
        <f t="shared" si="36"/>
        <v>20</v>
      </c>
      <c r="AR99" s="69">
        <f t="shared" si="36"/>
        <v>420</v>
      </c>
    </row>
    <row r="100" spans="1:44" ht="22.5" customHeight="1">
      <c r="A100" s="6">
        <v>8</v>
      </c>
      <c r="B100" s="182">
        <v>65</v>
      </c>
      <c r="C100" s="7"/>
      <c r="D100" s="36"/>
      <c r="E100" s="36"/>
      <c r="F100" s="36"/>
      <c r="G100" s="36"/>
      <c r="H100" s="36"/>
      <c r="I100" s="36"/>
      <c r="J100" s="36"/>
      <c r="K100" s="36"/>
      <c r="L100" s="37">
        <f t="shared" si="30"/>
        <v>0</v>
      </c>
      <c r="M100" s="37">
        <f t="shared" si="30"/>
        <v>0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8">
        <f t="shared" si="31"/>
        <v>0</v>
      </c>
      <c r="Y100" s="38">
        <f t="shared" si="31"/>
        <v>0</v>
      </c>
      <c r="Z100" s="39">
        <v>7</v>
      </c>
      <c r="AA100" s="39">
        <v>155</v>
      </c>
      <c r="AB100" s="39">
        <v>7</v>
      </c>
      <c r="AC100" s="39">
        <v>160</v>
      </c>
      <c r="AD100" s="39">
        <v>8</v>
      </c>
      <c r="AE100" s="39">
        <v>160</v>
      </c>
      <c r="AF100" s="68">
        <f t="shared" si="32"/>
        <v>22</v>
      </c>
      <c r="AG100" s="68">
        <f t="shared" si="32"/>
        <v>475</v>
      </c>
      <c r="AH100" s="20">
        <f t="shared" si="33"/>
        <v>22</v>
      </c>
      <c r="AI100" s="24">
        <f t="shared" si="34"/>
        <v>475</v>
      </c>
      <c r="AJ100" s="1"/>
      <c r="AK100" s="40">
        <f t="shared" si="35"/>
        <v>7</v>
      </c>
      <c r="AL100" s="40">
        <f t="shared" si="29"/>
        <v>155</v>
      </c>
      <c r="AM100" s="40">
        <f t="shared" si="29"/>
        <v>7</v>
      </c>
      <c r="AN100" s="40">
        <f t="shared" si="29"/>
        <v>160</v>
      </c>
      <c r="AO100" s="40">
        <f t="shared" si="29"/>
        <v>8</v>
      </c>
      <c r="AP100" s="40">
        <f t="shared" si="29"/>
        <v>160</v>
      </c>
      <c r="AQ100" s="69">
        <f t="shared" si="36"/>
        <v>22</v>
      </c>
      <c r="AR100" s="69">
        <f t="shared" si="36"/>
        <v>475</v>
      </c>
    </row>
    <row r="101" spans="1:44" ht="18" customHeight="1">
      <c r="A101" s="6">
        <v>9</v>
      </c>
      <c r="B101" s="182">
        <v>83</v>
      </c>
      <c r="C101" s="7"/>
      <c r="D101" s="36"/>
      <c r="E101" s="36"/>
      <c r="F101" s="36"/>
      <c r="G101" s="36"/>
      <c r="H101" s="36"/>
      <c r="I101" s="36"/>
      <c r="J101" s="36"/>
      <c r="K101" s="36"/>
      <c r="L101" s="37">
        <f t="shared" si="30"/>
        <v>0</v>
      </c>
      <c r="M101" s="37">
        <f t="shared" si="30"/>
        <v>0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8">
        <f t="shared" si="31"/>
        <v>0</v>
      </c>
      <c r="Y101" s="38">
        <f t="shared" si="31"/>
        <v>0</v>
      </c>
      <c r="Z101" s="21">
        <v>5</v>
      </c>
      <c r="AA101" s="21">
        <v>125</v>
      </c>
      <c r="AB101" s="21">
        <v>6</v>
      </c>
      <c r="AC101" s="21">
        <v>135</v>
      </c>
      <c r="AD101" s="25">
        <v>6</v>
      </c>
      <c r="AE101" s="25">
        <v>137</v>
      </c>
      <c r="AF101" s="68">
        <f t="shared" si="32"/>
        <v>17</v>
      </c>
      <c r="AG101" s="68">
        <f t="shared" si="32"/>
        <v>397</v>
      </c>
      <c r="AH101" s="20">
        <f t="shared" si="33"/>
        <v>17</v>
      </c>
      <c r="AI101" s="24">
        <f t="shared" si="34"/>
        <v>397</v>
      </c>
      <c r="AJ101" s="1"/>
      <c r="AK101" s="40">
        <f t="shared" si="35"/>
        <v>5</v>
      </c>
      <c r="AL101" s="40">
        <f t="shared" si="29"/>
        <v>125</v>
      </c>
      <c r="AM101" s="40">
        <f t="shared" si="29"/>
        <v>6</v>
      </c>
      <c r="AN101" s="40">
        <f t="shared" si="29"/>
        <v>135</v>
      </c>
      <c r="AO101" s="40">
        <f t="shared" si="29"/>
        <v>6</v>
      </c>
      <c r="AP101" s="40">
        <f t="shared" si="29"/>
        <v>137</v>
      </c>
      <c r="AQ101" s="69">
        <f t="shared" si="36"/>
        <v>17</v>
      </c>
      <c r="AR101" s="69">
        <f t="shared" si="36"/>
        <v>397</v>
      </c>
    </row>
    <row r="102" spans="1:44" ht="15.75" customHeight="1">
      <c r="A102" s="6">
        <v>10</v>
      </c>
      <c r="B102" s="182">
        <v>94</v>
      </c>
      <c r="C102" s="7"/>
      <c r="D102" s="36"/>
      <c r="E102" s="36"/>
      <c r="F102" s="36"/>
      <c r="G102" s="36"/>
      <c r="H102" s="36"/>
      <c r="I102" s="36"/>
      <c r="J102" s="36"/>
      <c r="K102" s="36"/>
      <c r="L102" s="37">
        <f t="shared" si="30"/>
        <v>0</v>
      </c>
      <c r="M102" s="37">
        <f t="shared" si="30"/>
        <v>0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8">
        <f t="shared" si="31"/>
        <v>0</v>
      </c>
      <c r="Y102" s="38">
        <f t="shared" si="31"/>
        <v>0</v>
      </c>
      <c r="Z102" s="21">
        <v>6</v>
      </c>
      <c r="AA102" s="21">
        <v>120</v>
      </c>
      <c r="AB102" s="21">
        <v>5</v>
      </c>
      <c r="AC102" s="21">
        <v>110</v>
      </c>
      <c r="AD102" s="25">
        <v>5</v>
      </c>
      <c r="AE102" s="25">
        <v>104</v>
      </c>
      <c r="AF102" s="68">
        <f t="shared" si="32"/>
        <v>16</v>
      </c>
      <c r="AG102" s="68">
        <f t="shared" si="32"/>
        <v>334</v>
      </c>
      <c r="AH102" s="20">
        <f t="shared" si="33"/>
        <v>16</v>
      </c>
      <c r="AI102" s="24">
        <f t="shared" si="34"/>
        <v>334</v>
      </c>
      <c r="AJ102" s="1"/>
      <c r="AK102" s="40">
        <f t="shared" si="35"/>
        <v>6</v>
      </c>
      <c r="AL102" s="40">
        <f t="shared" si="29"/>
        <v>120</v>
      </c>
      <c r="AM102" s="40">
        <f t="shared" si="29"/>
        <v>5</v>
      </c>
      <c r="AN102" s="40">
        <f t="shared" si="29"/>
        <v>110</v>
      </c>
      <c r="AO102" s="40">
        <f t="shared" si="29"/>
        <v>5</v>
      </c>
      <c r="AP102" s="40">
        <f t="shared" si="29"/>
        <v>104</v>
      </c>
      <c r="AQ102" s="69">
        <f t="shared" si="36"/>
        <v>16</v>
      </c>
      <c r="AR102" s="69">
        <f t="shared" si="36"/>
        <v>334</v>
      </c>
    </row>
    <row r="103" spans="1:44" ht="18" customHeight="1">
      <c r="A103" s="6">
        <v>11</v>
      </c>
      <c r="B103" s="182">
        <v>97</v>
      </c>
      <c r="C103" s="7"/>
      <c r="D103" s="36"/>
      <c r="E103" s="36"/>
      <c r="F103" s="36"/>
      <c r="G103" s="36"/>
      <c r="H103" s="36"/>
      <c r="I103" s="36"/>
      <c r="J103" s="36"/>
      <c r="K103" s="36"/>
      <c r="L103" s="37">
        <f t="shared" si="30"/>
        <v>0</v>
      </c>
      <c r="M103" s="37">
        <f t="shared" si="30"/>
        <v>0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8">
        <f t="shared" si="31"/>
        <v>0</v>
      </c>
      <c r="Y103" s="38">
        <f t="shared" si="31"/>
        <v>0</v>
      </c>
      <c r="Z103" s="39">
        <v>4</v>
      </c>
      <c r="AA103" s="39">
        <v>90</v>
      </c>
      <c r="AB103" s="39">
        <v>3</v>
      </c>
      <c r="AC103" s="39">
        <v>70</v>
      </c>
      <c r="AD103" s="39">
        <v>3</v>
      </c>
      <c r="AE103" s="39">
        <v>70</v>
      </c>
      <c r="AF103" s="68">
        <f t="shared" si="32"/>
        <v>10</v>
      </c>
      <c r="AG103" s="68">
        <f t="shared" si="32"/>
        <v>230</v>
      </c>
      <c r="AH103" s="20">
        <f t="shared" si="33"/>
        <v>10</v>
      </c>
      <c r="AI103" s="24">
        <f t="shared" si="34"/>
        <v>230</v>
      </c>
      <c r="AJ103" s="4"/>
      <c r="AK103" s="40">
        <f t="shared" si="35"/>
        <v>4</v>
      </c>
      <c r="AL103" s="40">
        <f t="shared" si="29"/>
        <v>90</v>
      </c>
      <c r="AM103" s="40">
        <f t="shared" si="29"/>
        <v>3</v>
      </c>
      <c r="AN103" s="40">
        <f t="shared" si="29"/>
        <v>70</v>
      </c>
      <c r="AO103" s="40">
        <f t="shared" si="29"/>
        <v>3</v>
      </c>
      <c r="AP103" s="40">
        <f t="shared" si="29"/>
        <v>70</v>
      </c>
      <c r="AQ103" s="69">
        <f t="shared" si="36"/>
        <v>10</v>
      </c>
      <c r="AR103" s="69">
        <f t="shared" si="36"/>
        <v>230</v>
      </c>
    </row>
    <row r="104" spans="1:44" ht="18.75" customHeight="1">
      <c r="A104" s="6">
        <v>12</v>
      </c>
      <c r="B104" s="182">
        <v>103</v>
      </c>
      <c r="C104" s="7"/>
      <c r="D104" s="39"/>
      <c r="E104" s="36"/>
      <c r="F104" s="36"/>
      <c r="G104" s="36"/>
      <c r="H104" s="36"/>
      <c r="I104" s="36"/>
      <c r="J104" s="36"/>
      <c r="K104" s="36"/>
      <c r="L104" s="37">
        <f t="shared" si="30"/>
        <v>0</v>
      </c>
      <c r="M104" s="37">
        <f t="shared" si="30"/>
        <v>0</v>
      </c>
      <c r="N104" s="39">
        <v>1</v>
      </c>
      <c r="O104" s="36">
        <v>19</v>
      </c>
      <c r="P104" s="39">
        <v>6</v>
      </c>
      <c r="Q104" s="36">
        <v>90</v>
      </c>
      <c r="R104" s="39">
        <v>6</v>
      </c>
      <c r="S104" s="36">
        <v>90</v>
      </c>
      <c r="T104" s="39">
        <v>5</v>
      </c>
      <c r="U104" s="36">
        <v>75</v>
      </c>
      <c r="V104" s="39">
        <v>4</v>
      </c>
      <c r="W104" s="36">
        <v>62</v>
      </c>
      <c r="X104" s="38">
        <f t="shared" si="31"/>
        <v>22</v>
      </c>
      <c r="Y104" s="38">
        <f t="shared" si="31"/>
        <v>336</v>
      </c>
      <c r="Z104" s="39">
        <v>4</v>
      </c>
      <c r="AA104" s="39">
        <v>60</v>
      </c>
      <c r="AB104" s="39">
        <v>3</v>
      </c>
      <c r="AC104" s="39">
        <v>47</v>
      </c>
      <c r="AD104" s="39">
        <v>1</v>
      </c>
      <c r="AE104" s="39">
        <v>19</v>
      </c>
      <c r="AF104" s="68">
        <f t="shared" si="32"/>
        <v>8</v>
      </c>
      <c r="AG104" s="68">
        <f t="shared" si="32"/>
        <v>126</v>
      </c>
      <c r="AH104" s="20">
        <f t="shared" si="33"/>
        <v>30</v>
      </c>
      <c r="AI104" s="24">
        <f t="shared" si="34"/>
        <v>462</v>
      </c>
      <c r="AJ104" s="1"/>
      <c r="AK104" s="40">
        <f t="shared" si="35"/>
        <v>4</v>
      </c>
      <c r="AL104" s="40">
        <f t="shared" si="29"/>
        <v>60</v>
      </c>
      <c r="AM104" s="40">
        <f t="shared" si="29"/>
        <v>3</v>
      </c>
      <c r="AN104" s="40">
        <f t="shared" si="29"/>
        <v>47</v>
      </c>
      <c r="AO104" s="40">
        <f t="shared" si="29"/>
        <v>1</v>
      </c>
      <c r="AP104" s="40">
        <f t="shared" si="29"/>
        <v>19</v>
      </c>
      <c r="AQ104" s="69">
        <f t="shared" si="36"/>
        <v>8</v>
      </c>
      <c r="AR104" s="69">
        <f t="shared" si="36"/>
        <v>126</v>
      </c>
    </row>
    <row r="105" spans="1:44" ht="18" customHeight="1">
      <c r="A105" s="6">
        <v>13</v>
      </c>
      <c r="B105" s="182">
        <v>105</v>
      </c>
      <c r="C105" s="7"/>
      <c r="D105" s="36"/>
      <c r="E105" s="36"/>
      <c r="F105" s="36"/>
      <c r="G105" s="36"/>
      <c r="H105" s="36"/>
      <c r="I105" s="36"/>
      <c r="J105" s="36"/>
      <c r="K105" s="36"/>
      <c r="L105" s="37">
        <f t="shared" si="30"/>
        <v>0</v>
      </c>
      <c r="M105" s="37">
        <f t="shared" si="30"/>
        <v>0</v>
      </c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8">
        <f t="shared" si="31"/>
        <v>0</v>
      </c>
      <c r="Y105" s="38">
        <f t="shared" si="31"/>
        <v>0</v>
      </c>
      <c r="Z105" s="39">
        <v>4</v>
      </c>
      <c r="AA105" s="39">
        <v>80</v>
      </c>
      <c r="AB105" s="39">
        <v>4</v>
      </c>
      <c r="AC105" s="39">
        <v>75</v>
      </c>
      <c r="AD105" s="39">
        <v>4</v>
      </c>
      <c r="AE105" s="39">
        <v>70</v>
      </c>
      <c r="AF105" s="68">
        <f t="shared" si="32"/>
        <v>12</v>
      </c>
      <c r="AG105" s="68">
        <f t="shared" si="32"/>
        <v>225</v>
      </c>
      <c r="AH105" s="20">
        <f t="shared" si="33"/>
        <v>12</v>
      </c>
      <c r="AI105" s="24">
        <f t="shared" si="34"/>
        <v>225</v>
      </c>
      <c r="AJ105" s="1"/>
      <c r="AK105" s="40">
        <f t="shared" si="35"/>
        <v>4</v>
      </c>
      <c r="AL105" s="40">
        <f t="shared" si="29"/>
        <v>80</v>
      </c>
      <c r="AM105" s="40">
        <f t="shared" si="29"/>
        <v>4</v>
      </c>
      <c r="AN105" s="40">
        <f t="shared" si="29"/>
        <v>75</v>
      </c>
      <c r="AO105" s="40">
        <f t="shared" si="29"/>
        <v>4</v>
      </c>
      <c r="AP105" s="40">
        <f t="shared" si="29"/>
        <v>70</v>
      </c>
      <c r="AQ105" s="69">
        <f t="shared" si="36"/>
        <v>12</v>
      </c>
      <c r="AR105" s="69">
        <f t="shared" si="36"/>
        <v>225</v>
      </c>
    </row>
    <row r="106" spans="1:44" ht="24.75" customHeight="1">
      <c r="A106" s="6">
        <v>14</v>
      </c>
      <c r="B106" s="182">
        <v>109</v>
      </c>
      <c r="C106" s="7"/>
      <c r="D106" s="36"/>
      <c r="E106" s="36"/>
      <c r="F106" s="36"/>
      <c r="G106" s="36"/>
      <c r="H106" s="36"/>
      <c r="I106" s="36"/>
      <c r="J106" s="36"/>
      <c r="K106" s="36"/>
      <c r="L106" s="37">
        <f t="shared" si="30"/>
        <v>0</v>
      </c>
      <c r="M106" s="37">
        <f t="shared" si="30"/>
        <v>0</v>
      </c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8">
        <f t="shared" si="31"/>
        <v>0</v>
      </c>
      <c r="Y106" s="38">
        <f t="shared" si="31"/>
        <v>0</v>
      </c>
      <c r="Z106" s="39">
        <v>5</v>
      </c>
      <c r="AA106" s="39">
        <v>85</v>
      </c>
      <c r="AB106" s="39">
        <v>4</v>
      </c>
      <c r="AC106" s="39">
        <v>83</v>
      </c>
      <c r="AD106" s="39">
        <v>4</v>
      </c>
      <c r="AE106" s="39">
        <v>62</v>
      </c>
      <c r="AF106" s="68">
        <f t="shared" si="32"/>
        <v>13</v>
      </c>
      <c r="AG106" s="68">
        <f t="shared" si="32"/>
        <v>230</v>
      </c>
      <c r="AH106" s="20">
        <f t="shared" si="33"/>
        <v>13</v>
      </c>
      <c r="AI106" s="24">
        <f t="shared" si="34"/>
        <v>230</v>
      </c>
      <c r="AJ106" s="1"/>
      <c r="AK106" s="40">
        <f t="shared" si="35"/>
        <v>5</v>
      </c>
      <c r="AL106" s="40">
        <f t="shared" si="29"/>
        <v>85</v>
      </c>
      <c r="AM106" s="40">
        <f t="shared" si="29"/>
        <v>4</v>
      </c>
      <c r="AN106" s="40">
        <f t="shared" si="29"/>
        <v>83</v>
      </c>
      <c r="AO106" s="40">
        <f t="shared" si="29"/>
        <v>4</v>
      </c>
      <c r="AP106" s="40">
        <f t="shared" si="29"/>
        <v>62</v>
      </c>
      <c r="AQ106" s="69">
        <f t="shared" si="36"/>
        <v>13</v>
      </c>
      <c r="AR106" s="69">
        <f t="shared" si="36"/>
        <v>230</v>
      </c>
    </row>
    <row r="107" spans="1:44">
      <c r="A107" s="6">
        <v>15</v>
      </c>
      <c r="B107" s="187">
        <v>112</v>
      </c>
      <c r="C107" s="7"/>
      <c r="D107" s="39"/>
      <c r="E107" s="39"/>
      <c r="F107" s="36"/>
      <c r="G107" s="36"/>
      <c r="H107" s="36"/>
      <c r="I107" s="36"/>
      <c r="J107" s="36"/>
      <c r="K107" s="36"/>
      <c r="L107" s="37">
        <f t="shared" si="30"/>
        <v>0</v>
      </c>
      <c r="M107" s="37">
        <f t="shared" si="30"/>
        <v>0</v>
      </c>
      <c r="N107" s="39"/>
      <c r="O107" s="39"/>
      <c r="P107" s="46"/>
      <c r="Q107" s="36"/>
      <c r="R107" s="46"/>
      <c r="S107" s="46"/>
      <c r="T107" s="46"/>
      <c r="U107" s="46"/>
      <c r="V107" s="46"/>
      <c r="W107" s="46"/>
      <c r="X107" s="38">
        <f t="shared" si="31"/>
        <v>0</v>
      </c>
      <c r="Y107" s="38">
        <f t="shared" si="31"/>
        <v>0</v>
      </c>
      <c r="Z107" s="39">
        <v>6</v>
      </c>
      <c r="AA107" s="39">
        <v>120</v>
      </c>
      <c r="AB107" s="39">
        <v>6</v>
      </c>
      <c r="AC107" s="39">
        <v>125</v>
      </c>
      <c r="AD107" s="39">
        <v>6</v>
      </c>
      <c r="AE107" s="39">
        <v>115</v>
      </c>
      <c r="AF107" s="68">
        <f t="shared" si="32"/>
        <v>18</v>
      </c>
      <c r="AG107" s="68">
        <f t="shared" si="32"/>
        <v>360</v>
      </c>
      <c r="AH107" s="20">
        <f t="shared" si="33"/>
        <v>18</v>
      </c>
      <c r="AI107" s="24">
        <f t="shared" si="34"/>
        <v>360</v>
      </c>
      <c r="AJ107" s="1"/>
      <c r="AK107" s="40">
        <f t="shared" si="35"/>
        <v>6</v>
      </c>
      <c r="AL107" s="40">
        <f t="shared" si="29"/>
        <v>120</v>
      </c>
      <c r="AM107" s="40">
        <f t="shared" si="29"/>
        <v>6</v>
      </c>
      <c r="AN107" s="40">
        <f t="shared" si="29"/>
        <v>125</v>
      </c>
      <c r="AO107" s="40">
        <f t="shared" si="29"/>
        <v>6</v>
      </c>
      <c r="AP107" s="40">
        <f t="shared" si="29"/>
        <v>115</v>
      </c>
      <c r="AQ107" s="69">
        <f t="shared" si="36"/>
        <v>18</v>
      </c>
      <c r="AR107" s="69">
        <f t="shared" si="36"/>
        <v>360</v>
      </c>
    </row>
    <row r="108" spans="1:44" ht="15.75">
      <c r="A108" s="6">
        <v>16</v>
      </c>
      <c r="B108" s="182">
        <v>114</v>
      </c>
      <c r="C108" s="7"/>
      <c r="D108" s="36"/>
      <c r="E108" s="36"/>
      <c r="F108" s="36"/>
      <c r="G108" s="36"/>
      <c r="H108" s="36"/>
      <c r="I108" s="36"/>
      <c r="J108" s="36"/>
      <c r="K108" s="36"/>
      <c r="L108" s="37">
        <f t="shared" si="30"/>
        <v>0</v>
      </c>
      <c r="M108" s="37">
        <f t="shared" si="30"/>
        <v>0</v>
      </c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8">
        <f t="shared" si="31"/>
        <v>0</v>
      </c>
      <c r="Y108" s="38">
        <f t="shared" si="31"/>
        <v>0</v>
      </c>
      <c r="Z108" s="21">
        <v>7</v>
      </c>
      <c r="AA108" s="21">
        <v>150</v>
      </c>
      <c r="AB108" s="21">
        <v>7</v>
      </c>
      <c r="AC108" s="21">
        <v>160</v>
      </c>
      <c r="AD108" s="25">
        <v>9</v>
      </c>
      <c r="AE108" s="25">
        <v>190</v>
      </c>
      <c r="AF108" s="68">
        <f t="shared" si="32"/>
        <v>23</v>
      </c>
      <c r="AG108" s="68">
        <f t="shared" si="32"/>
        <v>500</v>
      </c>
      <c r="AH108" s="20">
        <f t="shared" si="33"/>
        <v>23</v>
      </c>
      <c r="AI108" s="24">
        <f t="shared" si="34"/>
        <v>500</v>
      </c>
      <c r="AJ108" s="1"/>
      <c r="AK108" s="40">
        <f t="shared" si="35"/>
        <v>7</v>
      </c>
      <c r="AL108" s="40">
        <f t="shared" si="29"/>
        <v>150</v>
      </c>
      <c r="AM108" s="40">
        <f t="shared" si="29"/>
        <v>7</v>
      </c>
      <c r="AN108" s="40">
        <f t="shared" si="29"/>
        <v>160</v>
      </c>
      <c r="AO108" s="40">
        <f t="shared" si="29"/>
        <v>9</v>
      </c>
      <c r="AP108" s="40">
        <f t="shared" si="29"/>
        <v>190</v>
      </c>
      <c r="AQ108" s="69">
        <f t="shared" si="36"/>
        <v>23</v>
      </c>
      <c r="AR108" s="69">
        <f t="shared" si="36"/>
        <v>500</v>
      </c>
    </row>
    <row r="109" spans="1:44">
      <c r="A109" s="6">
        <v>17</v>
      </c>
      <c r="B109" s="182">
        <v>115</v>
      </c>
      <c r="C109" s="7"/>
      <c r="D109" s="36"/>
      <c r="E109" s="36"/>
      <c r="F109" s="36"/>
      <c r="G109" s="36"/>
      <c r="H109" s="36"/>
      <c r="I109" s="36"/>
      <c r="J109" s="36"/>
      <c r="K109" s="36"/>
      <c r="L109" s="37">
        <f t="shared" si="30"/>
        <v>0</v>
      </c>
      <c r="M109" s="37">
        <f t="shared" si="30"/>
        <v>0</v>
      </c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8">
        <f t="shared" si="31"/>
        <v>0</v>
      </c>
      <c r="Y109" s="38">
        <f t="shared" si="31"/>
        <v>0</v>
      </c>
      <c r="Z109" s="39">
        <v>3</v>
      </c>
      <c r="AA109" s="39">
        <v>67</v>
      </c>
      <c r="AB109" s="39">
        <v>3</v>
      </c>
      <c r="AC109" s="39">
        <v>63</v>
      </c>
      <c r="AD109" s="39">
        <v>3</v>
      </c>
      <c r="AE109" s="39">
        <v>63</v>
      </c>
      <c r="AF109" s="68">
        <f t="shared" si="32"/>
        <v>9</v>
      </c>
      <c r="AG109" s="68">
        <f t="shared" si="32"/>
        <v>193</v>
      </c>
      <c r="AH109" s="20">
        <f t="shared" si="33"/>
        <v>9</v>
      </c>
      <c r="AI109" s="24">
        <f t="shared" si="34"/>
        <v>193</v>
      </c>
      <c r="AJ109" s="1"/>
      <c r="AK109" s="40">
        <f t="shared" si="35"/>
        <v>3</v>
      </c>
      <c r="AL109" s="40">
        <f t="shared" si="35"/>
        <v>67</v>
      </c>
      <c r="AM109" s="40">
        <f t="shared" si="35"/>
        <v>3</v>
      </c>
      <c r="AN109" s="40">
        <f t="shared" si="35"/>
        <v>63</v>
      </c>
      <c r="AO109" s="40">
        <f t="shared" si="35"/>
        <v>3</v>
      </c>
      <c r="AP109" s="40">
        <f t="shared" si="35"/>
        <v>63</v>
      </c>
      <c r="AQ109" s="69">
        <f t="shared" si="36"/>
        <v>9</v>
      </c>
      <c r="AR109" s="69">
        <f t="shared" si="36"/>
        <v>193</v>
      </c>
    </row>
    <row r="110" spans="1:44" ht="29.25" customHeight="1">
      <c r="A110" s="6">
        <v>18</v>
      </c>
      <c r="B110" s="182">
        <v>118</v>
      </c>
      <c r="C110" s="7"/>
      <c r="D110" s="36"/>
      <c r="E110" s="36"/>
      <c r="F110" s="36"/>
      <c r="G110" s="36"/>
      <c r="H110" s="36"/>
      <c r="I110" s="36"/>
      <c r="J110" s="36"/>
      <c r="K110" s="36"/>
      <c r="L110" s="37">
        <f t="shared" si="30"/>
        <v>0</v>
      </c>
      <c r="M110" s="37">
        <f t="shared" si="30"/>
        <v>0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8">
        <f t="shared" si="31"/>
        <v>0</v>
      </c>
      <c r="Y110" s="38">
        <f t="shared" si="31"/>
        <v>0</v>
      </c>
      <c r="Z110" s="39">
        <v>5</v>
      </c>
      <c r="AA110" s="39">
        <v>120</v>
      </c>
      <c r="AB110" s="39">
        <v>5</v>
      </c>
      <c r="AC110" s="39">
        <v>115</v>
      </c>
      <c r="AD110" s="39">
        <v>5</v>
      </c>
      <c r="AE110" s="39">
        <v>109</v>
      </c>
      <c r="AF110" s="68">
        <f t="shared" si="32"/>
        <v>15</v>
      </c>
      <c r="AG110" s="68">
        <f t="shared" si="32"/>
        <v>344</v>
      </c>
      <c r="AH110" s="20">
        <f t="shared" si="33"/>
        <v>15</v>
      </c>
      <c r="AI110" s="24">
        <f t="shared" si="34"/>
        <v>344</v>
      </c>
      <c r="AJ110" s="1"/>
      <c r="AK110" s="40">
        <f t="shared" si="35"/>
        <v>5</v>
      </c>
      <c r="AL110" s="40">
        <f t="shared" si="35"/>
        <v>120</v>
      </c>
      <c r="AM110" s="40">
        <f t="shared" si="35"/>
        <v>5</v>
      </c>
      <c r="AN110" s="40">
        <f t="shared" si="35"/>
        <v>115</v>
      </c>
      <c r="AO110" s="40">
        <f t="shared" si="35"/>
        <v>5</v>
      </c>
      <c r="AP110" s="40">
        <f t="shared" si="35"/>
        <v>109</v>
      </c>
      <c r="AQ110" s="69">
        <f t="shared" si="36"/>
        <v>15</v>
      </c>
      <c r="AR110" s="69">
        <f t="shared" si="36"/>
        <v>344</v>
      </c>
    </row>
    <row r="111" spans="1:44" ht="18.75" customHeight="1">
      <c r="A111" s="6">
        <v>19</v>
      </c>
      <c r="B111" s="182">
        <v>119</v>
      </c>
      <c r="C111" s="7"/>
      <c r="D111" s="36"/>
      <c r="E111" s="36"/>
      <c r="F111" s="36"/>
      <c r="G111" s="36"/>
      <c r="H111" s="36"/>
      <c r="I111" s="36"/>
      <c r="J111" s="36"/>
      <c r="K111" s="36"/>
      <c r="L111" s="37">
        <f t="shared" si="30"/>
        <v>0</v>
      </c>
      <c r="M111" s="37">
        <f t="shared" si="30"/>
        <v>0</v>
      </c>
      <c r="N111" s="25">
        <v>1</v>
      </c>
      <c r="O111" s="25">
        <v>23</v>
      </c>
      <c r="P111" s="25">
        <v>1</v>
      </c>
      <c r="Q111" s="25">
        <v>19</v>
      </c>
      <c r="R111" s="25">
        <v>1</v>
      </c>
      <c r="S111" s="25">
        <v>34</v>
      </c>
      <c r="T111" s="25">
        <v>1</v>
      </c>
      <c r="U111" s="25">
        <v>29</v>
      </c>
      <c r="V111" s="25">
        <v>1</v>
      </c>
      <c r="W111" s="25">
        <v>24</v>
      </c>
      <c r="X111" s="38">
        <f t="shared" si="31"/>
        <v>5</v>
      </c>
      <c r="Y111" s="38">
        <f t="shared" si="31"/>
        <v>129</v>
      </c>
      <c r="Z111" s="21">
        <v>9</v>
      </c>
      <c r="AA111" s="21">
        <v>255</v>
      </c>
      <c r="AB111" s="21">
        <v>7</v>
      </c>
      <c r="AC111" s="21">
        <v>194</v>
      </c>
      <c r="AD111" s="25">
        <v>6</v>
      </c>
      <c r="AE111" s="25">
        <v>189</v>
      </c>
      <c r="AF111" s="68">
        <f t="shared" si="32"/>
        <v>22</v>
      </c>
      <c r="AG111" s="68">
        <f t="shared" si="32"/>
        <v>638</v>
      </c>
      <c r="AH111" s="20">
        <f t="shared" si="33"/>
        <v>27</v>
      </c>
      <c r="AI111" s="24">
        <f t="shared" si="34"/>
        <v>767</v>
      </c>
      <c r="AJ111" s="1"/>
      <c r="AK111" s="40">
        <f t="shared" si="35"/>
        <v>9</v>
      </c>
      <c r="AL111" s="40">
        <f t="shared" si="35"/>
        <v>255</v>
      </c>
      <c r="AM111" s="40">
        <f t="shared" si="35"/>
        <v>7</v>
      </c>
      <c r="AN111" s="40">
        <f t="shared" si="35"/>
        <v>194</v>
      </c>
      <c r="AO111" s="40">
        <f t="shared" si="35"/>
        <v>6</v>
      </c>
      <c r="AP111" s="40">
        <f t="shared" si="35"/>
        <v>189</v>
      </c>
      <c r="AQ111" s="69">
        <f t="shared" si="36"/>
        <v>22</v>
      </c>
      <c r="AR111" s="69">
        <f t="shared" si="36"/>
        <v>638</v>
      </c>
    </row>
    <row r="112" spans="1:44" ht="37.5" customHeight="1">
      <c r="A112" s="6">
        <v>20</v>
      </c>
      <c r="B112" s="182">
        <v>127</v>
      </c>
      <c r="C112" s="7"/>
      <c r="D112" s="39"/>
      <c r="E112" s="36"/>
      <c r="F112" s="36"/>
      <c r="G112" s="36"/>
      <c r="H112" s="36"/>
      <c r="I112" s="36"/>
      <c r="J112" s="36"/>
      <c r="K112" s="36"/>
      <c r="L112" s="37">
        <f t="shared" si="30"/>
        <v>0</v>
      </c>
      <c r="M112" s="37">
        <f t="shared" si="30"/>
        <v>0</v>
      </c>
      <c r="N112" s="39"/>
      <c r="O112" s="36"/>
      <c r="P112" s="39"/>
      <c r="Q112" s="36"/>
      <c r="R112" s="39"/>
      <c r="S112" s="36"/>
      <c r="T112" s="39"/>
      <c r="U112" s="36"/>
      <c r="V112" s="39"/>
      <c r="W112" s="36"/>
      <c r="X112" s="38">
        <f t="shared" si="31"/>
        <v>0</v>
      </c>
      <c r="Y112" s="38">
        <f t="shared" si="31"/>
        <v>0</v>
      </c>
      <c r="Z112" s="39">
        <v>5</v>
      </c>
      <c r="AA112" s="39">
        <v>110</v>
      </c>
      <c r="AB112" s="39">
        <v>5</v>
      </c>
      <c r="AC112" s="39">
        <v>115</v>
      </c>
      <c r="AD112" s="39">
        <v>6</v>
      </c>
      <c r="AE112" s="39">
        <v>125</v>
      </c>
      <c r="AF112" s="68">
        <f t="shared" si="32"/>
        <v>16</v>
      </c>
      <c r="AG112" s="68">
        <f t="shared" si="32"/>
        <v>350</v>
      </c>
      <c r="AH112" s="20">
        <f t="shared" si="33"/>
        <v>16</v>
      </c>
      <c r="AI112" s="24">
        <f t="shared" si="34"/>
        <v>350</v>
      </c>
      <c r="AJ112" s="1"/>
      <c r="AK112" s="40">
        <f t="shared" si="35"/>
        <v>5</v>
      </c>
      <c r="AL112" s="40">
        <f t="shared" si="35"/>
        <v>110</v>
      </c>
      <c r="AM112" s="40">
        <f t="shared" si="35"/>
        <v>5</v>
      </c>
      <c r="AN112" s="40">
        <f t="shared" si="35"/>
        <v>115</v>
      </c>
      <c r="AO112" s="40">
        <f t="shared" si="35"/>
        <v>6</v>
      </c>
      <c r="AP112" s="40">
        <f t="shared" si="35"/>
        <v>125</v>
      </c>
      <c r="AQ112" s="69">
        <f t="shared" si="36"/>
        <v>16</v>
      </c>
      <c r="AR112" s="69">
        <f t="shared" si="36"/>
        <v>350</v>
      </c>
    </row>
    <row r="113" spans="1:44">
      <c r="A113" s="6">
        <v>21</v>
      </c>
      <c r="B113" s="182">
        <v>139</v>
      </c>
      <c r="C113" s="7"/>
      <c r="D113" s="36"/>
      <c r="E113" s="36"/>
      <c r="F113" s="36"/>
      <c r="G113" s="36"/>
      <c r="H113" s="36"/>
      <c r="I113" s="36"/>
      <c r="J113" s="36"/>
      <c r="K113" s="36"/>
      <c r="L113" s="37">
        <f t="shared" si="30"/>
        <v>0</v>
      </c>
      <c r="M113" s="37">
        <f t="shared" si="30"/>
        <v>0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8">
        <f t="shared" si="31"/>
        <v>0</v>
      </c>
      <c r="Y113" s="38">
        <f t="shared" si="31"/>
        <v>0</v>
      </c>
      <c r="Z113" s="39">
        <v>8</v>
      </c>
      <c r="AA113" s="39">
        <v>155</v>
      </c>
      <c r="AB113" s="39">
        <v>7</v>
      </c>
      <c r="AC113" s="39">
        <v>150</v>
      </c>
      <c r="AD113" s="39">
        <v>6</v>
      </c>
      <c r="AE113" s="39">
        <v>140</v>
      </c>
      <c r="AF113" s="68">
        <f t="shared" si="32"/>
        <v>21</v>
      </c>
      <c r="AG113" s="68">
        <f t="shared" si="32"/>
        <v>445</v>
      </c>
      <c r="AH113" s="20">
        <f t="shared" si="33"/>
        <v>21</v>
      </c>
      <c r="AI113" s="24">
        <f t="shared" si="34"/>
        <v>445</v>
      </c>
      <c r="AJ113" s="1"/>
      <c r="AK113" s="40">
        <f t="shared" si="35"/>
        <v>8</v>
      </c>
      <c r="AL113" s="40">
        <f t="shared" si="35"/>
        <v>155</v>
      </c>
      <c r="AM113" s="40">
        <f t="shared" si="35"/>
        <v>7</v>
      </c>
      <c r="AN113" s="40">
        <f t="shared" si="35"/>
        <v>150</v>
      </c>
      <c r="AO113" s="40">
        <f t="shared" si="35"/>
        <v>6</v>
      </c>
      <c r="AP113" s="40">
        <f t="shared" si="35"/>
        <v>140</v>
      </c>
      <c r="AQ113" s="69">
        <f t="shared" si="36"/>
        <v>21</v>
      </c>
      <c r="AR113" s="69">
        <f t="shared" si="36"/>
        <v>445</v>
      </c>
    </row>
    <row r="114" spans="1:44" ht="30.75" customHeight="1">
      <c r="A114" s="6">
        <v>22</v>
      </c>
      <c r="B114" s="182">
        <v>142</v>
      </c>
      <c r="C114" s="7"/>
      <c r="D114" s="36"/>
      <c r="E114" s="36"/>
      <c r="F114" s="36"/>
      <c r="G114" s="36"/>
      <c r="H114" s="36"/>
      <c r="I114" s="36"/>
      <c r="J114" s="36"/>
      <c r="K114" s="36"/>
      <c r="L114" s="37">
        <f t="shared" si="30"/>
        <v>0</v>
      </c>
      <c r="M114" s="37">
        <f t="shared" si="30"/>
        <v>0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8">
        <f t="shared" si="31"/>
        <v>0</v>
      </c>
      <c r="Y114" s="38">
        <f t="shared" si="31"/>
        <v>0</v>
      </c>
      <c r="Z114" s="39">
        <v>6</v>
      </c>
      <c r="AA114" s="39">
        <v>100</v>
      </c>
      <c r="AB114" s="39">
        <v>5</v>
      </c>
      <c r="AC114" s="39">
        <v>85</v>
      </c>
      <c r="AD114" s="39">
        <v>3</v>
      </c>
      <c r="AE114" s="39">
        <v>60</v>
      </c>
      <c r="AF114" s="68">
        <f t="shared" si="32"/>
        <v>14</v>
      </c>
      <c r="AG114" s="68">
        <f t="shared" si="32"/>
        <v>245</v>
      </c>
      <c r="AH114" s="20">
        <f t="shared" si="33"/>
        <v>14</v>
      </c>
      <c r="AI114" s="24">
        <f t="shared" si="34"/>
        <v>245</v>
      </c>
      <c r="AJ114" s="1"/>
      <c r="AK114" s="40">
        <f t="shared" si="35"/>
        <v>6</v>
      </c>
      <c r="AL114" s="40">
        <f t="shared" si="35"/>
        <v>100</v>
      </c>
      <c r="AM114" s="40">
        <f t="shared" si="35"/>
        <v>5</v>
      </c>
      <c r="AN114" s="40">
        <f t="shared" si="35"/>
        <v>85</v>
      </c>
      <c r="AO114" s="40">
        <f t="shared" si="35"/>
        <v>3</v>
      </c>
      <c r="AP114" s="40">
        <f t="shared" si="35"/>
        <v>60</v>
      </c>
      <c r="AQ114" s="69">
        <f t="shared" si="36"/>
        <v>14</v>
      </c>
      <c r="AR114" s="69">
        <f t="shared" si="36"/>
        <v>245</v>
      </c>
    </row>
    <row r="115" spans="1:44">
      <c r="A115" s="6">
        <v>23</v>
      </c>
      <c r="B115" s="182">
        <v>148</v>
      </c>
      <c r="C115" s="7"/>
      <c r="D115" s="36"/>
      <c r="E115" s="36"/>
      <c r="F115" s="36"/>
      <c r="G115" s="36"/>
      <c r="H115" s="36"/>
      <c r="I115" s="36"/>
      <c r="J115" s="36"/>
      <c r="K115" s="36"/>
      <c r="L115" s="37">
        <f t="shared" si="30"/>
        <v>0</v>
      </c>
      <c r="M115" s="37">
        <f t="shared" si="30"/>
        <v>0</v>
      </c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8">
        <f t="shared" si="31"/>
        <v>0</v>
      </c>
      <c r="Y115" s="38">
        <f t="shared" si="31"/>
        <v>0</v>
      </c>
      <c r="Z115" s="39">
        <v>7</v>
      </c>
      <c r="AA115" s="39">
        <v>140</v>
      </c>
      <c r="AB115" s="39">
        <v>7</v>
      </c>
      <c r="AC115" s="39">
        <v>135</v>
      </c>
      <c r="AD115" s="39">
        <v>7</v>
      </c>
      <c r="AE115" s="39">
        <v>125</v>
      </c>
      <c r="AF115" s="68">
        <f t="shared" si="32"/>
        <v>21</v>
      </c>
      <c r="AG115" s="68">
        <f t="shared" si="32"/>
        <v>400</v>
      </c>
      <c r="AH115" s="20">
        <f t="shared" si="33"/>
        <v>21</v>
      </c>
      <c r="AI115" s="24">
        <f t="shared" si="34"/>
        <v>400</v>
      </c>
      <c r="AJ115" s="1"/>
      <c r="AK115" s="40">
        <f t="shared" si="35"/>
        <v>7</v>
      </c>
      <c r="AL115" s="40">
        <f t="shared" si="35"/>
        <v>140</v>
      </c>
      <c r="AM115" s="40">
        <f t="shared" si="35"/>
        <v>7</v>
      </c>
      <c r="AN115" s="40">
        <f t="shared" si="35"/>
        <v>135</v>
      </c>
      <c r="AO115" s="40">
        <f t="shared" si="35"/>
        <v>7</v>
      </c>
      <c r="AP115" s="40">
        <f t="shared" si="35"/>
        <v>125</v>
      </c>
      <c r="AQ115" s="69">
        <f t="shared" si="36"/>
        <v>21</v>
      </c>
      <c r="AR115" s="69">
        <f t="shared" si="36"/>
        <v>400</v>
      </c>
    </row>
    <row r="116" spans="1:44" ht="15" customHeight="1">
      <c r="A116" s="6">
        <v>24</v>
      </c>
      <c r="B116" s="182">
        <v>159</v>
      </c>
      <c r="C116" s="7"/>
      <c r="D116" s="36"/>
      <c r="E116" s="36"/>
      <c r="F116" s="36"/>
      <c r="G116" s="36"/>
      <c r="H116" s="36"/>
      <c r="I116" s="36"/>
      <c r="J116" s="36"/>
      <c r="K116" s="36"/>
      <c r="L116" s="37">
        <f t="shared" si="30"/>
        <v>0</v>
      </c>
      <c r="M116" s="37">
        <f t="shared" si="30"/>
        <v>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8">
        <f t="shared" si="31"/>
        <v>0</v>
      </c>
      <c r="Y116" s="38">
        <f t="shared" si="31"/>
        <v>0</v>
      </c>
      <c r="Z116" s="39">
        <v>3</v>
      </c>
      <c r="AA116" s="39">
        <v>90</v>
      </c>
      <c r="AB116" s="39">
        <v>3</v>
      </c>
      <c r="AC116" s="39">
        <v>75</v>
      </c>
      <c r="AD116" s="39">
        <v>3</v>
      </c>
      <c r="AE116" s="39">
        <v>72</v>
      </c>
      <c r="AF116" s="68">
        <f t="shared" si="32"/>
        <v>9</v>
      </c>
      <c r="AG116" s="68">
        <f t="shared" si="32"/>
        <v>237</v>
      </c>
      <c r="AH116" s="20">
        <f t="shared" si="33"/>
        <v>9</v>
      </c>
      <c r="AI116" s="24">
        <f t="shared" si="34"/>
        <v>237</v>
      </c>
      <c r="AJ116" s="1"/>
      <c r="AK116" s="40">
        <f t="shared" si="35"/>
        <v>3</v>
      </c>
      <c r="AL116" s="40">
        <f t="shared" si="35"/>
        <v>90</v>
      </c>
      <c r="AM116" s="40">
        <f t="shared" si="35"/>
        <v>3</v>
      </c>
      <c r="AN116" s="40">
        <f t="shared" si="35"/>
        <v>75</v>
      </c>
      <c r="AO116" s="40">
        <f t="shared" si="35"/>
        <v>3</v>
      </c>
      <c r="AP116" s="40">
        <f t="shared" si="35"/>
        <v>72</v>
      </c>
      <c r="AQ116" s="69">
        <f t="shared" si="36"/>
        <v>9</v>
      </c>
      <c r="AR116" s="69">
        <f t="shared" si="36"/>
        <v>237</v>
      </c>
    </row>
    <row r="117" spans="1:44" ht="15.75" customHeight="1">
      <c r="A117" s="6">
        <v>25</v>
      </c>
      <c r="B117" s="182">
        <v>170</v>
      </c>
      <c r="C117" s="7"/>
      <c r="D117" s="36"/>
      <c r="E117" s="36"/>
      <c r="F117" s="36"/>
      <c r="G117" s="36"/>
      <c r="H117" s="36"/>
      <c r="I117" s="36"/>
      <c r="J117" s="36"/>
      <c r="K117" s="36"/>
      <c r="L117" s="37">
        <f t="shared" si="30"/>
        <v>0</v>
      </c>
      <c r="M117" s="37">
        <f t="shared" si="30"/>
        <v>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8">
        <f t="shared" si="31"/>
        <v>0</v>
      </c>
      <c r="Y117" s="38">
        <f t="shared" si="31"/>
        <v>0</v>
      </c>
      <c r="Z117" s="39">
        <v>6</v>
      </c>
      <c r="AA117" s="39">
        <v>160</v>
      </c>
      <c r="AB117" s="39">
        <v>7</v>
      </c>
      <c r="AC117" s="39">
        <v>170</v>
      </c>
      <c r="AD117" s="39">
        <v>6</v>
      </c>
      <c r="AE117" s="39">
        <v>150</v>
      </c>
      <c r="AF117" s="68">
        <f t="shared" si="32"/>
        <v>19</v>
      </c>
      <c r="AG117" s="68">
        <f t="shared" si="32"/>
        <v>480</v>
      </c>
      <c r="AH117" s="20">
        <f t="shared" si="33"/>
        <v>19</v>
      </c>
      <c r="AI117" s="24">
        <f t="shared" si="34"/>
        <v>480</v>
      </c>
      <c r="AJ117" s="1"/>
      <c r="AK117" s="40">
        <f t="shared" si="35"/>
        <v>6</v>
      </c>
      <c r="AL117" s="40">
        <f t="shared" si="35"/>
        <v>160</v>
      </c>
      <c r="AM117" s="40">
        <f t="shared" si="35"/>
        <v>7</v>
      </c>
      <c r="AN117" s="40">
        <f t="shared" si="35"/>
        <v>170</v>
      </c>
      <c r="AO117" s="40">
        <f t="shared" si="35"/>
        <v>6</v>
      </c>
      <c r="AP117" s="40">
        <f t="shared" si="35"/>
        <v>150</v>
      </c>
      <c r="AQ117" s="69">
        <f t="shared" si="36"/>
        <v>19</v>
      </c>
      <c r="AR117" s="69">
        <f t="shared" si="36"/>
        <v>480</v>
      </c>
    </row>
    <row r="118" spans="1:44" ht="15" customHeight="1">
      <c r="A118" s="6">
        <v>26</v>
      </c>
      <c r="B118" s="182">
        <v>182</v>
      </c>
      <c r="C118" s="7"/>
      <c r="D118" s="36"/>
      <c r="E118" s="36"/>
      <c r="F118" s="36"/>
      <c r="G118" s="36"/>
      <c r="H118" s="36"/>
      <c r="I118" s="36"/>
      <c r="J118" s="36"/>
      <c r="K118" s="36"/>
      <c r="L118" s="37">
        <f t="shared" si="30"/>
        <v>0</v>
      </c>
      <c r="M118" s="37">
        <f t="shared" si="30"/>
        <v>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8">
        <f t="shared" si="31"/>
        <v>0</v>
      </c>
      <c r="Y118" s="38">
        <f t="shared" si="31"/>
        <v>0</v>
      </c>
      <c r="Z118" s="39">
        <v>6</v>
      </c>
      <c r="AA118" s="39">
        <v>130</v>
      </c>
      <c r="AB118" s="39">
        <v>5</v>
      </c>
      <c r="AC118" s="39">
        <v>120</v>
      </c>
      <c r="AD118" s="39">
        <v>6</v>
      </c>
      <c r="AE118" s="39">
        <v>120</v>
      </c>
      <c r="AF118" s="68">
        <f t="shared" si="32"/>
        <v>17</v>
      </c>
      <c r="AG118" s="68">
        <f t="shared" si="32"/>
        <v>370</v>
      </c>
      <c r="AH118" s="20">
        <f t="shared" si="33"/>
        <v>17</v>
      </c>
      <c r="AI118" s="24">
        <f t="shared" si="34"/>
        <v>370</v>
      </c>
      <c r="AJ118" s="1"/>
      <c r="AK118" s="40">
        <f t="shared" si="35"/>
        <v>6</v>
      </c>
      <c r="AL118" s="40">
        <f t="shared" si="35"/>
        <v>130</v>
      </c>
      <c r="AM118" s="40">
        <f t="shared" si="35"/>
        <v>5</v>
      </c>
      <c r="AN118" s="40">
        <f t="shared" si="35"/>
        <v>120</v>
      </c>
      <c r="AO118" s="40">
        <f t="shared" si="35"/>
        <v>6</v>
      </c>
      <c r="AP118" s="40">
        <f t="shared" si="35"/>
        <v>120</v>
      </c>
      <c r="AQ118" s="69">
        <f t="shared" si="36"/>
        <v>17</v>
      </c>
      <c r="AR118" s="69">
        <f t="shared" si="36"/>
        <v>370</v>
      </c>
    </row>
    <row r="119" spans="1:44">
      <c r="A119" s="6">
        <v>27</v>
      </c>
      <c r="B119" s="182">
        <v>184</v>
      </c>
      <c r="C119" s="7"/>
      <c r="D119" s="36"/>
      <c r="E119" s="36"/>
      <c r="F119" s="36"/>
      <c r="G119" s="36"/>
      <c r="H119" s="36"/>
      <c r="I119" s="36"/>
      <c r="J119" s="36"/>
      <c r="K119" s="36"/>
      <c r="L119" s="37">
        <f t="shared" si="30"/>
        <v>0</v>
      </c>
      <c r="M119" s="37">
        <f t="shared" si="30"/>
        <v>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8">
        <f t="shared" si="31"/>
        <v>0</v>
      </c>
      <c r="Y119" s="38">
        <f t="shared" si="31"/>
        <v>0</v>
      </c>
      <c r="Z119" s="39">
        <v>9</v>
      </c>
      <c r="AA119" s="39">
        <v>180</v>
      </c>
      <c r="AB119" s="39">
        <v>9</v>
      </c>
      <c r="AC119" s="39">
        <v>180</v>
      </c>
      <c r="AD119" s="39">
        <v>9</v>
      </c>
      <c r="AE119" s="39">
        <v>195</v>
      </c>
      <c r="AF119" s="68">
        <f t="shared" si="32"/>
        <v>27</v>
      </c>
      <c r="AG119" s="68">
        <f t="shared" si="32"/>
        <v>555</v>
      </c>
      <c r="AH119" s="20">
        <f t="shared" si="33"/>
        <v>27</v>
      </c>
      <c r="AI119" s="24">
        <f t="shared" si="34"/>
        <v>555</v>
      </c>
      <c r="AJ119" s="1"/>
      <c r="AK119" s="40">
        <f t="shared" si="35"/>
        <v>9</v>
      </c>
      <c r="AL119" s="40">
        <f t="shared" si="35"/>
        <v>180</v>
      </c>
      <c r="AM119" s="40">
        <f t="shared" si="35"/>
        <v>9</v>
      </c>
      <c r="AN119" s="40">
        <f t="shared" si="35"/>
        <v>180</v>
      </c>
      <c r="AO119" s="40">
        <f t="shared" si="35"/>
        <v>9</v>
      </c>
      <c r="AP119" s="40">
        <f t="shared" si="35"/>
        <v>195</v>
      </c>
      <c r="AQ119" s="69">
        <f t="shared" si="36"/>
        <v>27</v>
      </c>
      <c r="AR119" s="69">
        <f t="shared" si="36"/>
        <v>555</v>
      </c>
    </row>
    <row r="120" spans="1:44">
      <c r="A120" s="6">
        <v>28</v>
      </c>
      <c r="B120" s="182">
        <v>189</v>
      </c>
      <c r="C120" s="7"/>
      <c r="D120" s="36"/>
      <c r="E120" s="36"/>
      <c r="F120" s="36"/>
      <c r="G120" s="36"/>
      <c r="H120" s="36"/>
      <c r="I120" s="36"/>
      <c r="J120" s="36"/>
      <c r="K120" s="36"/>
      <c r="L120" s="37">
        <f t="shared" si="30"/>
        <v>0</v>
      </c>
      <c r="M120" s="37">
        <f t="shared" si="30"/>
        <v>0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8">
        <f t="shared" si="31"/>
        <v>0</v>
      </c>
      <c r="Y120" s="38">
        <f t="shared" si="31"/>
        <v>0</v>
      </c>
      <c r="Z120" s="39">
        <v>6</v>
      </c>
      <c r="AA120" s="39">
        <v>118</v>
      </c>
      <c r="AB120" s="39">
        <v>6</v>
      </c>
      <c r="AC120" s="39">
        <v>125</v>
      </c>
      <c r="AD120" s="39">
        <v>5</v>
      </c>
      <c r="AE120" s="39">
        <v>110</v>
      </c>
      <c r="AF120" s="68">
        <f t="shared" si="32"/>
        <v>17</v>
      </c>
      <c r="AG120" s="68">
        <f t="shared" si="32"/>
        <v>353</v>
      </c>
      <c r="AH120" s="20">
        <f t="shared" si="33"/>
        <v>17</v>
      </c>
      <c r="AI120" s="24">
        <f t="shared" si="34"/>
        <v>353</v>
      </c>
      <c r="AJ120" s="1"/>
      <c r="AK120" s="40">
        <f t="shared" si="35"/>
        <v>6</v>
      </c>
      <c r="AL120" s="40">
        <f t="shared" si="35"/>
        <v>118</v>
      </c>
      <c r="AM120" s="40">
        <f t="shared" si="35"/>
        <v>6</v>
      </c>
      <c r="AN120" s="40">
        <f t="shared" si="35"/>
        <v>125</v>
      </c>
      <c r="AO120" s="40">
        <f t="shared" si="35"/>
        <v>5</v>
      </c>
      <c r="AP120" s="40">
        <f t="shared" si="35"/>
        <v>110</v>
      </c>
      <c r="AQ120" s="69">
        <f t="shared" si="36"/>
        <v>17</v>
      </c>
      <c r="AR120" s="69">
        <f t="shared" si="36"/>
        <v>353</v>
      </c>
    </row>
    <row r="121" spans="1:44">
      <c r="A121" s="6">
        <v>29</v>
      </c>
      <c r="B121" s="182">
        <v>190</v>
      </c>
      <c r="C121" s="7"/>
      <c r="D121" s="36"/>
      <c r="E121" s="36"/>
      <c r="F121" s="36"/>
      <c r="G121" s="36"/>
      <c r="H121" s="36"/>
      <c r="I121" s="36"/>
      <c r="J121" s="36"/>
      <c r="K121" s="36"/>
      <c r="L121" s="37">
        <f t="shared" si="30"/>
        <v>0</v>
      </c>
      <c r="M121" s="37">
        <f t="shared" si="30"/>
        <v>0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8">
        <f t="shared" si="31"/>
        <v>0</v>
      </c>
      <c r="Y121" s="38">
        <f t="shared" si="31"/>
        <v>0</v>
      </c>
      <c r="Z121" s="39">
        <v>10</v>
      </c>
      <c r="AA121" s="39">
        <v>240</v>
      </c>
      <c r="AB121" s="39">
        <v>10</v>
      </c>
      <c r="AC121" s="39">
        <v>240</v>
      </c>
      <c r="AD121" s="39">
        <v>10</v>
      </c>
      <c r="AE121" s="39">
        <v>262</v>
      </c>
      <c r="AF121" s="68">
        <f t="shared" si="32"/>
        <v>30</v>
      </c>
      <c r="AG121" s="68">
        <f t="shared" si="32"/>
        <v>742</v>
      </c>
      <c r="AH121" s="20">
        <f t="shared" si="33"/>
        <v>30</v>
      </c>
      <c r="AI121" s="24">
        <f t="shared" si="34"/>
        <v>742</v>
      </c>
      <c r="AJ121" s="1"/>
      <c r="AK121" s="40">
        <f t="shared" si="35"/>
        <v>10</v>
      </c>
      <c r="AL121" s="40">
        <f t="shared" si="35"/>
        <v>240</v>
      </c>
      <c r="AM121" s="40">
        <f t="shared" si="35"/>
        <v>10</v>
      </c>
      <c r="AN121" s="40">
        <f t="shared" si="35"/>
        <v>240</v>
      </c>
      <c r="AO121" s="40">
        <f t="shared" si="35"/>
        <v>10</v>
      </c>
      <c r="AP121" s="40">
        <f t="shared" si="35"/>
        <v>262</v>
      </c>
      <c r="AQ121" s="69">
        <f t="shared" si="36"/>
        <v>30</v>
      </c>
      <c r="AR121" s="69">
        <f t="shared" si="36"/>
        <v>742</v>
      </c>
    </row>
    <row r="122" spans="1:44">
      <c r="A122" s="6">
        <v>30</v>
      </c>
      <c r="B122" s="182">
        <v>195</v>
      </c>
      <c r="C122" s="7"/>
      <c r="D122" s="36"/>
      <c r="E122" s="36"/>
      <c r="F122" s="36"/>
      <c r="G122" s="36"/>
      <c r="H122" s="36"/>
      <c r="I122" s="36"/>
      <c r="J122" s="36"/>
      <c r="K122" s="36"/>
      <c r="L122" s="37">
        <f t="shared" si="30"/>
        <v>0</v>
      </c>
      <c r="M122" s="37">
        <f t="shared" si="30"/>
        <v>0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8">
        <f t="shared" si="31"/>
        <v>0</v>
      </c>
      <c r="Y122" s="38">
        <f t="shared" si="31"/>
        <v>0</v>
      </c>
      <c r="Z122" s="39">
        <v>7</v>
      </c>
      <c r="AA122" s="39">
        <v>160</v>
      </c>
      <c r="AB122" s="39">
        <v>7</v>
      </c>
      <c r="AC122" s="39">
        <v>150</v>
      </c>
      <c r="AD122" s="39">
        <v>7</v>
      </c>
      <c r="AE122" s="39">
        <v>150</v>
      </c>
      <c r="AF122" s="68">
        <f t="shared" si="32"/>
        <v>21</v>
      </c>
      <c r="AG122" s="68">
        <f t="shared" si="32"/>
        <v>460</v>
      </c>
      <c r="AH122" s="20">
        <f t="shared" si="33"/>
        <v>21</v>
      </c>
      <c r="AI122" s="24">
        <f t="shared" si="34"/>
        <v>460</v>
      </c>
      <c r="AJ122" s="1"/>
      <c r="AK122" s="40">
        <f t="shared" si="35"/>
        <v>7</v>
      </c>
      <c r="AL122" s="40">
        <f t="shared" si="35"/>
        <v>160</v>
      </c>
      <c r="AM122" s="40">
        <f t="shared" si="35"/>
        <v>7</v>
      </c>
      <c r="AN122" s="40">
        <f t="shared" si="35"/>
        <v>150</v>
      </c>
      <c r="AO122" s="40">
        <f t="shared" si="35"/>
        <v>7</v>
      </c>
      <c r="AP122" s="40">
        <f t="shared" si="35"/>
        <v>150</v>
      </c>
      <c r="AQ122" s="69">
        <f t="shared" si="36"/>
        <v>21</v>
      </c>
      <c r="AR122" s="69">
        <f t="shared" si="36"/>
        <v>460</v>
      </c>
    </row>
    <row r="123" spans="1:44">
      <c r="A123" s="6">
        <v>31</v>
      </c>
      <c r="B123" s="188">
        <v>198</v>
      </c>
      <c r="C123" s="7"/>
      <c r="D123" s="46"/>
      <c r="E123" s="46"/>
      <c r="F123" s="36"/>
      <c r="G123" s="36"/>
      <c r="H123" s="36"/>
      <c r="I123" s="36"/>
      <c r="J123" s="36"/>
      <c r="K123" s="36"/>
      <c r="L123" s="37">
        <f t="shared" si="30"/>
        <v>0</v>
      </c>
      <c r="M123" s="37">
        <f t="shared" si="30"/>
        <v>0</v>
      </c>
      <c r="N123" s="46"/>
      <c r="O123" s="46"/>
      <c r="P123" s="46"/>
      <c r="Q123" s="36"/>
      <c r="R123" s="46"/>
      <c r="S123" s="46"/>
      <c r="T123" s="46"/>
      <c r="U123" s="46"/>
      <c r="V123" s="46"/>
      <c r="W123" s="46"/>
      <c r="X123" s="38">
        <f t="shared" si="31"/>
        <v>0</v>
      </c>
      <c r="Y123" s="38">
        <f t="shared" si="31"/>
        <v>0</v>
      </c>
      <c r="Z123" s="39">
        <v>5</v>
      </c>
      <c r="AA123" s="39">
        <v>125</v>
      </c>
      <c r="AB123" s="39">
        <v>5</v>
      </c>
      <c r="AC123" s="39">
        <v>125</v>
      </c>
      <c r="AD123" s="39">
        <v>4</v>
      </c>
      <c r="AE123" s="39">
        <v>105</v>
      </c>
      <c r="AF123" s="68">
        <f t="shared" si="32"/>
        <v>14</v>
      </c>
      <c r="AG123" s="68">
        <f t="shared" si="32"/>
        <v>355</v>
      </c>
      <c r="AH123" s="20">
        <f t="shared" si="33"/>
        <v>14</v>
      </c>
      <c r="AI123" s="24">
        <f t="shared" si="34"/>
        <v>355</v>
      </c>
      <c r="AJ123" s="1"/>
      <c r="AK123" s="40">
        <f t="shared" si="35"/>
        <v>5</v>
      </c>
      <c r="AL123" s="40">
        <f t="shared" si="35"/>
        <v>125</v>
      </c>
      <c r="AM123" s="40">
        <f t="shared" si="35"/>
        <v>5</v>
      </c>
      <c r="AN123" s="40">
        <f t="shared" si="35"/>
        <v>125</v>
      </c>
      <c r="AO123" s="40">
        <f t="shared" si="35"/>
        <v>4</v>
      </c>
      <c r="AP123" s="40">
        <f t="shared" si="35"/>
        <v>105</v>
      </c>
      <c r="AQ123" s="69">
        <f t="shared" si="36"/>
        <v>14</v>
      </c>
      <c r="AR123" s="69">
        <f t="shared" si="36"/>
        <v>355</v>
      </c>
    </row>
    <row r="124" spans="1:44" ht="89.25">
      <c r="A124" s="152">
        <v>32</v>
      </c>
      <c r="B124" s="189" t="s">
        <v>28</v>
      </c>
      <c r="C124" s="7"/>
      <c r="D124" s="7">
        <f t="shared" ref="D124:K124" si="37">SUM(D125:E130)</f>
        <v>312</v>
      </c>
      <c r="E124" s="7">
        <f t="shared" si="37"/>
        <v>312</v>
      </c>
      <c r="F124" s="7">
        <f t="shared" si="37"/>
        <v>312</v>
      </c>
      <c r="G124" s="7">
        <f t="shared" si="37"/>
        <v>312</v>
      </c>
      <c r="H124" s="7">
        <f t="shared" si="37"/>
        <v>335</v>
      </c>
      <c r="I124" s="7">
        <f t="shared" si="37"/>
        <v>332</v>
      </c>
      <c r="J124" s="7">
        <f t="shared" si="37"/>
        <v>219</v>
      </c>
      <c r="K124" s="7">
        <f t="shared" si="37"/>
        <v>255</v>
      </c>
      <c r="L124" s="37">
        <f t="shared" si="30"/>
        <v>1178</v>
      </c>
      <c r="M124" s="37">
        <f t="shared" si="30"/>
        <v>1211</v>
      </c>
      <c r="N124" s="46">
        <f>SUM(N125:N130)</f>
        <v>9</v>
      </c>
      <c r="O124" s="46">
        <f t="shared" ref="O124:W124" si="38">SUM(O125:O130)</f>
        <v>217</v>
      </c>
      <c r="P124" s="46">
        <f t="shared" si="38"/>
        <v>6</v>
      </c>
      <c r="Q124" s="46">
        <f t="shared" si="38"/>
        <v>155</v>
      </c>
      <c r="R124" s="46">
        <f t="shared" si="38"/>
        <v>7</v>
      </c>
      <c r="S124" s="46">
        <f t="shared" si="38"/>
        <v>154</v>
      </c>
      <c r="T124" s="46">
        <f t="shared" si="38"/>
        <v>6</v>
      </c>
      <c r="U124" s="46">
        <f t="shared" si="38"/>
        <v>162</v>
      </c>
      <c r="V124" s="46">
        <f t="shared" si="38"/>
        <v>6</v>
      </c>
      <c r="W124" s="46">
        <f t="shared" si="38"/>
        <v>144</v>
      </c>
      <c r="X124" s="38">
        <f t="shared" si="31"/>
        <v>34</v>
      </c>
      <c r="Y124" s="38">
        <f t="shared" si="31"/>
        <v>832</v>
      </c>
      <c r="Z124" s="46">
        <f>SUM(Z125:Z130)</f>
        <v>5</v>
      </c>
      <c r="AA124" s="46">
        <f t="shared" ref="AA124:AE124" si="39">SUM(AA125:AA130)</f>
        <v>119</v>
      </c>
      <c r="AB124" s="46">
        <f t="shared" si="39"/>
        <v>4</v>
      </c>
      <c r="AC124" s="46">
        <f t="shared" si="39"/>
        <v>106</v>
      </c>
      <c r="AD124" s="46">
        <f t="shared" si="39"/>
        <v>5</v>
      </c>
      <c r="AE124" s="46">
        <f t="shared" si="39"/>
        <v>129</v>
      </c>
      <c r="AF124" s="68">
        <f t="shared" si="32"/>
        <v>14</v>
      </c>
      <c r="AG124" s="68">
        <f t="shared" si="32"/>
        <v>354</v>
      </c>
      <c r="AH124" s="20">
        <f t="shared" si="33"/>
        <v>1226</v>
      </c>
      <c r="AI124" s="24">
        <f t="shared" si="34"/>
        <v>2397</v>
      </c>
      <c r="AJ124" s="1"/>
      <c r="AK124" s="40">
        <f t="shared" si="35"/>
        <v>5</v>
      </c>
      <c r="AL124" s="40">
        <f t="shared" si="35"/>
        <v>119</v>
      </c>
      <c r="AM124" s="40">
        <f t="shared" si="35"/>
        <v>4</v>
      </c>
      <c r="AN124" s="40">
        <f t="shared" si="35"/>
        <v>106</v>
      </c>
      <c r="AO124" s="40">
        <f t="shared" si="35"/>
        <v>5</v>
      </c>
      <c r="AP124" s="40">
        <f t="shared" si="35"/>
        <v>129</v>
      </c>
      <c r="AQ124" s="69">
        <f t="shared" si="36"/>
        <v>14</v>
      </c>
      <c r="AR124" s="69">
        <f t="shared" si="36"/>
        <v>354</v>
      </c>
    </row>
    <row r="125" spans="1:44" ht="25.5">
      <c r="A125" s="6"/>
      <c r="B125" s="207" t="s">
        <v>29</v>
      </c>
      <c r="C125" s="7"/>
      <c r="D125" s="46"/>
      <c r="E125" s="46"/>
      <c r="F125" s="36"/>
      <c r="G125" s="36"/>
      <c r="H125" s="36"/>
      <c r="I125" s="36"/>
      <c r="J125" s="36"/>
      <c r="K125" s="36"/>
      <c r="L125" s="37">
        <f t="shared" si="30"/>
        <v>0</v>
      </c>
      <c r="M125" s="37">
        <f t="shared" si="30"/>
        <v>0</v>
      </c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38">
        <f t="shared" si="31"/>
        <v>0</v>
      </c>
      <c r="Y125" s="38">
        <f t="shared" si="31"/>
        <v>0</v>
      </c>
      <c r="Z125" s="39">
        <v>5</v>
      </c>
      <c r="AA125" s="39">
        <v>119</v>
      </c>
      <c r="AB125" s="39">
        <v>4</v>
      </c>
      <c r="AC125" s="39">
        <v>106</v>
      </c>
      <c r="AD125" s="39">
        <v>5</v>
      </c>
      <c r="AE125" s="39">
        <v>129</v>
      </c>
      <c r="AF125" s="68">
        <f t="shared" si="32"/>
        <v>14</v>
      </c>
      <c r="AG125" s="68">
        <f t="shared" si="32"/>
        <v>354</v>
      </c>
      <c r="AH125" s="20">
        <f t="shared" si="33"/>
        <v>14</v>
      </c>
      <c r="AI125" s="24">
        <f t="shared" si="34"/>
        <v>354</v>
      </c>
      <c r="AJ125" s="1"/>
      <c r="AK125" s="40">
        <f t="shared" si="35"/>
        <v>5</v>
      </c>
      <c r="AL125" s="40">
        <f t="shared" si="35"/>
        <v>119</v>
      </c>
      <c r="AM125" s="40">
        <f t="shared" si="35"/>
        <v>4</v>
      </c>
      <c r="AN125" s="40">
        <f t="shared" si="35"/>
        <v>106</v>
      </c>
      <c r="AO125" s="40">
        <f t="shared" si="35"/>
        <v>5</v>
      </c>
      <c r="AP125" s="40">
        <f t="shared" si="35"/>
        <v>129</v>
      </c>
      <c r="AQ125" s="69">
        <f t="shared" si="36"/>
        <v>14</v>
      </c>
      <c r="AR125" s="69">
        <f t="shared" si="36"/>
        <v>354</v>
      </c>
    </row>
    <row r="126" spans="1:44" ht="38.25">
      <c r="A126" s="152"/>
      <c r="B126" s="208" t="s">
        <v>30</v>
      </c>
      <c r="C126" s="176"/>
      <c r="D126" s="55">
        <v>3</v>
      </c>
      <c r="E126" s="55">
        <v>75</v>
      </c>
      <c r="F126" s="36">
        <v>3</v>
      </c>
      <c r="G126" s="36">
        <v>75</v>
      </c>
      <c r="H126" s="36">
        <v>3</v>
      </c>
      <c r="I126" s="36">
        <v>82</v>
      </c>
      <c r="J126" s="36">
        <v>3</v>
      </c>
      <c r="K126" s="36">
        <v>77</v>
      </c>
      <c r="L126" s="37">
        <f t="shared" si="30"/>
        <v>12</v>
      </c>
      <c r="M126" s="37">
        <f t="shared" si="30"/>
        <v>309</v>
      </c>
      <c r="N126" s="55">
        <v>3</v>
      </c>
      <c r="O126" s="55">
        <v>71</v>
      </c>
      <c r="P126" s="55"/>
      <c r="Q126" s="55"/>
      <c r="R126" s="55"/>
      <c r="S126" s="55"/>
      <c r="T126" s="55"/>
      <c r="U126" s="55"/>
      <c r="V126" s="55"/>
      <c r="W126" s="55"/>
      <c r="X126" s="38">
        <f t="shared" si="31"/>
        <v>3</v>
      </c>
      <c r="Y126" s="38">
        <f t="shared" si="31"/>
        <v>71</v>
      </c>
      <c r="Z126" s="178"/>
      <c r="AA126" s="39"/>
      <c r="AB126" s="39"/>
      <c r="AC126" s="39"/>
      <c r="AD126" s="39"/>
      <c r="AE126" s="39"/>
      <c r="AF126" s="68">
        <f t="shared" si="32"/>
        <v>0</v>
      </c>
      <c r="AG126" s="68">
        <f t="shared" si="32"/>
        <v>0</v>
      </c>
      <c r="AH126" s="20">
        <f t="shared" si="33"/>
        <v>15</v>
      </c>
      <c r="AI126" s="24">
        <f t="shared" si="34"/>
        <v>380</v>
      </c>
      <c r="AJ126" s="1"/>
      <c r="AK126" s="40">
        <f t="shared" si="35"/>
        <v>0</v>
      </c>
      <c r="AL126" s="40">
        <f t="shared" si="35"/>
        <v>0</v>
      </c>
      <c r="AM126" s="40">
        <f t="shared" si="35"/>
        <v>0</v>
      </c>
      <c r="AN126" s="40">
        <f t="shared" si="35"/>
        <v>0</v>
      </c>
      <c r="AO126" s="40">
        <f t="shared" si="35"/>
        <v>0</v>
      </c>
      <c r="AP126" s="40">
        <f t="shared" si="35"/>
        <v>0</v>
      </c>
      <c r="AQ126" s="69">
        <f t="shared" si="36"/>
        <v>0</v>
      </c>
      <c r="AR126" s="69">
        <f t="shared" si="36"/>
        <v>0</v>
      </c>
    </row>
    <row r="127" spans="1:44" ht="38.25">
      <c r="A127" s="152"/>
      <c r="B127" s="208" t="s">
        <v>31</v>
      </c>
      <c r="C127" s="176"/>
      <c r="D127" s="55">
        <v>3</v>
      </c>
      <c r="E127" s="55">
        <v>75</v>
      </c>
      <c r="F127" s="36">
        <v>3</v>
      </c>
      <c r="G127" s="36">
        <v>75</v>
      </c>
      <c r="H127" s="36">
        <v>3</v>
      </c>
      <c r="I127" s="36">
        <v>80</v>
      </c>
      <c r="J127" s="36">
        <v>2</v>
      </c>
      <c r="K127" s="36">
        <v>45</v>
      </c>
      <c r="L127" s="37">
        <f t="shared" si="30"/>
        <v>11</v>
      </c>
      <c r="M127" s="37">
        <f t="shared" si="30"/>
        <v>275</v>
      </c>
      <c r="N127" s="55">
        <v>2</v>
      </c>
      <c r="O127" s="55">
        <v>50</v>
      </c>
      <c r="P127" s="55"/>
      <c r="Q127" s="55"/>
      <c r="R127" s="55"/>
      <c r="S127" s="55"/>
      <c r="T127" s="55"/>
      <c r="U127" s="55"/>
      <c r="V127" s="55"/>
      <c r="W127" s="55"/>
      <c r="X127" s="38">
        <f t="shared" si="31"/>
        <v>2</v>
      </c>
      <c r="Y127" s="38">
        <f t="shared" si="31"/>
        <v>50</v>
      </c>
      <c r="Z127" s="178"/>
      <c r="AA127" s="39"/>
      <c r="AB127" s="39"/>
      <c r="AC127" s="39"/>
      <c r="AD127" s="39"/>
      <c r="AE127" s="39"/>
      <c r="AF127" s="68">
        <f t="shared" si="32"/>
        <v>0</v>
      </c>
      <c r="AG127" s="68">
        <f t="shared" si="32"/>
        <v>0</v>
      </c>
      <c r="AH127" s="20">
        <f t="shared" si="33"/>
        <v>13</v>
      </c>
      <c r="AI127" s="24">
        <f t="shared" si="34"/>
        <v>325</v>
      </c>
      <c r="AJ127" s="1"/>
      <c r="AK127" s="40">
        <f t="shared" si="35"/>
        <v>0</v>
      </c>
      <c r="AL127" s="40">
        <f t="shared" si="35"/>
        <v>0</v>
      </c>
      <c r="AM127" s="40">
        <f t="shared" si="35"/>
        <v>0</v>
      </c>
      <c r="AN127" s="40">
        <f t="shared" si="35"/>
        <v>0</v>
      </c>
      <c r="AO127" s="40">
        <f t="shared" si="35"/>
        <v>0</v>
      </c>
      <c r="AP127" s="40">
        <f t="shared" si="35"/>
        <v>0</v>
      </c>
      <c r="AQ127" s="69">
        <f t="shared" si="36"/>
        <v>0</v>
      </c>
      <c r="AR127" s="69">
        <f t="shared" si="36"/>
        <v>0</v>
      </c>
    </row>
    <row r="128" spans="1:44" ht="38.25">
      <c r="A128" s="152"/>
      <c r="B128" s="208" t="s">
        <v>32</v>
      </c>
      <c r="C128" s="176"/>
      <c r="D128" s="55">
        <v>3</v>
      </c>
      <c r="E128" s="55">
        <v>75</v>
      </c>
      <c r="F128" s="36">
        <v>3</v>
      </c>
      <c r="G128" s="36">
        <v>75</v>
      </c>
      <c r="H128" s="36">
        <v>3</v>
      </c>
      <c r="I128" s="36">
        <v>78</v>
      </c>
      <c r="J128" s="36">
        <v>2</v>
      </c>
      <c r="K128" s="36">
        <v>44</v>
      </c>
      <c r="L128" s="37">
        <f t="shared" si="30"/>
        <v>11</v>
      </c>
      <c r="M128" s="37">
        <f t="shared" si="30"/>
        <v>272</v>
      </c>
      <c r="N128" s="55">
        <v>2</v>
      </c>
      <c r="O128" s="55">
        <v>52</v>
      </c>
      <c r="P128" s="55"/>
      <c r="Q128" s="55"/>
      <c r="R128" s="55"/>
      <c r="S128" s="55"/>
      <c r="T128" s="55"/>
      <c r="U128" s="55"/>
      <c r="V128" s="55"/>
      <c r="W128" s="55"/>
      <c r="X128" s="38">
        <f t="shared" si="31"/>
        <v>2</v>
      </c>
      <c r="Y128" s="38">
        <f t="shared" si="31"/>
        <v>52</v>
      </c>
      <c r="Z128" s="178"/>
      <c r="AA128" s="39"/>
      <c r="AB128" s="39"/>
      <c r="AC128" s="39"/>
      <c r="AD128" s="39"/>
      <c r="AE128" s="39"/>
      <c r="AF128" s="68">
        <f t="shared" si="32"/>
        <v>0</v>
      </c>
      <c r="AG128" s="68">
        <f t="shared" si="32"/>
        <v>0</v>
      </c>
      <c r="AH128" s="20">
        <f t="shared" si="33"/>
        <v>13</v>
      </c>
      <c r="AI128" s="24">
        <f t="shared" si="34"/>
        <v>324</v>
      </c>
      <c r="AJ128" s="1"/>
      <c r="AK128" s="40">
        <f t="shared" si="35"/>
        <v>0</v>
      </c>
      <c r="AL128" s="40">
        <f t="shared" si="35"/>
        <v>0</v>
      </c>
      <c r="AM128" s="40">
        <f t="shared" si="35"/>
        <v>0</v>
      </c>
      <c r="AN128" s="40">
        <f t="shared" si="35"/>
        <v>0</v>
      </c>
      <c r="AO128" s="40">
        <f t="shared" si="35"/>
        <v>0</v>
      </c>
      <c r="AP128" s="40">
        <f t="shared" si="35"/>
        <v>0</v>
      </c>
      <c r="AQ128" s="69">
        <f t="shared" si="36"/>
        <v>0</v>
      </c>
      <c r="AR128" s="69">
        <f t="shared" si="36"/>
        <v>0</v>
      </c>
    </row>
    <row r="129" spans="1:44" ht="38.25">
      <c r="A129" s="152"/>
      <c r="B129" s="208" t="s">
        <v>33</v>
      </c>
      <c r="C129" s="176"/>
      <c r="D129" s="55">
        <v>3</v>
      </c>
      <c r="E129" s="55">
        <v>75</v>
      </c>
      <c r="F129" s="36">
        <v>3</v>
      </c>
      <c r="G129" s="36">
        <v>75</v>
      </c>
      <c r="H129" s="36">
        <v>3</v>
      </c>
      <c r="I129" s="36">
        <v>83</v>
      </c>
      <c r="J129" s="36">
        <v>2</v>
      </c>
      <c r="K129" s="36">
        <v>44</v>
      </c>
      <c r="L129" s="37">
        <f t="shared" si="30"/>
        <v>11</v>
      </c>
      <c r="M129" s="37">
        <f t="shared" si="30"/>
        <v>277</v>
      </c>
      <c r="N129" s="55">
        <v>2</v>
      </c>
      <c r="O129" s="55">
        <v>44</v>
      </c>
      <c r="P129" s="55"/>
      <c r="Q129" s="55"/>
      <c r="R129" s="55"/>
      <c r="S129" s="55"/>
      <c r="T129" s="55"/>
      <c r="U129" s="55"/>
      <c r="V129" s="55"/>
      <c r="W129" s="55"/>
      <c r="X129" s="38">
        <f t="shared" si="31"/>
        <v>2</v>
      </c>
      <c r="Y129" s="38">
        <f t="shared" si="31"/>
        <v>44</v>
      </c>
      <c r="Z129" s="178"/>
      <c r="AA129" s="39"/>
      <c r="AB129" s="39"/>
      <c r="AC129" s="39"/>
      <c r="AD129" s="39"/>
      <c r="AE129" s="39"/>
      <c r="AF129" s="68">
        <f t="shared" si="32"/>
        <v>0</v>
      </c>
      <c r="AG129" s="68">
        <f t="shared" si="32"/>
        <v>0</v>
      </c>
      <c r="AH129" s="20">
        <f t="shared" si="33"/>
        <v>13</v>
      </c>
      <c r="AI129" s="24">
        <f t="shared" si="34"/>
        <v>321</v>
      </c>
      <c r="AJ129" s="1"/>
      <c r="AK129" s="40">
        <f t="shared" si="35"/>
        <v>0</v>
      </c>
      <c r="AL129" s="40">
        <f t="shared" si="35"/>
        <v>0</v>
      </c>
      <c r="AM129" s="40">
        <f t="shared" si="35"/>
        <v>0</v>
      </c>
      <c r="AN129" s="40">
        <f t="shared" si="35"/>
        <v>0</v>
      </c>
      <c r="AO129" s="40">
        <f t="shared" si="35"/>
        <v>0</v>
      </c>
      <c r="AP129" s="40">
        <f t="shared" si="35"/>
        <v>0</v>
      </c>
      <c r="AQ129" s="69">
        <f t="shared" si="36"/>
        <v>0</v>
      </c>
      <c r="AR129" s="69">
        <f t="shared" si="36"/>
        <v>0</v>
      </c>
    </row>
    <row r="130" spans="1:44" ht="25.5">
      <c r="A130" s="6"/>
      <c r="B130" s="208" t="s">
        <v>34</v>
      </c>
      <c r="C130" s="175"/>
      <c r="D130" s="55"/>
      <c r="E130" s="55"/>
      <c r="F130" s="36"/>
      <c r="G130" s="36"/>
      <c r="H130" s="36"/>
      <c r="I130" s="36"/>
      <c r="J130" s="36"/>
      <c r="K130" s="36"/>
      <c r="L130" s="37">
        <f t="shared" si="30"/>
        <v>0</v>
      </c>
      <c r="M130" s="37">
        <f t="shared" si="30"/>
        <v>0</v>
      </c>
      <c r="N130" s="55"/>
      <c r="O130" s="55"/>
      <c r="P130" s="55">
        <v>6</v>
      </c>
      <c r="Q130" s="55">
        <v>155</v>
      </c>
      <c r="R130" s="55">
        <v>7</v>
      </c>
      <c r="S130" s="55">
        <v>154</v>
      </c>
      <c r="T130" s="55">
        <v>6</v>
      </c>
      <c r="U130" s="55">
        <v>162</v>
      </c>
      <c r="V130" s="55">
        <v>6</v>
      </c>
      <c r="W130" s="55">
        <v>144</v>
      </c>
      <c r="X130" s="38">
        <f t="shared" si="31"/>
        <v>25</v>
      </c>
      <c r="Y130" s="38">
        <f t="shared" si="31"/>
        <v>615</v>
      </c>
      <c r="Z130" s="178"/>
      <c r="AA130" s="39"/>
      <c r="AB130" s="39"/>
      <c r="AC130" s="39"/>
      <c r="AD130" s="39"/>
      <c r="AE130" s="39"/>
      <c r="AF130" s="68">
        <f t="shared" si="32"/>
        <v>0</v>
      </c>
      <c r="AG130" s="68">
        <f t="shared" si="32"/>
        <v>0</v>
      </c>
      <c r="AH130" s="20">
        <f t="shared" si="33"/>
        <v>25</v>
      </c>
      <c r="AI130" s="24">
        <f t="shared" si="34"/>
        <v>615</v>
      </c>
      <c r="AJ130" s="1"/>
      <c r="AK130" s="40">
        <f t="shared" si="35"/>
        <v>0</v>
      </c>
      <c r="AL130" s="40">
        <f t="shared" si="35"/>
        <v>0</v>
      </c>
      <c r="AM130" s="40">
        <f t="shared" si="35"/>
        <v>0</v>
      </c>
      <c r="AN130" s="40">
        <f t="shared" si="35"/>
        <v>0</v>
      </c>
      <c r="AO130" s="40">
        <f t="shared" si="35"/>
        <v>0</v>
      </c>
      <c r="AP130" s="40">
        <f t="shared" si="35"/>
        <v>0</v>
      </c>
      <c r="AQ130" s="69">
        <f t="shared" si="36"/>
        <v>0</v>
      </c>
      <c r="AR130" s="69">
        <f t="shared" si="36"/>
        <v>0</v>
      </c>
    </row>
    <row r="131" spans="1:44" ht="25.5">
      <c r="A131" s="6">
        <v>33</v>
      </c>
      <c r="B131" s="190" t="s">
        <v>35</v>
      </c>
      <c r="C131" s="7"/>
      <c r="D131" s="22">
        <v>2</v>
      </c>
      <c r="E131" s="22">
        <v>36</v>
      </c>
      <c r="F131" s="22">
        <v>2</v>
      </c>
      <c r="G131" s="22">
        <v>36</v>
      </c>
      <c r="H131" s="25">
        <v>1</v>
      </c>
      <c r="I131" s="25">
        <v>17</v>
      </c>
      <c r="J131" s="25">
        <v>1</v>
      </c>
      <c r="K131" s="25">
        <v>20</v>
      </c>
      <c r="L131" s="37">
        <f t="shared" si="30"/>
        <v>6</v>
      </c>
      <c r="M131" s="37">
        <f t="shared" si="30"/>
        <v>109</v>
      </c>
      <c r="N131" s="25">
        <v>1</v>
      </c>
      <c r="O131" s="25">
        <v>26</v>
      </c>
      <c r="P131" s="25">
        <v>1</v>
      </c>
      <c r="Q131" s="25">
        <v>26</v>
      </c>
      <c r="R131" s="25">
        <v>1</v>
      </c>
      <c r="S131" s="25">
        <v>14</v>
      </c>
      <c r="T131" s="25">
        <v>1</v>
      </c>
      <c r="U131" s="25">
        <v>23</v>
      </c>
      <c r="V131" s="25">
        <v>1</v>
      </c>
      <c r="W131" s="25">
        <v>19</v>
      </c>
      <c r="X131" s="38">
        <f t="shared" si="31"/>
        <v>5</v>
      </c>
      <c r="Y131" s="38">
        <f t="shared" si="31"/>
        <v>108</v>
      </c>
      <c r="Z131" s="21">
        <v>2</v>
      </c>
      <c r="AA131" s="21">
        <v>47</v>
      </c>
      <c r="AB131" s="21">
        <v>2</v>
      </c>
      <c r="AC131" s="21">
        <v>46</v>
      </c>
      <c r="AD131" s="25">
        <v>1</v>
      </c>
      <c r="AE131" s="25">
        <v>28</v>
      </c>
      <c r="AF131" s="68">
        <f t="shared" si="32"/>
        <v>5</v>
      </c>
      <c r="AG131" s="68">
        <f t="shared" si="32"/>
        <v>121</v>
      </c>
      <c r="AH131" s="20">
        <f t="shared" si="33"/>
        <v>16</v>
      </c>
      <c r="AI131" s="24">
        <f t="shared" si="34"/>
        <v>338</v>
      </c>
      <c r="AJ131" s="1"/>
      <c r="AK131" s="40">
        <f t="shared" si="35"/>
        <v>2</v>
      </c>
      <c r="AL131" s="40">
        <f t="shared" si="35"/>
        <v>47</v>
      </c>
      <c r="AM131" s="40">
        <f t="shared" si="35"/>
        <v>2</v>
      </c>
      <c r="AN131" s="40">
        <f t="shared" si="35"/>
        <v>46</v>
      </c>
      <c r="AO131" s="40">
        <f t="shared" si="35"/>
        <v>1</v>
      </c>
      <c r="AP131" s="40">
        <f t="shared" si="35"/>
        <v>28</v>
      </c>
      <c r="AQ131" s="69">
        <f t="shared" si="36"/>
        <v>5</v>
      </c>
      <c r="AR131" s="69">
        <f t="shared" si="36"/>
        <v>121</v>
      </c>
    </row>
    <row r="132" spans="1:44">
      <c r="A132" s="39">
        <v>34</v>
      </c>
      <c r="B132" s="191">
        <v>57</v>
      </c>
      <c r="C132" s="175"/>
      <c r="D132" s="39">
        <v>3</v>
      </c>
      <c r="E132" s="39">
        <v>90</v>
      </c>
      <c r="F132" s="36">
        <v>2</v>
      </c>
      <c r="G132" s="36">
        <v>70</v>
      </c>
      <c r="H132" s="36">
        <v>2</v>
      </c>
      <c r="I132" s="36">
        <v>70</v>
      </c>
      <c r="J132" s="36">
        <v>3</v>
      </c>
      <c r="K132" s="36">
        <v>92</v>
      </c>
      <c r="L132" s="37">
        <f t="shared" si="30"/>
        <v>10</v>
      </c>
      <c r="M132" s="37">
        <f t="shared" si="30"/>
        <v>322</v>
      </c>
      <c r="N132" s="55">
        <v>3</v>
      </c>
      <c r="O132" s="55">
        <v>90</v>
      </c>
      <c r="P132" s="39">
        <v>2</v>
      </c>
      <c r="Q132" s="39">
        <v>60</v>
      </c>
      <c r="R132" s="39">
        <v>1</v>
      </c>
      <c r="S132" s="39">
        <v>30</v>
      </c>
      <c r="T132" s="39">
        <v>2</v>
      </c>
      <c r="U132" s="39">
        <v>50</v>
      </c>
      <c r="V132" s="39">
        <v>1</v>
      </c>
      <c r="W132" s="39">
        <v>25</v>
      </c>
      <c r="X132" s="38">
        <f t="shared" si="31"/>
        <v>9</v>
      </c>
      <c r="Y132" s="38">
        <f t="shared" si="31"/>
        <v>255</v>
      </c>
      <c r="Z132" s="39"/>
      <c r="AA132" s="39"/>
      <c r="AB132" s="39"/>
      <c r="AC132" s="39"/>
      <c r="AD132" s="39"/>
      <c r="AE132" s="39"/>
      <c r="AF132" s="68">
        <f t="shared" si="32"/>
        <v>0</v>
      </c>
      <c r="AG132" s="68">
        <f t="shared" si="32"/>
        <v>0</v>
      </c>
      <c r="AH132" s="20">
        <f t="shared" si="33"/>
        <v>19</v>
      </c>
      <c r="AI132" s="24">
        <f t="shared" si="34"/>
        <v>577</v>
      </c>
      <c r="AJ132" s="1"/>
      <c r="AK132" s="40">
        <f t="shared" si="35"/>
        <v>0</v>
      </c>
      <c r="AL132" s="40">
        <f t="shared" si="35"/>
        <v>0</v>
      </c>
      <c r="AM132" s="40">
        <f t="shared" si="35"/>
        <v>0</v>
      </c>
      <c r="AN132" s="40">
        <f t="shared" si="35"/>
        <v>0</v>
      </c>
      <c r="AO132" s="40">
        <f t="shared" si="35"/>
        <v>0</v>
      </c>
      <c r="AP132" s="40">
        <f t="shared" si="35"/>
        <v>0</v>
      </c>
      <c r="AQ132" s="69">
        <f t="shared" si="36"/>
        <v>0</v>
      </c>
      <c r="AR132" s="69">
        <f t="shared" si="36"/>
        <v>0</v>
      </c>
    </row>
    <row r="133" spans="1:44" ht="63.75">
      <c r="A133" s="39">
        <v>35</v>
      </c>
      <c r="B133" s="189" t="s">
        <v>36</v>
      </c>
      <c r="C133" s="7"/>
      <c r="D133" s="55">
        <v>3</v>
      </c>
      <c r="E133" s="55">
        <v>75</v>
      </c>
      <c r="F133" s="36">
        <v>3</v>
      </c>
      <c r="G133" s="36">
        <v>75</v>
      </c>
      <c r="H133" s="36">
        <v>2</v>
      </c>
      <c r="I133" s="36">
        <v>37</v>
      </c>
      <c r="J133" s="36">
        <v>2</v>
      </c>
      <c r="K133" s="36">
        <v>54</v>
      </c>
      <c r="L133" s="37">
        <f t="shared" si="30"/>
        <v>10</v>
      </c>
      <c r="M133" s="37">
        <f t="shared" si="30"/>
        <v>241</v>
      </c>
      <c r="N133" s="55">
        <v>2</v>
      </c>
      <c r="O133" s="55">
        <v>58</v>
      </c>
      <c r="P133" s="39">
        <v>2</v>
      </c>
      <c r="Q133" s="39">
        <v>53</v>
      </c>
      <c r="R133" s="39">
        <v>2</v>
      </c>
      <c r="S133" s="39">
        <v>56</v>
      </c>
      <c r="T133" s="39">
        <v>2</v>
      </c>
      <c r="U133" s="39">
        <v>50</v>
      </c>
      <c r="V133" s="39">
        <v>2</v>
      </c>
      <c r="W133" s="39">
        <v>42</v>
      </c>
      <c r="X133" s="38">
        <f t="shared" si="31"/>
        <v>10</v>
      </c>
      <c r="Y133" s="38">
        <f t="shared" si="31"/>
        <v>259</v>
      </c>
      <c r="Z133" s="55"/>
      <c r="AA133" s="39"/>
      <c r="AB133" s="39"/>
      <c r="AC133" s="39"/>
      <c r="AD133" s="39"/>
      <c r="AE133" s="39"/>
      <c r="AF133" s="68">
        <f t="shared" si="32"/>
        <v>0</v>
      </c>
      <c r="AG133" s="68">
        <f t="shared" si="32"/>
        <v>0</v>
      </c>
      <c r="AH133" s="20">
        <f t="shared" si="33"/>
        <v>20</v>
      </c>
      <c r="AI133" s="24">
        <f t="shared" si="34"/>
        <v>500</v>
      </c>
      <c r="AJ133" s="1"/>
      <c r="AK133" s="40">
        <f t="shared" si="35"/>
        <v>0</v>
      </c>
      <c r="AL133" s="40">
        <f t="shared" si="35"/>
        <v>0</v>
      </c>
      <c r="AM133" s="40">
        <f t="shared" si="35"/>
        <v>0</v>
      </c>
      <c r="AN133" s="40">
        <f t="shared" si="35"/>
        <v>0</v>
      </c>
      <c r="AO133" s="40">
        <f t="shared" si="35"/>
        <v>0</v>
      </c>
      <c r="AP133" s="40">
        <f t="shared" si="35"/>
        <v>0</v>
      </c>
      <c r="AQ133" s="69">
        <f t="shared" si="36"/>
        <v>0</v>
      </c>
      <c r="AR133" s="69">
        <f t="shared" si="36"/>
        <v>0</v>
      </c>
    </row>
    <row r="134" spans="1:44" ht="38.25">
      <c r="A134" s="39">
        <v>36</v>
      </c>
      <c r="B134" s="189" t="s">
        <v>37</v>
      </c>
      <c r="C134" s="175"/>
      <c r="D134" s="55"/>
      <c r="E134" s="55"/>
      <c r="F134" s="36"/>
      <c r="G134" s="36"/>
      <c r="H134" s="36"/>
      <c r="I134" s="36"/>
      <c r="J134" s="36"/>
      <c r="K134" s="36"/>
      <c r="L134" s="37">
        <f t="shared" si="30"/>
        <v>0</v>
      </c>
      <c r="M134" s="37">
        <f t="shared" si="30"/>
        <v>0</v>
      </c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38">
        <f t="shared" si="31"/>
        <v>0</v>
      </c>
      <c r="Y134" s="38">
        <f t="shared" si="31"/>
        <v>0</v>
      </c>
      <c r="Z134" s="55">
        <v>6</v>
      </c>
      <c r="AA134" s="39">
        <v>160</v>
      </c>
      <c r="AB134" s="39">
        <v>6</v>
      </c>
      <c r="AC134" s="39">
        <v>160</v>
      </c>
      <c r="AD134" s="39">
        <v>5</v>
      </c>
      <c r="AE134" s="39">
        <v>136</v>
      </c>
      <c r="AF134" s="68">
        <f t="shared" si="32"/>
        <v>17</v>
      </c>
      <c r="AG134" s="68">
        <f t="shared" si="32"/>
        <v>456</v>
      </c>
      <c r="AH134" s="20">
        <f t="shared" si="33"/>
        <v>17</v>
      </c>
      <c r="AI134" s="24">
        <f t="shared" si="34"/>
        <v>456</v>
      </c>
      <c r="AJ134" s="1"/>
      <c r="AK134" s="40">
        <f t="shared" si="35"/>
        <v>6</v>
      </c>
      <c r="AL134" s="40">
        <f t="shared" si="35"/>
        <v>160</v>
      </c>
      <c r="AM134" s="40">
        <f t="shared" si="35"/>
        <v>6</v>
      </c>
      <c r="AN134" s="40">
        <f t="shared" si="35"/>
        <v>160</v>
      </c>
      <c r="AO134" s="40">
        <f t="shared" si="35"/>
        <v>5</v>
      </c>
      <c r="AP134" s="40">
        <f t="shared" si="35"/>
        <v>136</v>
      </c>
      <c r="AQ134" s="69">
        <f t="shared" si="36"/>
        <v>17</v>
      </c>
      <c r="AR134" s="69">
        <f t="shared" si="36"/>
        <v>456</v>
      </c>
    </row>
    <row r="135" spans="1:44" ht="38.25">
      <c r="A135" s="39">
        <v>37</v>
      </c>
      <c r="B135" s="189" t="s">
        <v>38</v>
      </c>
      <c r="C135" s="175"/>
      <c r="D135" s="55"/>
      <c r="E135" s="55"/>
      <c r="F135" s="36"/>
      <c r="G135" s="36"/>
      <c r="H135" s="36"/>
      <c r="I135" s="36"/>
      <c r="J135" s="36"/>
      <c r="K135" s="36"/>
      <c r="L135" s="37">
        <f t="shared" si="30"/>
        <v>0</v>
      </c>
      <c r="M135" s="37">
        <f t="shared" si="30"/>
        <v>0</v>
      </c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38">
        <f t="shared" si="31"/>
        <v>0</v>
      </c>
      <c r="Y135" s="38">
        <f t="shared" si="31"/>
        <v>0</v>
      </c>
      <c r="Z135" s="55">
        <v>13</v>
      </c>
      <c r="AA135" s="39">
        <v>335</v>
      </c>
      <c r="AB135" s="39">
        <v>12</v>
      </c>
      <c r="AC135" s="39">
        <v>300</v>
      </c>
      <c r="AD135" s="39">
        <v>11</v>
      </c>
      <c r="AE135" s="39">
        <v>270</v>
      </c>
      <c r="AF135" s="68">
        <f t="shared" si="32"/>
        <v>36</v>
      </c>
      <c r="AG135" s="68">
        <f t="shared" si="32"/>
        <v>905</v>
      </c>
      <c r="AH135" s="20">
        <f t="shared" si="33"/>
        <v>36</v>
      </c>
      <c r="AI135" s="24">
        <f t="shared" si="34"/>
        <v>905</v>
      </c>
      <c r="AJ135" s="1"/>
      <c r="AK135" s="40">
        <f t="shared" si="35"/>
        <v>13</v>
      </c>
      <c r="AL135" s="40">
        <f t="shared" si="35"/>
        <v>335</v>
      </c>
      <c r="AM135" s="40">
        <f t="shared" si="35"/>
        <v>12</v>
      </c>
      <c r="AN135" s="40">
        <f t="shared" si="35"/>
        <v>300</v>
      </c>
      <c r="AO135" s="40">
        <f t="shared" si="35"/>
        <v>11</v>
      </c>
      <c r="AP135" s="40">
        <f t="shared" si="35"/>
        <v>270</v>
      </c>
      <c r="AQ135" s="69">
        <f t="shared" si="36"/>
        <v>36</v>
      </c>
      <c r="AR135" s="69">
        <f t="shared" si="36"/>
        <v>905</v>
      </c>
    </row>
    <row r="136" spans="1:44" ht="38.25">
      <c r="A136" s="39">
        <v>38</v>
      </c>
      <c r="B136" s="189" t="s">
        <v>39</v>
      </c>
      <c r="C136" s="175"/>
      <c r="D136" s="55"/>
      <c r="E136" s="55"/>
      <c r="F136" s="36"/>
      <c r="G136" s="36"/>
      <c r="H136" s="36"/>
      <c r="I136" s="36"/>
      <c r="J136" s="36"/>
      <c r="K136" s="36"/>
      <c r="L136" s="37">
        <f t="shared" si="30"/>
        <v>0</v>
      </c>
      <c r="M136" s="37">
        <f t="shared" si="30"/>
        <v>0</v>
      </c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38">
        <f t="shared" si="31"/>
        <v>0</v>
      </c>
      <c r="Y136" s="38">
        <f t="shared" si="31"/>
        <v>0</v>
      </c>
      <c r="Z136" s="55">
        <v>10</v>
      </c>
      <c r="AA136" s="39">
        <v>268</v>
      </c>
      <c r="AB136" s="39">
        <v>13</v>
      </c>
      <c r="AC136" s="39">
        <v>300</v>
      </c>
      <c r="AD136" s="39">
        <v>6</v>
      </c>
      <c r="AE136" s="39">
        <v>162</v>
      </c>
      <c r="AF136" s="68">
        <f t="shared" si="32"/>
        <v>29</v>
      </c>
      <c r="AG136" s="68">
        <f t="shared" si="32"/>
        <v>730</v>
      </c>
      <c r="AH136" s="20">
        <f t="shared" si="33"/>
        <v>29</v>
      </c>
      <c r="AI136" s="24">
        <f t="shared" si="34"/>
        <v>730</v>
      </c>
      <c r="AJ136" s="1"/>
      <c r="AK136" s="40">
        <f t="shared" si="35"/>
        <v>10</v>
      </c>
      <c r="AL136" s="40">
        <f t="shared" si="35"/>
        <v>268</v>
      </c>
      <c r="AM136" s="40">
        <f t="shared" si="35"/>
        <v>13</v>
      </c>
      <c r="AN136" s="40">
        <f t="shared" si="35"/>
        <v>300</v>
      </c>
      <c r="AO136" s="40">
        <f t="shared" si="35"/>
        <v>6</v>
      </c>
      <c r="AP136" s="40">
        <f t="shared" si="35"/>
        <v>162</v>
      </c>
      <c r="AQ136" s="69">
        <f t="shared" si="36"/>
        <v>29</v>
      </c>
      <c r="AR136" s="69">
        <f t="shared" si="36"/>
        <v>730</v>
      </c>
    </row>
    <row r="137" spans="1:44" ht="63.75">
      <c r="A137" s="39">
        <v>39</v>
      </c>
      <c r="B137" s="189" t="s">
        <v>40</v>
      </c>
      <c r="C137" s="175"/>
      <c r="D137" s="55"/>
      <c r="E137" s="55"/>
      <c r="F137" s="36"/>
      <c r="G137" s="36"/>
      <c r="H137" s="36"/>
      <c r="I137" s="36"/>
      <c r="J137" s="36"/>
      <c r="K137" s="36"/>
      <c r="L137" s="37">
        <f t="shared" si="30"/>
        <v>0</v>
      </c>
      <c r="M137" s="37">
        <f t="shared" si="30"/>
        <v>0</v>
      </c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38">
        <f t="shared" si="31"/>
        <v>0</v>
      </c>
      <c r="Y137" s="38">
        <f t="shared" si="31"/>
        <v>0</v>
      </c>
      <c r="Z137" s="55">
        <v>6</v>
      </c>
      <c r="AA137" s="39">
        <v>110</v>
      </c>
      <c r="AB137" s="39">
        <v>5</v>
      </c>
      <c r="AC137" s="39">
        <v>105</v>
      </c>
      <c r="AD137" s="39">
        <v>5</v>
      </c>
      <c r="AE137" s="39">
        <v>105</v>
      </c>
      <c r="AF137" s="68">
        <f t="shared" si="32"/>
        <v>16</v>
      </c>
      <c r="AG137" s="68">
        <f t="shared" si="32"/>
        <v>320</v>
      </c>
      <c r="AH137" s="20">
        <f t="shared" si="33"/>
        <v>16</v>
      </c>
      <c r="AI137" s="24">
        <f t="shared" si="34"/>
        <v>320</v>
      </c>
      <c r="AJ137" s="1"/>
      <c r="AK137" s="40">
        <f t="shared" si="35"/>
        <v>6</v>
      </c>
      <c r="AL137" s="40">
        <f t="shared" si="35"/>
        <v>110</v>
      </c>
      <c r="AM137" s="40">
        <f t="shared" si="35"/>
        <v>5</v>
      </c>
      <c r="AN137" s="40">
        <f t="shared" si="35"/>
        <v>105</v>
      </c>
      <c r="AO137" s="40">
        <f t="shared" si="35"/>
        <v>5</v>
      </c>
      <c r="AP137" s="40">
        <f t="shared" si="35"/>
        <v>105</v>
      </c>
      <c r="AQ137" s="69">
        <f t="shared" si="36"/>
        <v>16</v>
      </c>
      <c r="AR137" s="69">
        <f t="shared" si="36"/>
        <v>320</v>
      </c>
    </row>
    <row r="138" spans="1:44" ht="25.5">
      <c r="A138" s="39">
        <v>40</v>
      </c>
      <c r="B138" s="189" t="s">
        <v>41</v>
      </c>
      <c r="C138" s="175"/>
      <c r="D138" s="39"/>
      <c r="E138" s="55"/>
      <c r="F138" s="36"/>
      <c r="G138" s="36"/>
      <c r="H138" s="36"/>
      <c r="I138" s="36"/>
      <c r="J138" s="36"/>
      <c r="K138" s="36"/>
      <c r="L138" s="37">
        <f t="shared" si="30"/>
        <v>0</v>
      </c>
      <c r="M138" s="37">
        <f t="shared" si="30"/>
        <v>0</v>
      </c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38">
        <f t="shared" si="31"/>
        <v>0</v>
      </c>
      <c r="Y138" s="38">
        <f t="shared" si="31"/>
        <v>0</v>
      </c>
      <c r="Z138" s="55">
        <v>10</v>
      </c>
      <c r="AA138" s="39">
        <v>254</v>
      </c>
      <c r="AB138" s="39">
        <v>7</v>
      </c>
      <c r="AC138" s="39">
        <v>176</v>
      </c>
      <c r="AD138" s="39">
        <v>7</v>
      </c>
      <c r="AE138" s="39">
        <v>200</v>
      </c>
      <c r="AF138" s="68">
        <f t="shared" si="32"/>
        <v>24</v>
      </c>
      <c r="AG138" s="68">
        <f t="shared" si="32"/>
        <v>630</v>
      </c>
      <c r="AH138" s="20">
        <f t="shared" si="33"/>
        <v>24</v>
      </c>
      <c r="AI138" s="24">
        <f t="shared" si="34"/>
        <v>630</v>
      </c>
      <c r="AJ138" s="1"/>
      <c r="AK138" s="40">
        <f t="shared" si="35"/>
        <v>10</v>
      </c>
      <c r="AL138" s="40">
        <f t="shared" si="35"/>
        <v>254</v>
      </c>
      <c r="AM138" s="40">
        <f t="shared" si="35"/>
        <v>7</v>
      </c>
      <c r="AN138" s="40">
        <f t="shared" si="35"/>
        <v>176</v>
      </c>
      <c r="AO138" s="40">
        <f t="shared" si="35"/>
        <v>7</v>
      </c>
      <c r="AP138" s="40">
        <f t="shared" si="35"/>
        <v>200</v>
      </c>
      <c r="AQ138" s="69">
        <f t="shared" si="36"/>
        <v>24</v>
      </c>
      <c r="AR138" s="69">
        <f t="shared" si="36"/>
        <v>630</v>
      </c>
    </row>
    <row r="139" spans="1:44" ht="33">
      <c r="A139" s="58"/>
      <c r="B139" s="59" t="s">
        <v>21</v>
      </c>
      <c r="C139" s="181"/>
      <c r="D139" s="60">
        <f>SUM(D93:D138)-D124</f>
        <v>20</v>
      </c>
      <c r="E139" s="60">
        <f t="shared" ref="E139:AI139" si="40">SUM(E93:E138)-E124</f>
        <v>501</v>
      </c>
      <c r="F139" s="60">
        <f t="shared" si="40"/>
        <v>19</v>
      </c>
      <c r="G139" s="60">
        <f t="shared" si="40"/>
        <v>481</v>
      </c>
      <c r="H139" s="60">
        <f t="shared" si="40"/>
        <v>17</v>
      </c>
      <c r="I139" s="60">
        <f t="shared" si="40"/>
        <v>447</v>
      </c>
      <c r="J139" s="60">
        <f t="shared" si="40"/>
        <v>15</v>
      </c>
      <c r="K139" s="60">
        <f t="shared" si="40"/>
        <v>376</v>
      </c>
      <c r="L139" s="60">
        <f t="shared" si="40"/>
        <v>71</v>
      </c>
      <c r="M139" s="60">
        <f t="shared" si="40"/>
        <v>1805</v>
      </c>
      <c r="N139" s="60">
        <f t="shared" si="40"/>
        <v>17</v>
      </c>
      <c r="O139" s="60">
        <f t="shared" si="40"/>
        <v>433</v>
      </c>
      <c r="P139" s="60">
        <f t="shared" si="40"/>
        <v>18</v>
      </c>
      <c r="Q139" s="60">
        <f t="shared" si="40"/>
        <v>403</v>
      </c>
      <c r="R139" s="60">
        <f t="shared" si="40"/>
        <v>18</v>
      </c>
      <c r="S139" s="60">
        <f t="shared" si="40"/>
        <v>378</v>
      </c>
      <c r="T139" s="60">
        <f t="shared" si="40"/>
        <v>17</v>
      </c>
      <c r="U139" s="60">
        <f t="shared" si="40"/>
        <v>389</v>
      </c>
      <c r="V139" s="60">
        <f t="shared" si="40"/>
        <v>15</v>
      </c>
      <c r="W139" s="60">
        <f t="shared" si="40"/>
        <v>316</v>
      </c>
      <c r="X139" s="60">
        <f t="shared" si="40"/>
        <v>85</v>
      </c>
      <c r="Y139" s="60">
        <f t="shared" si="40"/>
        <v>1919</v>
      </c>
      <c r="Z139" s="60">
        <f t="shared" si="40"/>
        <v>235</v>
      </c>
      <c r="AA139" s="60">
        <f t="shared" si="40"/>
        <v>5328</v>
      </c>
      <c r="AB139" s="60">
        <f t="shared" si="40"/>
        <v>224</v>
      </c>
      <c r="AC139" s="60">
        <f t="shared" si="40"/>
        <v>5175</v>
      </c>
      <c r="AD139" s="60">
        <f t="shared" si="40"/>
        <v>212</v>
      </c>
      <c r="AE139" s="60">
        <f t="shared" si="40"/>
        <v>4808</v>
      </c>
      <c r="AF139" s="60">
        <f t="shared" si="40"/>
        <v>671</v>
      </c>
      <c r="AG139" s="60">
        <f t="shared" si="40"/>
        <v>15311</v>
      </c>
      <c r="AH139" s="60">
        <f t="shared" si="40"/>
        <v>827</v>
      </c>
      <c r="AI139" s="60">
        <f t="shared" si="40"/>
        <v>19035</v>
      </c>
      <c r="AJ139" s="1"/>
      <c r="AK139" s="61">
        <f>SUM(AK93:AK138)-AK124</f>
        <v>235</v>
      </c>
      <c r="AL139" s="61">
        <f t="shared" ref="AL139:AR139" si="41">SUM(AL93:AL138)-AL124</f>
        <v>5328</v>
      </c>
      <c r="AM139" s="61">
        <f t="shared" si="41"/>
        <v>224</v>
      </c>
      <c r="AN139" s="61">
        <f t="shared" si="41"/>
        <v>5175</v>
      </c>
      <c r="AO139" s="61">
        <f t="shared" si="41"/>
        <v>212</v>
      </c>
      <c r="AP139" s="61">
        <f t="shared" si="41"/>
        <v>4808</v>
      </c>
      <c r="AQ139" s="61">
        <f t="shared" si="41"/>
        <v>671</v>
      </c>
      <c r="AR139" s="61">
        <f t="shared" si="41"/>
        <v>15311</v>
      </c>
    </row>
    <row r="140" spans="1:44" s="160" customFormat="1">
      <c r="A140" s="70"/>
      <c r="B140" s="71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14"/>
      <c r="AI140" s="72"/>
      <c r="AJ140" s="159"/>
      <c r="AK140" s="73"/>
      <c r="AL140" s="73"/>
      <c r="AM140" s="73"/>
      <c r="AN140" s="73"/>
      <c r="AO140" s="73"/>
      <c r="AP140" s="73"/>
      <c r="AQ140" s="73"/>
      <c r="AR140" s="73"/>
    </row>
    <row r="141" spans="1:44" s="160" customFormat="1">
      <c r="A141" s="70"/>
      <c r="B141" s="71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4"/>
      <c r="AI141" s="72"/>
      <c r="AJ141" s="159"/>
      <c r="AK141" s="73"/>
      <c r="AL141" s="73"/>
      <c r="AM141" s="73"/>
      <c r="AN141" s="73"/>
      <c r="AO141" s="73"/>
      <c r="AP141" s="73"/>
      <c r="AQ141" s="73"/>
      <c r="AR141" s="73"/>
    </row>
    <row r="142" spans="1:44" ht="15.75">
      <c r="A142" s="153"/>
      <c r="B142" s="153" t="s">
        <v>113</v>
      </c>
      <c r="C142" s="155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4"/>
      <c r="AI142" s="9"/>
      <c r="AJ142" s="134"/>
      <c r="AK142" s="73"/>
      <c r="AL142" s="73"/>
      <c r="AM142" s="73"/>
      <c r="AN142" s="73"/>
      <c r="AO142" s="73"/>
      <c r="AP142" s="73"/>
      <c r="AQ142" s="73"/>
      <c r="AR142" s="73"/>
    </row>
    <row r="143" spans="1:44" ht="15.75">
      <c r="A143" s="261" t="s">
        <v>114</v>
      </c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  <c r="O143" s="261"/>
      <c r="P143" s="261"/>
      <c r="Q143" s="261"/>
      <c r="R143" s="261"/>
      <c r="S143" s="261"/>
      <c r="T143" s="261"/>
      <c r="U143" s="261"/>
      <c r="V143" s="261"/>
      <c r="W143" s="261"/>
      <c r="X143" s="261"/>
      <c r="Y143" s="261"/>
      <c r="Z143" s="261"/>
      <c r="AA143" s="261"/>
      <c r="AB143" s="261"/>
      <c r="AC143" s="261"/>
      <c r="AD143" s="261"/>
      <c r="AE143" s="261"/>
      <c r="AF143" s="261"/>
      <c r="AG143" s="261"/>
      <c r="AH143" s="261"/>
      <c r="AI143" s="261"/>
      <c r="AJ143" s="134"/>
      <c r="AK143" s="161"/>
    </row>
    <row r="144" spans="1:44">
      <c r="A144" s="153"/>
      <c r="B144" s="153"/>
      <c r="C144" s="155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4"/>
      <c r="AI144" s="9"/>
      <c r="AJ144" s="1"/>
      <c r="AK144" s="73"/>
      <c r="AL144" s="73"/>
      <c r="AM144" s="73"/>
      <c r="AN144" s="73"/>
      <c r="AO144" s="73"/>
      <c r="AP144" s="73"/>
      <c r="AQ144" s="73"/>
      <c r="AR144" s="73"/>
    </row>
    <row r="145" spans="1:44" ht="15.75" thickBot="1">
      <c r="A145" s="262" t="s">
        <v>0</v>
      </c>
      <c r="B145" s="265" t="s">
        <v>1</v>
      </c>
      <c r="C145" s="138"/>
      <c r="D145" s="268" t="s">
        <v>2</v>
      </c>
      <c r="E145" s="269"/>
      <c r="F145" s="269"/>
      <c r="G145" s="269"/>
      <c r="H145" s="269"/>
      <c r="I145" s="269"/>
      <c r="J145" s="269"/>
      <c r="K145" s="269"/>
      <c r="L145" s="269"/>
      <c r="M145" s="269"/>
      <c r="N145" s="269"/>
      <c r="O145" s="269"/>
      <c r="P145" s="269"/>
      <c r="Q145" s="269"/>
      <c r="R145" s="269"/>
      <c r="S145" s="269"/>
      <c r="T145" s="269"/>
      <c r="U145" s="269"/>
      <c r="V145" s="269"/>
      <c r="W145" s="269"/>
      <c r="X145" s="269"/>
      <c r="Y145" s="269"/>
      <c r="Z145" s="269"/>
      <c r="AA145" s="269"/>
      <c r="AB145" s="269"/>
      <c r="AC145" s="269"/>
      <c r="AD145" s="269"/>
      <c r="AE145" s="269"/>
      <c r="AF145" s="269"/>
      <c r="AG145" s="269"/>
      <c r="AH145" s="269"/>
      <c r="AI145" s="270"/>
      <c r="AJ145" s="1"/>
    </row>
    <row r="146" spans="1:44">
      <c r="A146" s="263"/>
      <c r="B146" s="266"/>
      <c r="C146" s="139"/>
      <c r="D146" s="271" t="s">
        <v>3</v>
      </c>
      <c r="E146" s="272"/>
      <c r="F146" s="271" t="s">
        <v>4</v>
      </c>
      <c r="G146" s="272"/>
      <c r="H146" s="271" t="s">
        <v>5</v>
      </c>
      <c r="I146" s="272"/>
      <c r="J146" s="271" t="s">
        <v>6</v>
      </c>
      <c r="K146" s="272"/>
      <c r="L146" s="273" t="s">
        <v>7</v>
      </c>
      <c r="M146" s="274"/>
      <c r="N146" s="271" t="s">
        <v>8</v>
      </c>
      <c r="O146" s="272"/>
      <c r="P146" s="271" t="s">
        <v>9</v>
      </c>
      <c r="Q146" s="272"/>
      <c r="R146" s="271" t="s">
        <v>10</v>
      </c>
      <c r="S146" s="272"/>
      <c r="T146" s="271" t="s">
        <v>11</v>
      </c>
      <c r="U146" s="272"/>
      <c r="V146" s="271" t="s">
        <v>12</v>
      </c>
      <c r="W146" s="272"/>
      <c r="X146" s="273" t="s">
        <v>13</v>
      </c>
      <c r="Y146" s="274"/>
      <c r="Z146" s="271" t="s">
        <v>14</v>
      </c>
      <c r="AA146" s="272"/>
      <c r="AB146" s="271" t="s">
        <v>15</v>
      </c>
      <c r="AC146" s="272"/>
      <c r="AD146" s="271" t="s">
        <v>16</v>
      </c>
      <c r="AE146" s="272"/>
      <c r="AF146" s="273" t="s">
        <v>17</v>
      </c>
      <c r="AG146" s="274"/>
      <c r="AH146" s="280" t="s">
        <v>18</v>
      </c>
      <c r="AI146" s="281"/>
      <c r="AJ146" s="1"/>
      <c r="AK146" s="255" t="s">
        <v>14</v>
      </c>
      <c r="AL146" s="256"/>
      <c r="AM146" s="255" t="s">
        <v>15</v>
      </c>
      <c r="AN146" s="256"/>
      <c r="AO146" s="255" t="s">
        <v>16</v>
      </c>
      <c r="AP146" s="256"/>
      <c r="AQ146" s="257" t="s">
        <v>17</v>
      </c>
      <c r="AR146" s="258"/>
    </row>
    <row r="147" spans="1:44" ht="48.75">
      <c r="A147" s="264"/>
      <c r="B147" s="267"/>
      <c r="C147" s="154"/>
      <c r="D147" s="2" t="s">
        <v>19</v>
      </c>
      <c r="E147" s="2" t="s">
        <v>20</v>
      </c>
      <c r="F147" s="2" t="s">
        <v>19</v>
      </c>
      <c r="G147" s="2" t="s">
        <v>20</v>
      </c>
      <c r="H147" s="2" t="s">
        <v>19</v>
      </c>
      <c r="I147" s="2" t="s">
        <v>20</v>
      </c>
      <c r="J147" s="2" t="s">
        <v>19</v>
      </c>
      <c r="K147" s="2" t="s">
        <v>20</v>
      </c>
      <c r="L147" s="3" t="s">
        <v>19</v>
      </c>
      <c r="M147" s="3" t="s">
        <v>20</v>
      </c>
      <c r="N147" s="2" t="s">
        <v>19</v>
      </c>
      <c r="O147" s="2" t="s">
        <v>20</v>
      </c>
      <c r="P147" s="2" t="s">
        <v>19</v>
      </c>
      <c r="Q147" s="2" t="s">
        <v>20</v>
      </c>
      <c r="R147" s="2" t="s">
        <v>19</v>
      </c>
      <c r="S147" s="2" t="s">
        <v>20</v>
      </c>
      <c r="T147" s="2" t="s">
        <v>19</v>
      </c>
      <c r="U147" s="2" t="s">
        <v>20</v>
      </c>
      <c r="V147" s="2" t="s">
        <v>19</v>
      </c>
      <c r="W147" s="2" t="s">
        <v>20</v>
      </c>
      <c r="X147" s="3" t="s">
        <v>19</v>
      </c>
      <c r="Y147" s="3" t="s">
        <v>20</v>
      </c>
      <c r="Z147" s="2" t="s">
        <v>19</v>
      </c>
      <c r="AA147" s="2" t="s">
        <v>20</v>
      </c>
      <c r="AB147" s="2" t="s">
        <v>19</v>
      </c>
      <c r="AC147" s="2" t="s">
        <v>20</v>
      </c>
      <c r="AD147" s="2" t="s">
        <v>19</v>
      </c>
      <c r="AE147" s="2" t="s">
        <v>20</v>
      </c>
      <c r="AF147" s="2" t="s">
        <v>19</v>
      </c>
      <c r="AG147" s="2" t="s">
        <v>20</v>
      </c>
      <c r="AH147" s="12" t="s">
        <v>19</v>
      </c>
      <c r="AI147" s="3" t="s">
        <v>20</v>
      </c>
      <c r="AJ147" s="1"/>
      <c r="AK147" s="32" t="s">
        <v>19</v>
      </c>
      <c r="AL147" s="32" t="s">
        <v>20</v>
      </c>
      <c r="AM147" s="32" t="s">
        <v>19</v>
      </c>
      <c r="AN147" s="32" t="s">
        <v>20</v>
      </c>
      <c r="AO147" s="32" t="s">
        <v>19</v>
      </c>
      <c r="AP147" s="32" t="s">
        <v>20</v>
      </c>
      <c r="AQ147" s="32" t="s">
        <v>19</v>
      </c>
      <c r="AR147" s="32" t="s">
        <v>20</v>
      </c>
    </row>
    <row r="148" spans="1:44">
      <c r="A148" s="5">
        <v>1</v>
      </c>
      <c r="B148" s="5">
        <v>2</v>
      </c>
      <c r="C148" s="174"/>
      <c r="D148" s="174">
        <v>3</v>
      </c>
      <c r="E148" s="174">
        <v>4</v>
      </c>
      <c r="F148" s="5">
        <v>5</v>
      </c>
      <c r="G148" s="5">
        <v>6</v>
      </c>
      <c r="H148" s="5">
        <v>7</v>
      </c>
      <c r="I148" s="5">
        <v>8</v>
      </c>
      <c r="J148" s="5">
        <v>9</v>
      </c>
      <c r="K148" s="5">
        <v>10</v>
      </c>
      <c r="L148" s="5">
        <v>11</v>
      </c>
      <c r="M148" s="5">
        <v>12</v>
      </c>
      <c r="N148" s="174">
        <v>13</v>
      </c>
      <c r="O148" s="174">
        <v>14</v>
      </c>
      <c r="P148" s="5">
        <v>15</v>
      </c>
      <c r="Q148" s="5">
        <v>16</v>
      </c>
      <c r="R148" s="5">
        <v>17</v>
      </c>
      <c r="S148" s="5">
        <v>18</v>
      </c>
      <c r="T148" s="5">
        <v>19</v>
      </c>
      <c r="U148" s="5">
        <v>20</v>
      </c>
      <c r="V148" s="5">
        <v>21</v>
      </c>
      <c r="W148" s="5">
        <v>22</v>
      </c>
      <c r="X148" s="5">
        <v>23</v>
      </c>
      <c r="Y148" s="5">
        <v>24</v>
      </c>
      <c r="Z148" s="174">
        <v>25</v>
      </c>
      <c r="AA148" s="174">
        <v>26</v>
      </c>
      <c r="AB148" s="5">
        <v>27</v>
      </c>
      <c r="AC148" s="5">
        <v>28</v>
      </c>
      <c r="AD148" s="5">
        <v>29</v>
      </c>
      <c r="AE148" s="5">
        <v>30</v>
      </c>
      <c r="AF148" s="5">
        <v>31</v>
      </c>
      <c r="AG148" s="5">
        <v>32</v>
      </c>
      <c r="AH148" s="13">
        <v>33</v>
      </c>
      <c r="AI148" s="5">
        <v>34</v>
      </c>
      <c r="AJ148" s="1"/>
      <c r="AK148" s="34">
        <v>25</v>
      </c>
      <c r="AL148" s="34">
        <v>26</v>
      </c>
      <c r="AM148" s="34">
        <v>27</v>
      </c>
      <c r="AN148" s="34">
        <v>28</v>
      </c>
      <c r="AO148" s="34">
        <v>29</v>
      </c>
      <c r="AP148" s="34">
        <v>30</v>
      </c>
      <c r="AQ148" s="34">
        <v>31</v>
      </c>
      <c r="AR148" s="34">
        <v>32</v>
      </c>
    </row>
    <row r="149" spans="1:44" ht="72.75" customHeight="1">
      <c r="A149" s="6">
        <v>1</v>
      </c>
      <c r="B149" s="189" t="s">
        <v>28</v>
      </c>
      <c r="C149" s="7"/>
      <c r="D149" s="22">
        <f>SUM(D150:D155)</f>
        <v>0</v>
      </c>
      <c r="E149" s="22">
        <f t="shared" ref="E149:K149" si="42">SUM(E150:E155)</f>
        <v>12</v>
      </c>
      <c r="F149" s="22">
        <f t="shared" si="42"/>
        <v>0</v>
      </c>
      <c r="G149" s="22">
        <f t="shared" si="42"/>
        <v>12</v>
      </c>
      <c r="H149" s="22">
        <f t="shared" si="42"/>
        <v>0</v>
      </c>
      <c r="I149" s="22">
        <f t="shared" si="42"/>
        <v>13</v>
      </c>
      <c r="J149" s="22">
        <f t="shared" si="42"/>
        <v>0</v>
      </c>
      <c r="K149" s="22">
        <f t="shared" si="42"/>
        <v>14</v>
      </c>
      <c r="L149" s="37">
        <v>0</v>
      </c>
      <c r="M149" s="37">
        <f>E149+G149+I149+K149</f>
        <v>51</v>
      </c>
      <c r="N149" s="22">
        <f t="shared" ref="N149" si="43">SUM(N150:N155)</f>
        <v>0</v>
      </c>
      <c r="O149" s="22">
        <f t="shared" ref="O149" si="44">SUM(O150:O155)</f>
        <v>10</v>
      </c>
      <c r="P149" s="22">
        <f t="shared" ref="P149" si="45">SUM(P150:P155)</f>
        <v>0</v>
      </c>
      <c r="Q149" s="22">
        <f t="shared" ref="Q149" si="46">SUM(Q150:Q155)</f>
        <v>8</v>
      </c>
      <c r="R149" s="22">
        <f t="shared" ref="R149" si="47">SUM(R150:R155)</f>
        <v>0</v>
      </c>
      <c r="S149" s="22">
        <f t="shared" ref="S149" si="48">SUM(S150:S155)</f>
        <v>10</v>
      </c>
      <c r="T149" s="22">
        <f t="shared" ref="T149" si="49">SUM(T150:T155)</f>
        <v>0</v>
      </c>
      <c r="U149" s="22">
        <f t="shared" ref="U149" si="50">SUM(U150:U155)</f>
        <v>13</v>
      </c>
      <c r="V149" s="22">
        <f t="shared" ref="V149" si="51">SUM(V150:V155)</f>
        <v>0</v>
      </c>
      <c r="W149" s="22">
        <f t="shared" ref="W149" si="52">SUM(W150:W155)</f>
        <v>11</v>
      </c>
      <c r="X149" s="38">
        <v>0</v>
      </c>
      <c r="Y149" s="38">
        <f>O149+Q149+S149+U149+W149</f>
        <v>52</v>
      </c>
      <c r="Z149" s="22">
        <f t="shared" ref="Z149" si="53">SUM(Z150:Z155)</f>
        <v>0</v>
      </c>
      <c r="AA149" s="22">
        <f t="shared" ref="AA149" si="54">SUM(AA150:AA155)</f>
        <v>8</v>
      </c>
      <c r="AB149" s="22">
        <f t="shared" ref="AB149" si="55">SUM(AB150:AB155)</f>
        <v>0</v>
      </c>
      <c r="AC149" s="22">
        <f t="shared" ref="AC149" si="56">SUM(AC150:AC155)</f>
        <v>8</v>
      </c>
      <c r="AD149" s="22">
        <f t="shared" ref="AD149" si="57">SUM(AD150:AD155)</f>
        <v>0</v>
      </c>
      <c r="AE149" s="22">
        <f t="shared" ref="AE149" si="58">SUM(AE150:AE155)</f>
        <v>4</v>
      </c>
      <c r="AF149" s="38">
        <v>0</v>
      </c>
      <c r="AG149" s="38">
        <f>AA149+AC149+AE149</f>
        <v>20</v>
      </c>
      <c r="AH149" s="20">
        <f>AF149+X149+L149</f>
        <v>0</v>
      </c>
      <c r="AI149" s="24">
        <f>AG149+Y149+M149</f>
        <v>123</v>
      </c>
      <c r="AJ149" s="1"/>
      <c r="AK149" s="162"/>
      <c r="AL149" s="162">
        <f t="shared" ref="AL149:AP164" si="59">AA149</f>
        <v>8</v>
      </c>
      <c r="AM149" s="162"/>
      <c r="AN149" s="162">
        <f t="shared" si="59"/>
        <v>8</v>
      </c>
      <c r="AO149" s="162"/>
      <c r="AP149" s="162">
        <f t="shared" si="59"/>
        <v>4</v>
      </c>
      <c r="AQ149" s="41">
        <f>AK149+AM149+AO149</f>
        <v>0</v>
      </c>
      <c r="AR149" s="41">
        <f>AL149+AN149+AP149</f>
        <v>20</v>
      </c>
    </row>
    <row r="150" spans="1:44" ht="39" customHeight="1">
      <c r="A150" s="6"/>
      <c r="B150" s="207" t="s">
        <v>29</v>
      </c>
      <c r="C150" s="7"/>
      <c r="D150" s="22"/>
      <c r="E150" s="22"/>
      <c r="F150" s="22"/>
      <c r="G150" s="22"/>
      <c r="H150" s="25"/>
      <c r="I150" s="22"/>
      <c r="J150" s="25"/>
      <c r="K150" s="22"/>
      <c r="L150" s="37">
        <v>0</v>
      </c>
      <c r="M150" s="37">
        <f t="shared" ref="M150:M167" si="60">E150+G150+I150+K150</f>
        <v>0</v>
      </c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38">
        <v>0</v>
      </c>
      <c r="Y150" s="38">
        <f t="shared" ref="Y150:Y167" si="61">O150+Q150+S150+U150+W150</f>
        <v>0</v>
      </c>
      <c r="Z150" s="22"/>
      <c r="AA150" s="22">
        <v>8</v>
      </c>
      <c r="AB150" s="22"/>
      <c r="AC150" s="22">
        <v>8</v>
      </c>
      <c r="AD150" s="22"/>
      <c r="AE150" s="22">
        <v>4</v>
      </c>
      <c r="AF150" s="38">
        <v>0</v>
      </c>
      <c r="AG150" s="38">
        <f t="shared" ref="AG150:AG167" si="62">AA150+AC150+AE150</f>
        <v>20</v>
      </c>
      <c r="AH150" s="20">
        <f t="shared" ref="AH150:AH167" si="63">AF150+X150+L150</f>
        <v>0</v>
      </c>
      <c r="AI150" s="24">
        <f t="shared" ref="AI150:AI168" si="64">AG150+Y150+M150</f>
        <v>20</v>
      </c>
      <c r="AJ150" s="1"/>
      <c r="AK150" s="162"/>
      <c r="AL150" s="162">
        <f t="shared" si="59"/>
        <v>8</v>
      </c>
      <c r="AM150" s="162"/>
      <c r="AN150" s="162">
        <f t="shared" si="59"/>
        <v>8</v>
      </c>
      <c r="AO150" s="162"/>
      <c r="AP150" s="162">
        <f t="shared" si="59"/>
        <v>4</v>
      </c>
      <c r="AQ150" s="41">
        <f t="shared" ref="AQ150:AR161" si="65">AK150+AM150+AO150</f>
        <v>0</v>
      </c>
      <c r="AR150" s="41">
        <f t="shared" si="65"/>
        <v>20</v>
      </c>
    </row>
    <row r="151" spans="1:44" ht="38.25">
      <c r="A151" s="6"/>
      <c r="B151" s="208" t="s">
        <v>30</v>
      </c>
      <c r="C151" s="7"/>
      <c r="D151" s="22"/>
      <c r="E151" s="22">
        <v>3</v>
      </c>
      <c r="F151" s="22"/>
      <c r="G151" s="22">
        <v>3</v>
      </c>
      <c r="H151" s="22"/>
      <c r="I151" s="22">
        <v>4</v>
      </c>
      <c r="J151" s="22"/>
      <c r="K151" s="22">
        <v>3</v>
      </c>
      <c r="L151" s="37">
        <v>0</v>
      </c>
      <c r="M151" s="37">
        <f t="shared" si="60"/>
        <v>13</v>
      </c>
      <c r="N151" s="25"/>
      <c r="O151" s="25">
        <v>5</v>
      </c>
      <c r="P151" s="25"/>
      <c r="Q151" s="25"/>
      <c r="R151" s="25"/>
      <c r="S151" s="25"/>
      <c r="T151" s="25"/>
      <c r="U151" s="25"/>
      <c r="V151" s="25"/>
      <c r="W151" s="25"/>
      <c r="X151" s="38">
        <v>0</v>
      </c>
      <c r="Y151" s="38">
        <f t="shared" si="61"/>
        <v>5</v>
      </c>
      <c r="Z151" s="22"/>
      <c r="AA151" s="22"/>
      <c r="AB151" s="22"/>
      <c r="AC151" s="22"/>
      <c r="AD151" s="25"/>
      <c r="AE151" s="22"/>
      <c r="AF151" s="38">
        <v>0</v>
      </c>
      <c r="AG151" s="38">
        <f t="shared" si="62"/>
        <v>0</v>
      </c>
      <c r="AH151" s="20">
        <f t="shared" si="63"/>
        <v>0</v>
      </c>
      <c r="AI151" s="24">
        <f t="shared" si="64"/>
        <v>18</v>
      </c>
      <c r="AJ151" s="1"/>
      <c r="AK151" s="162"/>
      <c r="AL151" s="162"/>
      <c r="AM151" s="162"/>
      <c r="AN151" s="162"/>
      <c r="AO151" s="162"/>
      <c r="AP151" s="162"/>
      <c r="AQ151" s="41">
        <f t="shared" si="65"/>
        <v>0</v>
      </c>
      <c r="AR151" s="41">
        <f t="shared" si="65"/>
        <v>0</v>
      </c>
    </row>
    <row r="152" spans="1:44" ht="24.75" customHeight="1">
      <c r="A152" s="6"/>
      <c r="B152" s="208" t="s">
        <v>31</v>
      </c>
      <c r="C152" s="7"/>
      <c r="D152" s="22"/>
      <c r="E152" s="22">
        <v>3</v>
      </c>
      <c r="F152" s="22"/>
      <c r="G152" s="22">
        <v>3</v>
      </c>
      <c r="H152" s="25"/>
      <c r="I152" s="22">
        <v>3</v>
      </c>
      <c r="J152" s="25"/>
      <c r="K152" s="22">
        <v>3</v>
      </c>
      <c r="L152" s="37">
        <v>0</v>
      </c>
      <c r="M152" s="37">
        <f t="shared" si="60"/>
        <v>12</v>
      </c>
      <c r="N152" s="25"/>
      <c r="O152" s="25">
        <v>2</v>
      </c>
      <c r="P152" s="25"/>
      <c r="Q152" s="25"/>
      <c r="R152" s="25"/>
      <c r="S152" s="25"/>
      <c r="T152" s="25"/>
      <c r="U152" s="25"/>
      <c r="V152" s="25"/>
      <c r="W152" s="25"/>
      <c r="X152" s="38">
        <v>0</v>
      </c>
      <c r="Y152" s="38">
        <f t="shared" si="61"/>
        <v>2</v>
      </c>
      <c r="Z152" s="22"/>
      <c r="AA152" s="22"/>
      <c r="AB152" s="22"/>
      <c r="AC152" s="22"/>
      <c r="AD152" s="25"/>
      <c r="AE152" s="22"/>
      <c r="AF152" s="38">
        <v>0</v>
      </c>
      <c r="AG152" s="38">
        <f t="shared" si="62"/>
        <v>0</v>
      </c>
      <c r="AH152" s="20">
        <f t="shared" si="63"/>
        <v>0</v>
      </c>
      <c r="AI152" s="24">
        <f t="shared" si="64"/>
        <v>14</v>
      </c>
      <c r="AJ152" s="1"/>
      <c r="AK152" s="162"/>
      <c r="AL152" s="162"/>
      <c r="AM152" s="162"/>
      <c r="AN152" s="162"/>
      <c r="AO152" s="162"/>
      <c r="AP152" s="162"/>
      <c r="AQ152" s="41">
        <f t="shared" si="65"/>
        <v>0</v>
      </c>
      <c r="AR152" s="41">
        <f t="shared" si="65"/>
        <v>0</v>
      </c>
    </row>
    <row r="153" spans="1:44" ht="38.25">
      <c r="A153" s="6"/>
      <c r="B153" s="208" t="s">
        <v>32</v>
      </c>
      <c r="C153" s="7"/>
      <c r="D153" s="22"/>
      <c r="E153" s="22">
        <v>3</v>
      </c>
      <c r="F153" s="22"/>
      <c r="G153" s="22">
        <v>3</v>
      </c>
      <c r="H153" s="25"/>
      <c r="I153" s="22">
        <v>3</v>
      </c>
      <c r="J153" s="25"/>
      <c r="K153" s="22">
        <v>5</v>
      </c>
      <c r="L153" s="37">
        <v>0</v>
      </c>
      <c r="M153" s="37">
        <f t="shared" si="60"/>
        <v>14</v>
      </c>
      <c r="N153" s="25"/>
      <c r="O153" s="25">
        <v>2</v>
      </c>
      <c r="P153" s="25"/>
      <c r="Q153" s="25"/>
      <c r="R153" s="25"/>
      <c r="S153" s="25"/>
      <c r="T153" s="25"/>
      <c r="U153" s="25"/>
      <c r="V153" s="25"/>
      <c r="W153" s="25"/>
      <c r="X153" s="38">
        <v>0</v>
      </c>
      <c r="Y153" s="38">
        <f t="shared" si="61"/>
        <v>2</v>
      </c>
      <c r="Z153" s="22"/>
      <c r="AA153" s="22"/>
      <c r="AB153" s="22"/>
      <c r="AC153" s="22"/>
      <c r="AD153" s="25"/>
      <c r="AE153" s="22"/>
      <c r="AF153" s="38">
        <v>0</v>
      </c>
      <c r="AG153" s="38">
        <f t="shared" si="62"/>
        <v>0</v>
      </c>
      <c r="AH153" s="20">
        <f t="shared" si="63"/>
        <v>0</v>
      </c>
      <c r="AI153" s="24">
        <f t="shared" si="64"/>
        <v>16</v>
      </c>
      <c r="AJ153" s="1"/>
      <c r="AK153" s="162"/>
      <c r="AL153" s="162"/>
      <c r="AM153" s="162"/>
      <c r="AN153" s="162"/>
      <c r="AO153" s="162"/>
      <c r="AP153" s="162"/>
      <c r="AQ153" s="41">
        <f t="shared" si="65"/>
        <v>0</v>
      </c>
      <c r="AR153" s="41">
        <f t="shared" si="65"/>
        <v>0</v>
      </c>
    </row>
    <row r="154" spans="1:44" ht="38.25">
      <c r="A154" s="6"/>
      <c r="B154" s="208" t="s">
        <v>33</v>
      </c>
      <c r="C154" s="7"/>
      <c r="D154" s="22"/>
      <c r="E154" s="22">
        <v>3</v>
      </c>
      <c r="F154" s="22"/>
      <c r="G154" s="22">
        <v>3</v>
      </c>
      <c r="H154" s="25"/>
      <c r="I154" s="22">
        <v>3</v>
      </c>
      <c r="J154" s="25"/>
      <c r="K154" s="22">
        <v>3</v>
      </c>
      <c r="L154" s="37">
        <v>0</v>
      </c>
      <c r="M154" s="37">
        <f t="shared" si="60"/>
        <v>12</v>
      </c>
      <c r="N154" s="25"/>
      <c r="O154" s="25">
        <v>1</v>
      </c>
      <c r="P154" s="25"/>
      <c r="Q154" s="25"/>
      <c r="R154" s="25"/>
      <c r="S154" s="25"/>
      <c r="T154" s="25"/>
      <c r="U154" s="25"/>
      <c r="V154" s="25"/>
      <c r="W154" s="25"/>
      <c r="X154" s="38">
        <v>0</v>
      </c>
      <c r="Y154" s="38">
        <f t="shared" si="61"/>
        <v>1</v>
      </c>
      <c r="Z154" s="22"/>
      <c r="AA154" s="22"/>
      <c r="AB154" s="22"/>
      <c r="AC154" s="22"/>
      <c r="AD154" s="25"/>
      <c r="AE154" s="22"/>
      <c r="AF154" s="38">
        <v>0</v>
      </c>
      <c r="AG154" s="38">
        <f t="shared" si="62"/>
        <v>0</v>
      </c>
      <c r="AH154" s="20">
        <f t="shared" si="63"/>
        <v>0</v>
      </c>
      <c r="AI154" s="24">
        <f t="shared" si="64"/>
        <v>13</v>
      </c>
      <c r="AJ154" s="1"/>
      <c r="AK154" s="162"/>
      <c r="AL154" s="162"/>
      <c r="AM154" s="162"/>
      <c r="AN154" s="162"/>
      <c r="AO154" s="162"/>
      <c r="AP154" s="162"/>
      <c r="AQ154" s="41">
        <f t="shared" si="65"/>
        <v>0</v>
      </c>
      <c r="AR154" s="41">
        <f t="shared" si="65"/>
        <v>0</v>
      </c>
    </row>
    <row r="155" spans="1:44" ht="25.5">
      <c r="A155" s="6"/>
      <c r="B155" s="208" t="s">
        <v>34</v>
      </c>
      <c r="C155" s="7"/>
      <c r="D155" s="22"/>
      <c r="E155" s="22"/>
      <c r="F155" s="22"/>
      <c r="G155" s="22"/>
      <c r="H155" s="25"/>
      <c r="I155" s="22"/>
      <c r="J155" s="25"/>
      <c r="K155" s="22"/>
      <c r="L155" s="37">
        <v>0</v>
      </c>
      <c r="M155" s="37">
        <f t="shared" si="60"/>
        <v>0</v>
      </c>
      <c r="N155" s="25"/>
      <c r="O155" s="25"/>
      <c r="P155" s="25"/>
      <c r="Q155" s="25">
        <v>8</v>
      </c>
      <c r="R155" s="25"/>
      <c r="S155" s="25">
        <v>10</v>
      </c>
      <c r="T155" s="25"/>
      <c r="U155" s="25">
        <v>13</v>
      </c>
      <c r="V155" s="25"/>
      <c r="W155" s="25">
        <v>11</v>
      </c>
      <c r="X155" s="38">
        <v>0</v>
      </c>
      <c r="Y155" s="38">
        <f t="shared" si="61"/>
        <v>42</v>
      </c>
      <c r="Z155" s="22"/>
      <c r="AA155" s="22"/>
      <c r="AB155" s="22"/>
      <c r="AC155" s="22"/>
      <c r="AD155" s="25"/>
      <c r="AE155" s="22"/>
      <c r="AF155" s="38">
        <v>0</v>
      </c>
      <c r="AG155" s="38">
        <f t="shared" si="62"/>
        <v>0</v>
      </c>
      <c r="AH155" s="20">
        <f t="shared" si="63"/>
        <v>0</v>
      </c>
      <c r="AI155" s="24">
        <f t="shared" si="64"/>
        <v>42</v>
      </c>
      <c r="AJ155" s="1"/>
      <c r="AK155" s="162"/>
      <c r="AL155" s="162"/>
      <c r="AM155" s="162"/>
      <c r="AN155" s="162"/>
      <c r="AO155" s="162"/>
      <c r="AP155" s="162"/>
      <c r="AQ155" s="41">
        <f t="shared" si="65"/>
        <v>0</v>
      </c>
      <c r="AR155" s="41">
        <f t="shared" si="65"/>
        <v>0</v>
      </c>
    </row>
    <row r="156" spans="1:44" ht="39">
      <c r="A156" s="6">
        <v>2</v>
      </c>
      <c r="B156" s="184" t="s">
        <v>122</v>
      </c>
      <c r="C156" s="7"/>
      <c r="D156" s="22">
        <v>2</v>
      </c>
      <c r="E156" s="22">
        <v>0</v>
      </c>
      <c r="F156" s="22">
        <v>2</v>
      </c>
      <c r="G156" s="22">
        <v>1</v>
      </c>
      <c r="H156" s="25">
        <v>1</v>
      </c>
      <c r="I156" s="25">
        <v>2</v>
      </c>
      <c r="J156" s="25">
        <v>1</v>
      </c>
      <c r="K156" s="25">
        <v>2</v>
      </c>
      <c r="L156" s="37">
        <v>0</v>
      </c>
      <c r="M156" s="37">
        <f t="shared" si="60"/>
        <v>5</v>
      </c>
      <c r="N156" s="25">
        <v>1</v>
      </c>
      <c r="O156" s="25">
        <v>5</v>
      </c>
      <c r="P156" s="25">
        <v>1</v>
      </c>
      <c r="Q156" s="25">
        <v>0</v>
      </c>
      <c r="R156" s="25">
        <v>1</v>
      </c>
      <c r="S156" s="25">
        <v>2</v>
      </c>
      <c r="T156" s="25">
        <v>1</v>
      </c>
      <c r="U156" s="25">
        <v>1</v>
      </c>
      <c r="V156" s="25">
        <v>1</v>
      </c>
      <c r="W156" s="25">
        <v>1</v>
      </c>
      <c r="X156" s="38">
        <v>0</v>
      </c>
      <c r="Y156" s="38">
        <f t="shared" si="61"/>
        <v>9</v>
      </c>
      <c r="Z156" s="21">
        <v>2</v>
      </c>
      <c r="AA156" s="21">
        <v>1</v>
      </c>
      <c r="AB156" s="21">
        <v>2</v>
      </c>
      <c r="AC156" s="21">
        <v>2</v>
      </c>
      <c r="AD156" s="25">
        <v>1</v>
      </c>
      <c r="AE156" s="25">
        <v>2</v>
      </c>
      <c r="AF156" s="38">
        <v>0</v>
      </c>
      <c r="AG156" s="38">
        <f t="shared" si="62"/>
        <v>5</v>
      </c>
      <c r="AH156" s="20">
        <f t="shared" si="63"/>
        <v>0</v>
      </c>
      <c r="AI156" s="24">
        <f t="shared" si="64"/>
        <v>19</v>
      </c>
      <c r="AJ156" s="1"/>
      <c r="AK156" s="162"/>
      <c r="AL156" s="162">
        <f t="shared" si="59"/>
        <v>1</v>
      </c>
      <c r="AM156" s="162"/>
      <c r="AN156" s="162">
        <f t="shared" si="59"/>
        <v>2</v>
      </c>
      <c r="AO156" s="162"/>
      <c r="AP156" s="162">
        <f t="shared" si="59"/>
        <v>2</v>
      </c>
      <c r="AQ156" s="41">
        <f t="shared" si="65"/>
        <v>0</v>
      </c>
      <c r="AR156" s="41">
        <f t="shared" si="65"/>
        <v>5</v>
      </c>
    </row>
    <row r="157" spans="1:44" ht="15.75">
      <c r="A157" s="6">
        <v>3</v>
      </c>
      <c r="B157" s="183">
        <v>16</v>
      </c>
      <c r="C157" s="7"/>
      <c r="D157" s="22"/>
      <c r="E157" s="22"/>
      <c r="F157" s="22"/>
      <c r="G157" s="22"/>
      <c r="H157" s="25"/>
      <c r="I157" s="22"/>
      <c r="J157" s="25"/>
      <c r="K157" s="22"/>
      <c r="L157" s="37">
        <v>0</v>
      </c>
      <c r="M157" s="37">
        <f t="shared" si="60"/>
        <v>0</v>
      </c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38">
        <v>0</v>
      </c>
      <c r="Y157" s="38">
        <f t="shared" si="61"/>
        <v>0</v>
      </c>
      <c r="Z157" s="21"/>
      <c r="AA157" s="21">
        <v>5</v>
      </c>
      <c r="AB157" s="21"/>
      <c r="AC157" s="21">
        <v>5</v>
      </c>
      <c r="AD157" s="25"/>
      <c r="AE157" s="25">
        <v>2</v>
      </c>
      <c r="AF157" s="38">
        <v>0</v>
      </c>
      <c r="AG157" s="38">
        <f t="shared" si="62"/>
        <v>12</v>
      </c>
      <c r="AH157" s="20">
        <f t="shared" si="63"/>
        <v>0</v>
      </c>
      <c r="AI157" s="24">
        <f t="shared" si="64"/>
        <v>12</v>
      </c>
      <c r="AJ157" s="1"/>
      <c r="AK157" s="162"/>
      <c r="AL157" s="162">
        <f t="shared" si="59"/>
        <v>5</v>
      </c>
      <c r="AM157" s="162"/>
      <c r="AN157" s="162">
        <f t="shared" si="59"/>
        <v>5</v>
      </c>
      <c r="AO157" s="162"/>
      <c r="AP157" s="162">
        <f t="shared" si="59"/>
        <v>2</v>
      </c>
      <c r="AQ157" s="41">
        <f t="shared" si="65"/>
        <v>0</v>
      </c>
      <c r="AR157" s="41">
        <f t="shared" si="65"/>
        <v>12</v>
      </c>
    </row>
    <row r="158" spans="1:44" ht="21.75" customHeight="1">
      <c r="A158" s="6">
        <v>4</v>
      </c>
      <c r="B158" s="183">
        <v>62</v>
      </c>
      <c r="C158" s="7"/>
      <c r="D158" s="22"/>
      <c r="E158" s="22"/>
      <c r="F158" s="22"/>
      <c r="G158" s="22"/>
      <c r="H158" s="25"/>
      <c r="I158" s="22"/>
      <c r="J158" s="25"/>
      <c r="K158" s="22"/>
      <c r="L158" s="37">
        <v>0</v>
      </c>
      <c r="M158" s="37">
        <f t="shared" si="60"/>
        <v>0</v>
      </c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38">
        <v>0</v>
      </c>
      <c r="Y158" s="38">
        <f t="shared" si="61"/>
        <v>0</v>
      </c>
      <c r="Z158" s="21">
        <v>2</v>
      </c>
      <c r="AA158" s="21">
        <v>5</v>
      </c>
      <c r="AB158" s="21">
        <v>2</v>
      </c>
      <c r="AC158" s="21">
        <v>4</v>
      </c>
      <c r="AD158" s="25">
        <v>2</v>
      </c>
      <c r="AE158" s="25">
        <v>4</v>
      </c>
      <c r="AF158" s="38">
        <v>0</v>
      </c>
      <c r="AG158" s="38">
        <f t="shared" si="62"/>
        <v>13</v>
      </c>
      <c r="AH158" s="20">
        <f t="shared" si="63"/>
        <v>0</v>
      </c>
      <c r="AI158" s="24">
        <f t="shared" si="64"/>
        <v>13</v>
      </c>
      <c r="AJ158" s="1"/>
      <c r="AK158" s="162"/>
      <c r="AL158" s="162">
        <f t="shared" si="59"/>
        <v>5</v>
      </c>
      <c r="AM158" s="162"/>
      <c r="AN158" s="162">
        <f t="shared" si="59"/>
        <v>4</v>
      </c>
      <c r="AO158" s="162"/>
      <c r="AP158" s="162">
        <f t="shared" si="59"/>
        <v>4</v>
      </c>
      <c r="AQ158" s="41">
        <f t="shared" si="65"/>
        <v>0</v>
      </c>
      <c r="AR158" s="41">
        <f t="shared" si="65"/>
        <v>13</v>
      </c>
    </row>
    <row r="159" spans="1:44" ht="24" customHeight="1">
      <c r="A159" s="6">
        <v>5</v>
      </c>
      <c r="B159" s="186">
        <v>65</v>
      </c>
      <c r="C159" s="7"/>
      <c r="D159" s="22"/>
      <c r="E159" s="22"/>
      <c r="F159" s="22"/>
      <c r="G159" s="22"/>
      <c r="H159" s="25"/>
      <c r="I159" s="22"/>
      <c r="J159" s="25"/>
      <c r="K159" s="22"/>
      <c r="L159" s="37">
        <v>0</v>
      </c>
      <c r="M159" s="37">
        <f t="shared" si="60"/>
        <v>0</v>
      </c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38">
        <v>0</v>
      </c>
      <c r="Y159" s="38">
        <f t="shared" si="61"/>
        <v>0</v>
      </c>
      <c r="Z159" s="22"/>
      <c r="AA159" s="22"/>
      <c r="AB159" s="22"/>
      <c r="AC159" s="22"/>
      <c r="AD159" s="25"/>
      <c r="AE159" s="22"/>
      <c r="AF159" s="38">
        <v>0</v>
      </c>
      <c r="AG159" s="38">
        <f t="shared" si="62"/>
        <v>0</v>
      </c>
      <c r="AH159" s="20">
        <f t="shared" si="63"/>
        <v>0</v>
      </c>
      <c r="AI159" s="24">
        <f t="shared" si="64"/>
        <v>0</v>
      </c>
      <c r="AJ159" s="4"/>
      <c r="AK159" s="162"/>
      <c r="AL159" s="162">
        <f t="shared" si="59"/>
        <v>0</v>
      </c>
      <c r="AM159" s="162"/>
      <c r="AN159" s="162">
        <f t="shared" si="59"/>
        <v>0</v>
      </c>
      <c r="AO159" s="162"/>
      <c r="AP159" s="162">
        <f t="shared" si="59"/>
        <v>0</v>
      </c>
      <c r="AQ159" s="41">
        <f t="shared" si="65"/>
        <v>0</v>
      </c>
      <c r="AR159" s="41">
        <f t="shared" si="65"/>
        <v>0</v>
      </c>
    </row>
    <row r="160" spans="1:44" ht="21.75" customHeight="1">
      <c r="A160" s="6">
        <v>6</v>
      </c>
      <c r="B160" s="183">
        <v>83</v>
      </c>
      <c r="C160" s="7"/>
      <c r="D160" s="22"/>
      <c r="E160" s="22"/>
      <c r="F160" s="22"/>
      <c r="G160" s="22"/>
      <c r="H160" s="25"/>
      <c r="I160" s="22"/>
      <c r="J160" s="25"/>
      <c r="K160" s="22"/>
      <c r="L160" s="37">
        <v>0</v>
      </c>
      <c r="M160" s="37">
        <f t="shared" si="60"/>
        <v>0</v>
      </c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38">
        <v>0</v>
      </c>
      <c r="Y160" s="38">
        <f t="shared" si="61"/>
        <v>0</v>
      </c>
      <c r="Z160" s="21">
        <v>5</v>
      </c>
      <c r="AA160" s="21">
        <v>0</v>
      </c>
      <c r="AB160" s="21">
        <v>6</v>
      </c>
      <c r="AC160" s="21">
        <v>0</v>
      </c>
      <c r="AD160" s="25">
        <v>6</v>
      </c>
      <c r="AE160" s="25">
        <v>3</v>
      </c>
      <c r="AF160" s="38">
        <v>0</v>
      </c>
      <c r="AG160" s="38">
        <f t="shared" si="62"/>
        <v>3</v>
      </c>
      <c r="AH160" s="20">
        <f t="shared" si="63"/>
        <v>0</v>
      </c>
      <c r="AI160" s="24">
        <f t="shared" si="64"/>
        <v>3</v>
      </c>
      <c r="AJ160" s="1"/>
      <c r="AK160" s="162"/>
      <c r="AL160" s="162">
        <f t="shared" si="59"/>
        <v>0</v>
      </c>
      <c r="AM160" s="162"/>
      <c r="AN160" s="162">
        <f t="shared" si="59"/>
        <v>0</v>
      </c>
      <c r="AO160" s="162"/>
      <c r="AP160" s="162">
        <f t="shared" si="59"/>
        <v>3</v>
      </c>
      <c r="AQ160" s="41">
        <f t="shared" si="65"/>
        <v>0</v>
      </c>
      <c r="AR160" s="41">
        <f t="shared" si="65"/>
        <v>3</v>
      </c>
    </row>
    <row r="161" spans="1:45" ht="35.25" customHeight="1">
      <c r="A161" s="6">
        <v>7</v>
      </c>
      <c r="B161" s="186">
        <v>92</v>
      </c>
      <c r="C161" s="7"/>
      <c r="D161" s="22"/>
      <c r="E161" s="22"/>
      <c r="F161" s="22"/>
      <c r="G161" s="22"/>
      <c r="H161" s="25"/>
      <c r="I161" s="22"/>
      <c r="J161" s="25"/>
      <c r="K161" s="22"/>
      <c r="L161" s="37">
        <v>0</v>
      </c>
      <c r="M161" s="37">
        <f t="shared" si="60"/>
        <v>0</v>
      </c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38">
        <v>0</v>
      </c>
      <c r="Y161" s="38">
        <f t="shared" si="61"/>
        <v>0</v>
      </c>
      <c r="Z161" s="22"/>
      <c r="AA161" s="22"/>
      <c r="AB161" s="22"/>
      <c r="AC161" s="22"/>
      <c r="AD161" s="25"/>
      <c r="AE161" s="22"/>
      <c r="AF161" s="38">
        <v>0</v>
      </c>
      <c r="AG161" s="38">
        <f t="shared" si="62"/>
        <v>0</v>
      </c>
      <c r="AH161" s="20">
        <f t="shared" si="63"/>
        <v>0</v>
      </c>
      <c r="AI161" s="24">
        <f t="shared" si="64"/>
        <v>0</v>
      </c>
      <c r="AJ161" s="1"/>
      <c r="AK161" s="162"/>
      <c r="AL161" s="162">
        <f t="shared" si="59"/>
        <v>0</v>
      </c>
      <c r="AM161" s="162"/>
      <c r="AN161" s="162"/>
      <c r="AO161" s="162"/>
      <c r="AP161" s="162"/>
      <c r="AQ161" s="41">
        <f t="shared" si="65"/>
        <v>0</v>
      </c>
      <c r="AR161" s="41">
        <f t="shared" si="65"/>
        <v>0</v>
      </c>
      <c r="AS161" s="160"/>
    </row>
    <row r="162" spans="1:45" ht="15.75">
      <c r="A162" s="6">
        <v>8</v>
      </c>
      <c r="B162" s="164">
        <v>94</v>
      </c>
      <c r="C162" s="7"/>
      <c r="D162" s="22"/>
      <c r="E162" s="22"/>
      <c r="F162" s="22"/>
      <c r="G162" s="22"/>
      <c r="H162" s="25"/>
      <c r="I162" s="22"/>
      <c r="J162" s="25"/>
      <c r="K162" s="22"/>
      <c r="L162" s="37">
        <v>0</v>
      </c>
      <c r="M162" s="37">
        <f t="shared" si="60"/>
        <v>0</v>
      </c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38">
        <v>0</v>
      </c>
      <c r="Y162" s="38">
        <f t="shared" si="61"/>
        <v>0</v>
      </c>
      <c r="Z162" s="21">
        <v>2</v>
      </c>
      <c r="AA162" s="21">
        <v>2</v>
      </c>
      <c r="AB162" s="21">
        <v>2</v>
      </c>
      <c r="AC162" s="21">
        <v>2</v>
      </c>
      <c r="AD162" s="25">
        <v>1</v>
      </c>
      <c r="AE162" s="25">
        <v>1</v>
      </c>
      <c r="AF162" s="38">
        <v>0</v>
      </c>
      <c r="AG162" s="38">
        <f t="shared" si="62"/>
        <v>5</v>
      </c>
      <c r="AH162" s="20">
        <f t="shared" si="63"/>
        <v>0</v>
      </c>
      <c r="AI162" s="24">
        <f t="shared" si="64"/>
        <v>5</v>
      </c>
      <c r="AJ162" s="1"/>
      <c r="AK162" s="162"/>
      <c r="AL162" s="162">
        <f t="shared" si="59"/>
        <v>2</v>
      </c>
      <c r="AM162" s="162"/>
      <c r="AN162" s="162">
        <f t="shared" si="59"/>
        <v>2</v>
      </c>
      <c r="AO162" s="162"/>
      <c r="AP162" s="162">
        <f t="shared" si="59"/>
        <v>1</v>
      </c>
      <c r="AQ162" s="165">
        <f>AK162+AM162+AO162</f>
        <v>0</v>
      </c>
      <c r="AR162" s="165">
        <f>AL162+AN162+AP162</f>
        <v>5</v>
      </c>
      <c r="AS162" s="160"/>
    </row>
    <row r="163" spans="1:45">
      <c r="A163" s="6">
        <v>9</v>
      </c>
      <c r="B163" s="164">
        <v>114</v>
      </c>
      <c r="C163" s="7"/>
      <c r="D163" s="22"/>
      <c r="E163" s="22"/>
      <c r="F163" s="22"/>
      <c r="G163" s="22"/>
      <c r="H163" s="25"/>
      <c r="I163" s="22"/>
      <c r="J163" s="25"/>
      <c r="K163" s="22"/>
      <c r="L163" s="37">
        <v>0</v>
      </c>
      <c r="M163" s="37">
        <f t="shared" si="60"/>
        <v>0</v>
      </c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38">
        <v>0</v>
      </c>
      <c r="Y163" s="38">
        <f t="shared" si="61"/>
        <v>0</v>
      </c>
      <c r="Z163" s="22"/>
      <c r="AA163" s="22"/>
      <c r="AB163" s="22"/>
      <c r="AC163" s="22"/>
      <c r="AD163" s="25"/>
      <c r="AE163" s="22"/>
      <c r="AF163" s="38">
        <v>0</v>
      </c>
      <c r="AG163" s="38">
        <f t="shared" si="62"/>
        <v>0</v>
      </c>
      <c r="AH163" s="20">
        <f t="shared" si="63"/>
        <v>0</v>
      </c>
      <c r="AI163" s="24">
        <f t="shared" si="64"/>
        <v>0</v>
      </c>
      <c r="AJ163" s="1"/>
      <c r="AK163" s="162"/>
      <c r="AL163" s="162">
        <f t="shared" si="59"/>
        <v>0</v>
      </c>
      <c r="AM163" s="162"/>
      <c r="AN163" s="162">
        <f t="shared" si="59"/>
        <v>0</v>
      </c>
      <c r="AO163" s="162"/>
      <c r="AP163" s="162">
        <f t="shared" si="59"/>
        <v>0</v>
      </c>
      <c r="AQ163" s="165">
        <f t="shared" ref="AQ163:AR167" si="66">AK163+AM163+AO163</f>
        <v>0</v>
      </c>
      <c r="AR163" s="165">
        <f t="shared" si="66"/>
        <v>0</v>
      </c>
      <c r="AS163" s="160"/>
    </row>
    <row r="164" spans="1:45" ht="15.75">
      <c r="A164" s="6">
        <v>10</v>
      </c>
      <c r="B164" s="183">
        <v>119</v>
      </c>
      <c r="C164" s="7"/>
      <c r="D164" s="22"/>
      <c r="E164" s="22"/>
      <c r="F164" s="22"/>
      <c r="G164" s="22"/>
      <c r="H164" s="25"/>
      <c r="I164" s="22"/>
      <c r="J164" s="25"/>
      <c r="K164" s="22"/>
      <c r="L164" s="37">
        <v>0</v>
      </c>
      <c r="M164" s="37">
        <f t="shared" si="60"/>
        <v>0</v>
      </c>
      <c r="N164" s="25">
        <v>1</v>
      </c>
      <c r="O164" s="25">
        <v>0</v>
      </c>
      <c r="P164" s="25">
        <v>1</v>
      </c>
      <c r="Q164" s="25">
        <v>0</v>
      </c>
      <c r="R164" s="25">
        <v>1</v>
      </c>
      <c r="S164" s="25">
        <v>1</v>
      </c>
      <c r="T164" s="25">
        <v>1</v>
      </c>
      <c r="U164" s="25">
        <v>1</v>
      </c>
      <c r="V164" s="25">
        <v>1</v>
      </c>
      <c r="W164" s="25">
        <v>1</v>
      </c>
      <c r="X164" s="38">
        <v>0</v>
      </c>
      <c r="Y164" s="38">
        <f t="shared" si="61"/>
        <v>3</v>
      </c>
      <c r="Z164" s="21">
        <v>9</v>
      </c>
      <c r="AA164" s="21">
        <v>7</v>
      </c>
      <c r="AB164" s="21">
        <v>7</v>
      </c>
      <c r="AC164" s="21">
        <v>5</v>
      </c>
      <c r="AD164" s="25">
        <v>6</v>
      </c>
      <c r="AE164" s="25">
        <v>9</v>
      </c>
      <c r="AF164" s="38">
        <v>0</v>
      </c>
      <c r="AG164" s="38">
        <f t="shared" si="62"/>
        <v>21</v>
      </c>
      <c r="AH164" s="20">
        <f t="shared" si="63"/>
        <v>0</v>
      </c>
      <c r="AI164" s="24">
        <f t="shared" si="64"/>
        <v>24</v>
      </c>
      <c r="AJ164" s="1"/>
      <c r="AK164" s="162"/>
      <c r="AL164" s="162">
        <f t="shared" si="59"/>
        <v>7</v>
      </c>
      <c r="AM164" s="162"/>
      <c r="AN164" s="162">
        <f t="shared" si="59"/>
        <v>5</v>
      </c>
      <c r="AO164" s="162"/>
      <c r="AP164" s="162">
        <f t="shared" si="59"/>
        <v>9</v>
      </c>
      <c r="AQ164" s="165">
        <f t="shared" si="66"/>
        <v>0</v>
      </c>
      <c r="AR164" s="165">
        <f t="shared" si="66"/>
        <v>21</v>
      </c>
      <c r="AS164" s="160"/>
    </row>
    <row r="165" spans="1:45" ht="42" customHeight="1">
      <c r="A165" s="6">
        <v>11</v>
      </c>
      <c r="B165" s="186">
        <v>127</v>
      </c>
      <c r="C165" s="7"/>
      <c r="D165" s="22"/>
      <c r="E165" s="22"/>
      <c r="F165" s="22"/>
      <c r="G165" s="22"/>
      <c r="H165" s="25"/>
      <c r="I165" s="22"/>
      <c r="J165" s="25"/>
      <c r="K165" s="22"/>
      <c r="L165" s="37">
        <v>0</v>
      </c>
      <c r="M165" s="37">
        <f t="shared" si="60"/>
        <v>0</v>
      </c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38">
        <v>0</v>
      </c>
      <c r="Y165" s="38">
        <f t="shared" si="61"/>
        <v>0</v>
      </c>
      <c r="Z165" s="22"/>
      <c r="AA165" s="22"/>
      <c r="AB165" s="22"/>
      <c r="AC165" s="22"/>
      <c r="AD165" s="25"/>
      <c r="AE165" s="22"/>
      <c r="AF165" s="38">
        <v>0</v>
      </c>
      <c r="AG165" s="38">
        <f t="shared" si="62"/>
        <v>0</v>
      </c>
      <c r="AH165" s="20">
        <f t="shared" si="63"/>
        <v>0</v>
      </c>
      <c r="AI165" s="24">
        <f t="shared" si="64"/>
        <v>0</v>
      </c>
      <c r="AJ165" s="1"/>
      <c r="AK165" s="162"/>
      <c r="AL165" s="162">
        <f t="shared" ref="AL165:AL167" si="67">AA165</f>
        <v>0</v>
      </c>
      <c r="AM165" s="162"/>
      <c r="AN165" s="162">
        <f t="shared" ref="AN165:AN167" si="68">AC165</f>
        <v>0</v>
      </c>
      <c r="AO165" s="162"/>
      <c r="AP165" s="162">
        <f t="shared" ref="AP165:AP167" si="69">AE165</f>
        <v>0</v>
      </c>
      <c r="AQ165" s="165">
        <f t="shared" si="66"/>
        <v>0</v>
      </c>
      <c r="AR165" s="165">
        <f t="shared" si="66"/>
        <v>0</v>
      </c>
      <c r="AS165" s="160"/>
    </row>
    <row r="166" spans="1:45" ht="31.5" customHeight="1">
      <c r="A166" s="6">
        <v>12</v>
      </c>
      <c r="B166" s="186">
        <v>142</v>
      </c>
      <c r="C166" s="7"/>
      <c r="D166" s="22"/>
      <c r="E166" s="22"/>
      <c r="F166" s="22"/>
      <c r="G166" s="22"/>
      <c r="H166" s="25"/>
      <c r="I166" s="22"/>
      <c r="J166" s="25"/>
      <c r="K166" s="22"/>
      <c r="L166" s="37">
        <v>0</v>
      </c>
      <c r="M166" s="37">
        <f t="shared" si="60"/>
        <v>0</v>
      </c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38">
        <v>0</v>
      </c>
      <c r="Y166" s="38">
        <f t="shared" si="61"/>
        <v>0</v>
      </c>
      <c r="Z166" s="22"/>
      <c r="AA166" s="22"/>
      <c r="AB166" s="22"/>
      <c r="AC166" s="22"/>
      <c r="AD166" s="25"/>
      <c r="AE166" s="22"/>
      <c r="AF166" s="38">
        <v>0</v>
      </c>
      <c r="AG166" s="38">
        <f t="shared" si="62"/>
        <v>0</v>
      </c>
      <c r="AH166" s="20">
        <f t="shared" si="63"/>
        <v>0</v>
      </c>
      <c r="AI166" s="24">
        <f t="shared" si="64"/>
        <v>0</v>
      </c>
      <c r="AK166" s="162"/>
      <c r="AL166" s="162">
        <f t="shared" si="67"/>
        <v>0</v>
      </c>
      <c r="AM166" s="162"/>
      <c r="AN166" s="162">
        <f t="shared" si="68"/>
        <v>0</v>
      </c>
      <c r="AO166" s="162"/>
      <c r="AP166" s="162">
        <f t="shared" si="69"/>
        <v>0</v>
      </c>
      <c r="AQ166" s="165">
        <f t="shared" si="66"/>
        <v>0</v>
      </c>
      <c r="AR166" s="165">
        <f t="shared" si="66"/>
        <v>0</v>
      </c>
      <c r="AS166" s="160"/>
    </row>
    <row r="167" spans="1:45" ht="36.75" customHeight="1">
      <c r="A167" s="6">
        <v>13</v>
      </c>
      <c r="B167" s="186">
        <v>170</v>
      </c>
      <c r="C167" s="7"/>
      <c r="D167" s="22"/>
      <c r="E167" s="22"/>
      <c r="F167" s="22"/>
      <c r="G167" s="22"/>
      <c r="H167" s="25"/>
      <c r="I167" s="22"/>
      <c r="J167" s="25"/>
      <c r="K167" s="22"/>
      <c r="L167" s="37">
        <v>0</v>
      </c>
      <c r="M167" s="37">
        <f t="shared" si="60"/>
        <v>0</v>
      </c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38">
        <v>0</v>
      </c>
      <c r="Y167" s="38">
        <f t="shared" si="61"/>
        <v>0</v>
      </c>
      <c r="Z167" s="25"/>
      <c r="AA167" s="22"/>
      <c r="AB167" s="25"/>
      <c r="AC167" s="22"/>
      <c r="AD167" s="25"/>
      <c r="AE167" s="22"/>
      <c r="AF167" s="38">
        <v>0</v>
      </c>
      <c r="AG167" s="38">
        <f t="shared" si="62"/>
        <v>0</v>
      </c>
      <c r="AH167" s="20">
        <f t="shared" si="63"/>
        <v>0</v>
      </c>
      <c r="AI167" s="24">
        <f t="shared" si="64"/>
        <v>0</v>
      </c>
      <c r="AK167" s="162"/>
      <c r="AL167" s="162">
        <f t="shared" si="67"/>
        <v>0</v>
      </c>
      <c r="AM167" s="162"/>
      <c r="AN167" s="162">
        <f t="shared" si="68"/>
        <v>0</v>
      </c>
      <c r="AO167" s="162"/>
      <c r="AP167" s="162">
        <f t="shared" si="69"/>
        <v>0</v>
      </c>
      <c r="AQ167" s="165">
        <f t="shared" si="66"/>
        <v>0</v>
      </c>
      <c r="AR167" s="165">
        <f t="shared" si="66"/>
        <v>0</v>
      </c>
      <c r="AS167" s="160"/>
    </row>
    <row r="168" spans="1:45" ht="18">
      <c r="A168" s="6"/>
      <c r="B168" s="166" t="s">
        <v>21</v>
      </c>
      <c r="C168" s="7"/>
      <c r="D168" s="175"/>
      <c r="E168" s="176">
        <f>SUM(E149:E167)-E149</f>
        <v>12</v>
      </c>
      <c r="F168" s="167">
        <f t="shared" ref="F168:AH168" si="70">SUM(F149:F167)-F149</f>
        <v>2</v>
      </c>
      <c r="G168" s="167">
        <f t="shared" si="70"/>
        <v>13</v>
      </c>
      <c r="H168" s="167">
        <f t="shared" si="70"/>
        <v>1</v>
      </c>
      <c r="I168" s="167">
        <f t="shared" si="70"/>
        <v>15</v>
      </c>
      <c r="J168" s="167">
        <f t="shared" si="70"/>
        <v>1</v>
      </c>
      <c r="K168" s="167">
        <f t="shared" si="70"/>
        <v>16</v>
      </c>
      <c r="L168" s="167">
        <f t="shared" si="70"/>
        <v>0</v>
      </c>
      <c r="M168" s="167">
        <f t="shared" si="70"/>
        <v>56</v>
      </c>
      <c r="N168" s="176">
        <f t="shared" si="70"/>
        <v>2</v>
      </c>
      <c r="O168" s="176">
        <f t="shared" si="70"/>
        <v>15</v>
      </c>
      <c r="P168" s="167">
        <f t="shared" si="70"/>
        <v>2</v>
      </c>
      <c r="Q168" s="167">
        <f t="shared" si="70"/>
        <v>8</v>
      </c>
      <c r="R168" s="167">
        <f t="shared" si="70"/>
        <v>2</v>
      </c>
      <c r="S168" s="167">
        <f t="shared" si="70"/>
        <v>13</v>
      </c>
      <c r="T168" s="167">
        <f t="shared" si="70"/>
        <v>2</v>
      </c>
      <c r="U168" s="167">
        <f t="shared" si="70"/>
        <v>15</v>
      </c>
      <c r="V168" s="167">
        <f t="shared" si="70"/>
        <v>2</v>
      </c>
      <c r="W168" s="167">
        <f t="shared" si="70"/>
        <v>13</v>
      </c>
      <c r="X168" s="167">
        <f t="shared" si="70"/>
        <v>0</v>
      </c>
      <c r="Y168" s="167">
        <f t="shared" si="70"/>
        <v>64</v>
      </c>
      <c r="Z168" s="176">
        <f t="shared" si="70"/>
        <v>20</v>
      </c>
      <c r="AA168" s="176">
        <f t="shared" si="70"/>
        <v>28</v>
      </c>
      <c r="AB168" s="167">
        <f t="shared" si="70"/>
        <v>19</v>
      </c>
      <c r="AC168" s="167">
        <f t="shared" si="70"/>
        <v>26</v>
      </c>
      <c r="AD168" s="167">
        <f t="shared" si="70"/>
        <v>16</v>
      </c>
      <c r="AE168" s="167">
        <f t="shared" si="70"/>
        <v>25</v>
      </c>
      <c r="AF168" s="167">
        <f t="shared" si="70"/>
        <v>0</v>
      </c>
      <c r="AG168" s="167">
        <f t="shared" si="70"/>
        <v>79</v>
      </c>
      <c r="AH168" s="167">
        <f t="shared" si="70"/>
        <v>0</v>
      </c>
      <c r="AI168" s="24">
        <f t="shared" si="64"/>
        <v>199</v>
      </c>
      <c r="AK168" s="168">
        <f>SUM(AK149:AK167)-AK149</f>
        <v>0</v>
      </c>
      <c r="AL168" s="168">
        <f t="shared" ref="AL168:AR168" si="71">SUM(AL149:AL167)-AL149</f>
        <v>28</v>
      </c>
      <c r="AM168" s="168">
        <f t="shared" si="71"/>
        <v>0</v>
      </c>
      <c r="AN168" s="168">
        <f t="shared" si="71"/>
        <v>26</v>
      </c>
      <c r="AO168" s="168">
        <f t="shared" si="71"/>
        <v>0</v>
      </c>
      <c r="AP168" s="168">
        <f t="shared" si="71"/>
        <v>25</v>
      </c>
      <c r="AQ168" s="168">
        <f t="shared" si="71"/>
        <v>0</v>
      </c>
      <c r="AR168" s="168">
        <f t="shared" si="71"/>
        <v>79</v>
      </c>
    </row>
    <row r="169" spans="1:45" s="160" customFormat="1">
      <c r="A169" s="169"/>
      <c r="B169" s="71"/>
      <c r="C169" s="71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K169" s="170"/>
      <c r="AL169" s="170"/>
      <c r="AM169" s="170"/>
      <c r="AN169" s="170"/>
      <c r="AO169" s="170"/>
      <c r="AP169" s="170"/>
      <c r="AQ169" s="170"/>
      <c r="AR169" s="170"/>
    </row>
    <row r="170" spans="1:45" s="160" customFormat="1">
      <c r="A170" s="169"/>
      <c r="B170" s="71"/>
      <c r="C170" s="71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K170" s="170"/>
      <c r="AL170" s="170"/>
      <c r="AM170" s="170"/>
      <c r="AN170" s="170"/>
      <c r="AO170" s="170"/>
      <c r="AP170" s="170"/>
      <c r="AQ170" s="170"/>
      <c r="AR170" s="170"/>
    </row>
    <row r="171" spans="1:45" ht="16.5">
      <c r="A171" s="275" t="s">
        <v>27</v>
      </c>
      <c r="B171" s="275"/>
      <c r="C171" s="275"/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5"/>
      <c r="U171" s="275"/>
      <c r="V171" s="275"/>
      <c r="W171" s="275"/>
      <c r="X171" s="275"/>
      <c r="Y171" s="275"/>
      <c r="Z171" s="275"/>
      <c r="AA171" s="275"/>
      <c r="AB171" s="275"/>
      <c r="AC171" s="275"/>
      <c r="AD171" s="275"/>
      <c r="AE171" s="275"/>
      <c r="AF171" s="275"/>
      <c r="AG171" s="275"/>
      <c r="AH171" s="275"/>
      <c r="AI171" s="276"/>
      <c r="AJ171" s="1"/>
    </row>
    <row r="172" spans="1:45">
      <c r="A172" s="277"/>
      <c r="B172" s="277"/>
      <c r="C172" s="277"/>
      <c r="D172" s="277"/>
      <c r="E172" s="277"/>
      <c r="F172" s="277"/>
      <c r="G172" s="277"/>
      <c r="H172" s="277"/>
      <c r="I172" s="277"/>
      <c r="J172" s="277"/>
      <c r="K172" s="277"/>
      <c r="L172" s="277"/>
      <c r="M172" s="277"/>
      <c r="N172" s="277"/>
      <c r="O172" s="277"/>
      <c r="P172" s="277"/>
      <c r="Q172" s="277"/>
      <c r="R172" s="277"/>
      <c r="S172" s="277"/>
      <c r="T172" s="277"/>
      <c r="U172" s="277"/>
      <c r="V172" s="277"/>
      <c r="W172" s="277"/>
      <c r="X172" s="277"/>
      <c r="Y172" s="277"/>
      <c r="Z172" s="277"/>
      <c r="AA172" s="277"/>
      <c r="AB172" s="277"/>
      <c r="AC172" s="277"/>
      <c r="AD172" s="277"/>
      <c r="AE172" s="277"/>
      <c r="AF172" s="277"/>
      <c r="AG172" s="277"/>
      <c r="AH172" s="277"/>
      <c r="AI172" s="277"/>
      <c r="AJ172" s="153"/>
    </row>
    <row r="173" spans="1:45" ht="15.75" thickBot="1">
      <c r="A173" s="262" t="s">
        <v>0</v>
      </c>
      <c r="B173" s="265" t="s">
        <v>1</v>
      </c>
      <c r="C173" s="265" t="s">
        <v>24</v>
      </c>
      <c r="D173" s="268" t="s">
        <v>2</v>
      </c>
      <c r="E173" s="269"/>
      <c r="F173" s="269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69"/>
      <c r="U173" s="269"/>
      <c r="V173" s="269"/>
      <c r="W173" s="269"/>
      <c r="X173" s="269"/>
      <c r="Y173" s="269"/>
      <c r="Z173" s="269"/>
      <c r="AA173" s="269"/>
      <c r="AB173" s="269"/>
      <c r="AC173" s="269"/>
      <c r="AD173" s="269"/>
      <c r="AE173" s="269"/>
      <c r="AF173" s="269"/>
      <c r="AG173" s="269"/>
      <c r="AH173" s="269"/>
      <c r="AI173" s="270"/>
      <c r="AJ173" s="1"/>
      <c r="AK173" s="259" t="s">
        <v>23</v>
      </c>
      <c r="AL173" s="259"/>
      <c r="AM173" s="259"/>
      <c r="AN173" s="259"/>
      <c r="AO173" s="259"/>
      <c r="AP173" s="259"/>
      <c r="AQ173" s="259"/>
      <c r="AR173" s="259"/>
    </row>
    <row r="174" spans="1:45">
      <c r="A174" s="263"/>
      <c r="B174" s="266"/>
      <c r="C174" s="266"/>
      <c r="D174" s="271" t="s">
        <v>3</v>
      </c>
      <c r="E174" s="272"/>
      <c r="F174" s="271" t="s">
        <v>4</v>
      </c>
      <c r="G174" s="272"/>
      <c r="H174" s="271" t="s">
        <v>5</v>
      </c>
      <c r="I174" s="272"/>
      <c r="J174" s="271" t="s">
        <v>6</v>
      </c>
      <c r="K174" s="272"/>
      <c r="L174" s="273" t="s">
        <v>7</v>
      </c>
      <c r="M174" s="274"/>
      <c r="N174" s="271" t="s">
        <v>8</v>
      </c>
      <c r="O174" s="272"/>
      <c r="P174" s="271" t="s">
        <v>9</v>
      </c>
      <c r="Q174" s="272"/>
      <c r="R174" s="271" t="s">
        <v>10</v>
      </c>
      <c r="S174" s="272"/>
      <c r="T174" s="271" t="s">
        <v>11</v>
      </c>
      <c r="U174" s="272"/>
      <c r="V174" s="271" t="s">
        <v>12</v>
      </c>
      <c r="W174" s="272"/>
      <c r="X174" s="273" t="s">
        <v>13</v>
      </c>
      <c r="Y174" s="274"/>
      <c r="Z174" s="271" t="s">
        <v>14</v>
      </c>
      <c r="AA174" s="272"/>
      <c r="AB174" s="271" t="s">
        <v>15</v>
      </c>
      <c r="AC174" s="272"/>
      <c r="AD174" s="271" t="s">
        <v>16</v>
      </c>
      <c r="AE174" s="272"/>
      <c r="AF174" s="273" t="s">
        <v>17</v>
      </c>
      <c r="AG174" s="274"/>
      <c r="AH174" s="280" t="s">
        <v>18</v>
      </c>
      <c r="AI174" s="281"/>
      <c r="AJ174" s="1"/>
      <c r="AK174" s="255" t="s">
        <v>14</v>
      </c>
      <c r="AL174" s="256"/>
      <c r="AM174" s="255" t="s">
        <v>15</v>
      </c>
      <c r="AN174" s="256"/>
      <c r="AO174" s="255" t="s">
        <v>16</v>
      </c>
      <c r="AP174" s="256"/>
      <c r="AQ174" s="257" t="s">
        <v>17</v>
      </c>
      <c r="AR174" s="258"/>
    </row>
    <row r="175" spans="1:45" ht="48.75">
      <c r="A175" s="264"/>
      <c r="B175" s="267"/>
      <c r="C175" s="267"/>
      <c r="D175" s="2" t="s">
        <v>19</v>
      </c>
      <c r="E175" s="2" t="s">
        <v>20</v>
      </c>
      <c r="F175" s="2" t="s">
        <v>19</v>
      </c>
      <c r="G175" s="2" t="s">
        <v>20</v>
      </c>
      <c r="H175" s="2" t="s">
        <v>19</v>
      </c>
      <c r="I175" s="2" t="s">
        <v>20</v>
      </c>
      <c r="J175" s="2" t="s">
        <v>19</v>
      </c>
      <c r="K175" s="2" t="s">
        <v>20</v>
      </c>
      <c r="L175" s="3" t="s">
        <v>19</v>
      </c>
      <c r="M175" s="3" t="s">
        <v>20</v>
      </c>
      <c r="N175" s="2" t="s">
        <v>19</v>
      </c>
      <c r="O175" s="2" t="s">
        <v>20</v>
      </c>
      <c r="P175" s="2" t="s">
        <v>19</v>
      </c>
      <c r="Q175" s="2" t="s">
        <v>20</v>
      </c>
      <c r="R175" s="2" t="s">
        <v>19</v>
      </c>
      <c r="S175" s="2" t="s">
        <v>20</v>
      </c>
      <c r="T175" s="2" t="s">
        <v>19</v>
      </c>
      <c r="U175" s="2" t="s">
        <v>20</v>
      </c>
      <c r="V175" s="2" t="s">
        <v>19</v>
      </c>
      <c r="W175" s="2" t="s">
        <v>20</v>
      </c>
      <c r="X175" s="3" t="s">
        <v>19</v>
      </c>
      <c r="Y175" s="3" t="s">
        <v>20</v>
      </c>
      <c r="Z175" s="2" t="s">
        <v>19</v>
      </c>
      <c r="AA175" s="2" t="s">
        <v>20</v>
      </c>
      <c r="AB175" s="2" t="s">
        <v>19</v>
      </c>
      <c r="AC175" s="2" t="s">
        <v>20</v>
      </c>
      <c r="AD175" s="2" t="s">
        <v>19</v>
      </c>
      <c r="AE175" s="2" t="s">
        <v>20</v>
      </c>
      <c r="AF175" s="2" t="s">
        <v>19</v>
      </c>
      <c r="AG175" s="2" t="s">
        <v>20</v>
      </c>
      <c r="AH175" s="12" t="s">
        <v>19</v>
      </c>
      <c r="AI175" s="3" t="s">
        <v>20</v>
      </c>
      <c r="AJ175" s="1"/>
      <c r="AK175" s="32" t="s">
        <v>19</v>
      </c>
      <c r="AL175" s="32" t="s">
        <v>20</v>
      </c>
      <c r="AM175" s="32" t="s">
        <v>19</v>
      </c>
      <c r="AN175" s="32" t="s">
        <v>20</v>
      </c>
      <c r="AO175" s="32" t="s">
        <v>19</v>
      </c>
      <c r="AP175" s="32" t="s">
        <v>20</v>
      </c>
      <c r="AQ175" s="32" t="s">
        <v>19</v>
      </c>
      <c r="AR175" s="32" t="s">
        <v>20</v>
      </c>
    </row>
    <row r="176" spans="1:45">
      <c r="A176" s="5">
        <v>1</v>
      </c>
      <c r="B176" s="5">
        <v>2</v>
      </c>
      <c r="C176" s="174"/>
      <c r="D176" s="174">
        <v>3</v>
      </c>
      <c r="E176" s="174">
        <v>4</v>
      </c>
      <c r="F176" s="5">
        <v>5</v>
      </c>
      <c r="G176" s="5">
        <v>6</v>
      </c>
      <c r="H176" s="5">
        <v>7</v>
      </c>
      <c r="I176" s="5">
        <v>8</v>
      </c>
      <c r="J176" s="5">
        <v>9</v>
      </c>
      <c r="K176" s="5">
        <v>10</v>
      </c>
      <c r="L176" s="5">
        <v>11</v>
      </c>
      <c r="M176" s="5">
        <v>12</v>
      </c>
      <c r="N176" s="174">
        <v>13</v>
      </c>
      <c r="O176" s="174">
        <v>14</v>
      </c>
      <c r="P176" s="5">
        <v>15</v>
      </c>
      <c r="Q176" s="5">
        <v>16</v>
      </c>
      <c r="R176" s="5">
        <v>17</v>
      </c>
      <c r="S176" s="5">
        <v>18</v>
      </c>
      <c r="T176" s="5">
        <v>19</v>
      </c>
      <c r="U176" s="5">
        <v>20</v>
      </c>
      <c r="V176" s="5">
        <v>21</v>
      </c>
      <c r="W176" s="5">
        <v>22</v>
      </c>
      <c r="X176" s="5">
        <v>23</v>
      </c>
      <c r="Y176" s="5">
        <v>24</v>
      </c>
      <c r="Z176" s="174">
        <v>25</v>
      </c>
      <c r="AA176" s="174">
        <v>26</v>
      </c>
      <c r="AB176" s="5">
        <v>27</v>
      </c>
      <c r="AC176" s="5">
        <v>28</v>
      </c>
      <c r="AD176" s="5">
        <v>29</v>
      </c>
      <c r="AE176" s="5">
        <v>30</v>
      </c>
      <c r="AF176" s="5">
        <v>31</v>
      </c>
      <c r="AG176" s="5">
        <v>32</v>
      </c>
      <c r="AH176" s="13">
        <v>33</v>
      </c>
      <c r="AI176" s="5">
        <v>34</v>
      </c>
      <c r="AJ176" s="1"/>
      <c r="AK176" s="34">
        <v>25</v>
      </c>
      <c r="AL176" s="34">
        <v>26</v>
      </c>
      <c r="AM176" s="34">
        <v>27</v>
      </c>
      <c r="AN176" s="34">
        <v>28</v>
      </c>
      <c r="AO176" s="34">
        <v>29</v>
      </c>
      <c r="AP176" s="34">
        <v>30</v>
      </c>
      <c r="AQ176" s="34">
        <v>31</v>
      </c>
      <c r="AR176" s="34">
        <v>32</v>
      </c>
    </row>
    <row r="177" spans="1:44">
      <c r="A177" s="6">
        <v>1</v>
      </c>
      <c r="B177" s="35">
        <v>2</v>
      </c>
      <c r="C177" s="7"/>
      <c r="D177" s="7"/>
      <c r="E177" s="7"/>
      <c r="F177" s="7"/>
      <c r="G177" s="7"/>
      <c r="H177" s="7"/>
      <c r="I177" s="7"/>
      <c r="J177" s="7"/>
      <c r="K177" s="7"/>
      <c r="L177" s="26">
        <f>D177+F177+H177+J177</f>
        <v>0</v>
      </c>
      <c r="M177" s="26">
        <f>E177+G177+I177+K177</f>
        <v>0</v>
      </c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17">
        <f>N177+P177+R177+T177+V177</f>
        <v>0</v>
      </c>
      <c r="Y177" s="17">
        <f>O177+Q177+S177+U177+W177</f>
        <v>0</v>
      </c>
      <c r="Z177" s="74">
        <f t="shared" ref="Z177:AE189" si="72">(Z9*2+Z93)/3</f>
        <v>7</v>
      </c>
      <c r="AA177" s="74">
        <f t="shared" si="72"/>
        <v>170</v>
      </c>
      <c r="AB177" s="74">
        <f t="shared" si="72"/>
        <v>5.666666666666667</v>
      </c>
      <c r="AC177" s="74">
        <f t="shared" si="72"/>
        <v>150.66666666666666</v>
      </c>
      <c r="AD177" s="74">
        <f t="shared" si="72"/>
        <v>6.333333333333333</v>
      </c>
      <c r="AE177" s="74">
        <f t="shared" si="72"/>
        <v>145.33333333333334</v>
      </c>
      <c r="AF177" s="17">
        <f>Z177+AB177+AD177</f>
        <v>19</v>
      </c>
      <c r="AG177" s="17">
        <f>AA177+AC177+AE177</f>
        <v>466</v>
      </c>
      <c r="AH177" s="20">
        <f>L177+X177+AF177</f>
        <v>19</v>
      </c>
      <c r="AI177" s="24">
        <f>M177+Y177+AG177</f>
        <v>466</v>
      </c>
      <c r="AJ177" s="1"/>
      <c r="AK177" s="75">
        <f>(AK9*2+AK93)/3</f>
        <v>7</v>
      </c>
      <c r="AL177" s="75">
        <f t="shared" ref="AL177:AP189" si="73">(AL9*2+AL93)/3</f>
        <v>170</v>
      </c>
      <c r="AM177" s="75">
        <f t="shared" si="73"/>
        <v>5.666666666666667</v>
      </c>
      <c r="AN177" s="75">
        <f t="shared" si="73"/>
        <v>150.66666666666666</v>
      </c>
      <c r="AO177" s="75">
        <f t="shared" si="73"/>
        <v>6.333333333333333</v>
      </c>
      <c r="AP177" s="75">
        <f t="shared" si="73"/>
        <v>145.33333333333334</v>
      </c>
      <c r="AQ177" s="41">
        <f>AK177+AM177+AO177</f>
        <v>19</v>
      </c>
      <c r="AR177" s="41">
        <f>AL177+AN177+AP177</f>
        <v>466</v>
      </c>
    </row>
    <row r="178" spans="1:44">
      <c r="A178" s="6">
        <v>2</v>
      </c>
      <c r="B178" s="42">
        <v>16</v>
      </c>
      <c r="C178" s="7"/>
      <c r="D178" s="7"/>
      <c r="E178" s="7"/>
      <c r="F178" s="7"/>
      <c r="G178" s="7"/>
      <c r="H178" s="7"/>
      <c r="I178" s="7"/>
      <c r="J178" s="7"/>
      <c r="K178" s="7"/>
      <c r="L178" s="26">
        <f t="shared" ref="L178:M193" si="74">D178+F178+H178+J178</f>
        <v>0</v>
      </c>
      <c r="M178" s="26">
        <f t="shared" si="74"/>
        <v>0</v>
      </c>
      <c r="N178" s="7"/>
      <c r="O178" s="7"/>
      <c r="P178" s="7"/>
      <c r="Q178" s="7"/>
      <c r="R178" s="7"/>
      <c r="S178" s="7"/>
      <c r="T178" s="7"/>
      <c r="U178" s="7"/>
      <c r="V178" s="74">
        <f t="shared" ref="V178:W178" si="75">(V10*2+V94)/3</f>
        <v>0</v>
      </c>
      <c r="W178" s="74">
        <f t="shared" si="75"/>
        <v>0</v>
      </c>
      <c r="X178" s="17">
        <f t="shared" ref="X178:Y193" si="76">N178+P178+R178+T178+V178</f>
        <v>0</v>
      </c>
      <c r="Y178" s="17">
        <f t="shared" si="76"/>
        <v>0</v>
      </c>
      <c r="Z178" s="74">
        <f t="shared" si="72"/>
        <v>4.333333333333333</v>
      </c>
      <c r="AA178" s="74">
        <f t="shared" si="72"/>
        <v>111.66666666666667</v>
      </c>
      <c r="AB178" s="74">
        <f t="shared" si="72"/>
        <v>4</v>
      </c>
      <c r="AC178" s="74">
        <f t="shared" si="72"/>
        <v>92.333333333333329</v>
      </c>
      <c r="AD178" s="74">
        <f t="shared" si="72"/>
        <v>4</v>
      </c>
      <c r="AE178" s="74">
        <f t="shared" si="72"/>
        <v>81.666666666666671</v>
      </c>
      <c r="AF178" s="17">
        <f t="shared" ref="AF178:AG193" si="77">Z178+AB178+AD178</f>
        <v>12.333333333333332</v>
      </c>
      <c r="AG178" s="17">
        <f t="shared" si="77"/>
        <v>285.66666666666669</v>
      </c>
      <c r="AH178" s="20">
        <f t="shared" ref="AH178:AI193" si="78">L178+X178+AF178</f>
        <v>12.333333333333332</v>
      </c>
      <c r="AI178" s="24">
        <f t="shared" si="78"/>
        <v>285.66666666666669</v>
      </c>
      <c r="AJ178" s="1"/>
      <c r="AK178" s="75">
        <f t="shared" ref="AK178:AP193" si="79">(AK10*2+AK94)/3</f>
        <v>4.333333333333333</v>
      </c>
      <c r="AL178" s="75">
        <f t="shared" si="73"/>
        <v>111.66666666666667</v>
      </c>
      <c r="AM178" s="75">
        <f t="shared" si="73"/>
        <v>4</v>
      </c>
      <c r="AN178" s="75">
        <f t="shared" si="73"/>
        <v>92.333333333333329</v>
      </c>
      <c r="AO178" s="75">
        <f t="shared" si="73"/>
        <v>4</v>
      </c>
      <c r="AP178" s="75">
        <f t="shared" si="73"/>
        <v>81.666666666666671</v>
      </c>
      <c r="AQ178" s="41">
        <f t="shared" ref="AQ178:AR193" si="80">AK178+AM178+AO178</f>
        <v>12.333333333333332</v>
      </c>
      <c r="AR178" s="41">
        <f t="shared" si="80"/>
        <v>285.66666666666669</v>
      </c>
    </row>
    <row r="179" spans="1:44">
      <c r="A179" s="6">
        <v>3</v>
      </c>
      <c r="B179" s="35">
        <v>29</v>
      </c>
      <c r="C179" s="7"/>
      <c r="D179" s="7"/>
      <c r="E179" s="7"/>
      <c r="F179" s="7"/>
      <c r="G179" s="7"/>
      <c r="H179" s="7"/>
      <c r="I179" s="7"/>
      <c r="J179" s="7"/>
      <c r="K179" s="7"/>
      <c r="L179" s="26">
        <f t="shared" si="74"/>
        <v>0</v>
      </c>
      <c r="M179" s="26">
        <f t="shared" si="74"/>
        <v>0</v>
      </c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17">
        <f t="shared" si="76"/>
        <v>0</v>
      </c>
      <c r="Y179" s="17">
        <f t="shared" si="76"/>
        <v>0</v>
      </c>
      <c r="Z179" s="74">
        <f t="shared" si="72"/>
        <v>8</v>
      </c>
      <c r="AA179" s="74">
        <f t="shared" si="72"/>
        <v>186.66666666666666</v>
      </c>
      <c r="AB179" s="74">
        <f t="shared" si="72"/>
        <v>8</v>
      </c>
      <c r="AC179" s="74">
        <f t="shared" si="72"/>
        <v>180</v>
      </c>
      <c r="AD179" s="74">
        <f t="shared" si="72"/>
        <v>8.6666666666666661</v>
      </c>
      <c r="AE179" s="74">
        <f t="shared" si="72"/>
        <v>207.33333333333334</v>
      </c>
      <c r="AF179" s="17">
        <f t="shared" si="77"/>
        <v>24.666666666666664</v>
      </c>
      <c r="AG179" s="17">
        <f t="shared" si="77"/>
        <v>574</v>
      </c>
      <c r="AH179" s="20">
        <f t="shared" si="78"/>
        <v>24.666666666666664</v>
      </c>
      <c r="AI179" s="24">
        <f t="shared" si="78"/>
        <v>574</v>
      </c>
      <c r="AJ179" s="1"/>
      <c r="AK179" s="75">
        <f t="shared" si="79"/>
        <v>8</v>
      </c>
      <c r="AL179" s="75">
        <f t="shared" si="73"/>
        <v>186.66666666666666</v>
      </c>
      <c r="AM179" s="75">
        <f t="shared" si="73"/>
        <v>8</v>
      </c>
      <c r="AN179" s="75">
        <f t="shared" si="73"/>
        <v>180</v>
      </c>
      <c r="AO179" s="75">
        <f t="shared" si="73"/>
        <v>8.6666666666666661</v>
      </c>
      <c r="AP179" s="75">
        <f t="shared" si="73"/>
        <v>207.33333333333334</v>
      </c>
      <c r="AQ179" s="41">
        <f t="shared" si="80"/>
        <v>24.666666666666664</v>
      </c>
      <c r="AR179" s="41">
        <f t="shared" si="80"/>
        <v>574</v>
      </c>
    </row>
    <row r="180" spans="1:44">
      <c r="A180" s="6">
        <v>4</v>
      </c>
      <c r="B180" s="35">
        <v>42</v>
      </c>
      <c r="C180" s="7"/>
      <c r="D180" s="7"/>
      <c r="E180" s="7"/>
      <c r="F180" s="7"/>
      <c r="G180" s="7"/>
      <c r="H180" s="7"/>
      <c r="I180" s="7"/>
      <c r="J180" s="7"/>
      <c r="K180" s="7"/>
      <c r="L180" s="26">
        <f t="shared" si="74"/>
        <v>0</v>
      </c>
      <c r="M180" s="26">
        <f t="shared" si="74"/>
        <v>0</v>
      </c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17">
        <f t="shared" si="76"/>
        <v>0</v>
      </c>
      <c r="Y180" s="17">
        <f t="shared" si="76"/>
        <v>0</v>
      </c>
      <c r="Z180" s="74">
        <f t="shared" si="72"/>
        <v>3</v>
      </c>
      <c r="AA180" s="74">
        <f t="shared" si="72"/>
        <v>70</v>
      </c>
      <c r="AB180" s="74">
        <f t="shared" si="72"/>
        <v>5</v>
      </c>
      <c r="AC180" s="74">
        <f t="shared" si="72"/>
        <v>106.66666666666667</v>
      </c>
      <c r="AD180" s="74">
        <f t="shared" si="72"/>
        <v>5.333333333333333</v>
      </c>
      <c r="AE180" s="74">
        <f t="shared" si="72"/>
        <v>96.666666666666671</v>
      </c>
      <c r="AF180" s="17">
        <f t="shared" si="77"/>
        <v>13.333333333333332</v>
      </c>
      <c r="AG180" s="17">
        <f t="shared" si="77"/>
        <v>273.33333333333337</v>
      </c>
      <c r="AH180" s="20">
        <f t="shared" si="78"/>
        <v>13.333333333333332</v>
      </c>
      <c r="AI180" s="24">
        <f t="shared" si="78"/>
        <v>273.33333333333337</v>
      </c>
      <c r="AJ180" s="1"/>
      <c r="AK180" s="75">
        <f t="shared" si="79"/>
        <v>3</v>
      </c>
      <c r="AL180" s="75">
        <f t="shared" si="73"/>
        <v>70</v>
      </c>
      <c r="AM180" s="75">
        <f t="shared" si="73"/>
        <v>5</v>
      </c>
      <c r="AN180" s="75">
        <f t="shared" si="73"/>
        <v>106.66666666666667</v>
      </c>
      <c r="AO180" s="75">
        <f t="shared" si="73"/>
        <v>5.333333333333333</v>
      </c>
      <c r="AP180" s="75">
        <f t="shared" si="73"/>
        <v>96.666666666666671</v>
      </c>
      <c r="AQ180" s="41">
        <f t="shared" si="80"/>
        <v>13.333333333333332</v>
      </c>
      <c r="AR180" s="41">
        <f t="shared" si="80"/>
        <v>273.33333333333337</v>
      </c>
    </row>
    <row r="181" spans="1:44">
      <c r="A181" s="6">
        <v>5</v>
      </c>
      <c r="B181" s="35">
        <v>46</v>
      </c>
      <c r="C181" s="7"/>
      <c r="D181" s="7"/>
      <c r="E181" s="7"/>
      <c r="F181" s="7"/>
      <c r="G181" s="7"/>
      <c r="H181" s="7"/>
      <c r="I181" s="7"/>
      <c r="J181" s="7"/>
      <c r="K181" s="7"/>
      <c r="L181" s="26">
        <f t="shared" si="74"/>
        <v>0</v>
      </c>
      <c r="M181" s="26">
        <f t="shared" si="74"/>
        <v>0</v>
      </c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17">
        <f t="shared" si="76"/>
        <v>0</v>
      </c>
      <c r="Y181" s="17">
        <f t="shared" si="76"/>
        <v>0</v>
      </c>
      <c r="Z181" s="74">
        <f t="shared" si="72"/>
        <v>4</v>
      </c>
      <c r="AA181" s="74">
        <f t="shared" si="72"/>
        <v>93.333333333333329</v>
      </c>
      <c r="AB181" s="74">
        <f t="shared" si="72"/>
        <v>4</v>
      </c>
      <c r="AC181" s="74">
        <f t="shared" si="72"/>
        <v>103.33333333333333</v>
      </c>
      <c r="AD181" s="74">
        <f t="shared" si="72"/>
        <v>4</v>
      </c>
      <c r="AE181" s="74">
        <f t="shared" si="72"/>
        <v>93.333333333333329</v>
      </c>
      <c r="AF181" s="17">
        <f t="shared" si="77"/>
        <v>12</v>
      </c>
      <c r="AG181" s="17">
        <f t="shared" si="77"/>
        <v>290</v>
      </c>
      <c r="AH181" s="20">
        <f t="shared" si="78"/>
        <v>12</v>
      </c>
      <c r="AI181" s="24">
        <f t="shared" si="78"/>
        <v>290</v>
      </c>
      <c r="AJ181" s="1"/>
      <c r="AK181" s="75">
        <f t="shared" si="79"/>
        <v>4</v>
      </c>
      <c r="AL181" s="75">
        <f t="shared" si="73"/>
        <v>93.333333333333329</v>
      </c>
      <c r="AM181" s="75">
        <f t="shared" si="73"/>
        <v>4</v>
      </c>
      <c r="AN181" s="75">
        <f t="shared" si="73"/>
        <v>103.33333333333333</v>
      </c>
      <c r="AO181" s="75">
        <f t="shared" si="73"/>
        <v>4</v>
      </c>
      <c r="AP181" s="75">
        <f t="shared" si="73"/>
        <v>93.333333333333329</v>
      </c>
      <c r="AQ181" s="41">
        <f t="shared" si="80"/>
        <v>12</v>
      </c>
      <c r="AR181" s="41">
        <f t="shared" si="80"/>
        <v>290</v>
      </c>
    </row>
    <row r="182" spans="1:44">
      <c r="A182" s="6">
        <v>6</v>
      </c>
      <c r="B182" s="35">
        <v>54</v>
      </c>
      <c r="C182" s="7"/>
      <c r="D182" s="7"/>
      <c r="E182" s="7"/>
      <c r="F182" s="7"/>
      <c r="G182" s="7"/>
      <c r="H182" s="7"/>
      <c r="I182" s="7"/>
      <c r="J182" s="7"/>
      <c r="K182" s="7"/>
      <c r="L182" s="26">
        <f t="shared" si="74"/>
        <v>0</v>
      </c>
      <c r="M182" s="26">
        <f t="shared" si="74"/>
        <v>0</v>
      </c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17">
        <f t="shared" si="76"/>
        <v>0</v>
      </c>
      <c r="Y182" s="17">
        <f t="shared" si="76"/>
        <v>0</v>
      </c>
      <c r="Z182" s="74">
        <f t="shared" si="72"/>
        <v>6</v>
      </c>
      <c r="AA182" s="74">
        <f t="shared" si="72"/>
        <v>130</v>
      </c>
      <c r="AB182" s="74">
        <f t="shared" si="72"/>
        <v>6.666666666666667</v>
      </c>
      <c r="AC182" s="74">
        <f t="shared" si="72"/>
        <v>160</v>
      </c>
      <c r="AD182" s="74">
        <f t="shared" si="72"/>
        <v>6.333333333333333</v>
      </c>
      <c r="AE182" s="74">
        <f t="shared" si="72"/>
        <v>120</v>
      </c>
      <c r="AF182" s="17">
        <f t="shared" si="77"/>
        <v>19</v>
      </c>
      <c r="AG182" s="17">
        <f t="shared" si="77"/>
        <v>410</v>
      </c>
      <c r="AH182" s="20">
        <f t="shared" si="78"/>
        <v>19</v>
      </c>
      <c r="AI182" s="24">
        <f t="shared" si="78"/>
        <v>410</v>
      </c>
      <c r="AJ182" s="1"/>
      <c r="AK182" s="75">
        <f t="shared" si="79"/>
        <v>6</v>
      </c>
      <c r="AL182" s="75">
        <f t="shared" si="73"/>
        <v>130</v>
      </c>
      <c r="AM182" s="75">
        <f t="shared" si="73"/>
        <v>6.666666666666667</v>
      </c>
      <c r="AN182" s="75">
        <f t="shared" si="73"/>
        <v>160</v>
      </c>
      <c r="AO182" s="75">
        <f t="shared" si="73"/>
        <v>6.333333333333333</v>
      </c>
      <c r="AP182" s="75">
        <f t="shared" si="73"/>
        <v>120</v>
      </c>
      <c r="AQ182" s="41">
        <f t="shared" si="80"/>
        <v>19</v>
      </c>
      <c r="AR182" s="41">
        <f t="shared" si="80"/>
        <v>410</v>
      </c>
    </row>
    <row r="183" spans="1:44">
      <c r="A183" s="6">
        <v>7</v>
      </c>
      <c r="B183" s="42">
        <v>62</v>
      </c>
      <c r="C183" s="7"/>
      <c r="D183" s="7"/>
      <c r="E183" s="7"/>
      <c r="F183" s="7"/>
      <c r="G183" s="7"/>
      <c r="H183" s="7"/>
      <c r="I183" s="7"/>
      <c r="J183" s="7"/>
      <c r="K183" s="7"/>
      <c r="L183" s="26">
        <f t="shared" si="74"/>
        <v>0</v>
      </c>
      <c r="M183" s="26">
        <f t="shared" si="74"/>
        <v>0</v>
      </c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17">
        <f t="shared" si="76"/>
        <v>0</v>
      </c>
      <c r="Y183" s="17">
        <f t="shared" si="76"/>
        <v>0</v>
      </c>
      <c r="Z183" s="74">
        <f t="shared" si="72"/>
        <v>7</v>
      </c>
      <c r="AA183" s="74">
        <f t="shared" si="72"/>
        <v>141.66666666666666</v>
      </c>
      <c r="AB183" s="74">
        <f t="shared" si="72"/>
        <v>6.333333333333333</v>
      </c>
      <c r="AC183" s="74">
        <f t="shared" si="72"/>
        <v>136.66666666666666</v>
      </c>
      <c r="AD183" s="74">
        <f t="shared" si="72"/>
        <v>6</v>
      </c>
      <c r="AE183" s="74">
        <f t="shared" si="72"/>
        <v>115</v>
      </c>
      <c r="AF183" s="17">
        <f t="shared" si="77"/>
        <v>19.333333333333332</v>
      </c>
      <c r="AG183" s="17">
        <f t="shared" si="77"/>
        <v>393.33333333333331</v>
      </c>
      <c r="AH183" s="20">
        <f t="shared" si="78"/>
        <v>19.333333333333332</v>
      </c>
      <c r="AI183" s="24">
        <f t="shared" si="78"/>
        <v>393.33333333333331</v>
      </c>
      <c r="AJ183" s="1"/>
      <c r="AK183" s="75">
        <f t="shared" si="79"/>
        <v>7</v>
      </c>
      <c r="AL183" s="75">
        <f t="shared" si="73"/>
        <v>141.66666666666666</v>
      </c>
      <c r="AM183" s="75">
        <f t="shared" si="73"/>
        <v>6.333333333333333</v>
      </c>
      <c r="AN183" s="75">
        <f t="shared" si="73"/>
        <v>136.66666666666666</v>
      </c>
      <c r="AO183" s="75">
        <f t="shared" si="73"/>
        <v>6</v>
      </c>
      <c r="AP183" s="75">
        <f t="shared" si="73"/>
        <v>115</v>
      </c>
      <c r="AQ183" s="41">
        <f t="shared" si="80"/>
        <v>19.333333333333332</v>
      </c>
      <c r="AR183" s="41">
        <f t="shared" si="80"/>
        <v>393.33333333333331</v>
      </c>
    </row>
    <row r="184" spans="1:44">
      <c r="A184" s="6">
        <v>8</v>
      </c>
      <c r="B184" s="42">
        <v>65</v>
      </c>
      <c r="C184" s="7"/>
      <c r="D184" s="7"/>
      <c r="E184" s="7"/>
      <c r="F184" s="7"/>
      <c r="G184" s="7"/>
      <c r="H184" s="7"/>
      <c r="I184" s="7"/>
      <c r="J184" s="7"/>
      <c r="K184" s="7"/>
      <c r="L184" s="26">
        <f t="shared" si="74"/>
        <v>0</v>
      </c>
      <c r="M184" s="26">
        <f t="shared" si="74"/>
        <v>0</v>
      </c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17">
        <f t="shared" si="76"/>
        <v>0</v>
      </c>
      <c r="Y184" s="17">
        <f t="shared" si="76"/>
        <v>0</v>
      </c>
      <c r="Z184" s="74">
        <f t="shared" si="72"/>
        <v>7</v>
      </c>
      <c r="AA184" s="74">
        <f t="shared" si="72"/>
        <v>155</v>
      </c>
      <c r="AB184" s="74">
        <f t="shared" si="72"/>
        <v>7.666666666666667</v>
      </c>
      <c r="AC184" s="74">
        <f t="shared" si="72"/>
        <v>160</v>
      </c>
      <c r="AD184" s="74">
        <f t="shared" si="72"/>
        <v>7.333333333333333</v>
      </c>
      <c r="AE184" s="74">
        <f t="shared" si="72"/>
        <v>164</v>
      </c>
      <c r="AF184" s="17">
        <f t="shared" si="77"/>
        <v>22</v>
      </c>
      <c r="AG184" s="17">
        <f t="shared" si="77"/>
        <v>479</v>
      </c>
      <c r="AH184" s="20">
        <f t="shared" si="78"/>
        <v>22</v>
      </c>
      <c r="AI184" s="24">
        <f t="shared" si="78"/>
        <v>479</v>
      </c>
      <c r="AJ184" s="1"/>
      <c r="AK184" s="75">
        <f t="shared" si="79"/>
        <v>7</v>
      </c>
      <c r="AL184" s="75">
        <f t="shared" si="73"/>
        <v>155</v>
      </c>
      <c r="AM184" s="75">
        <f t="shared" si="73"/>
        <v>7.666666666666667</v>
      </c>
      <c r="AN184" s="75">
        <f t="shared" si="73"/>
        <v>160</v>
      </c>
      <c r="AO184" s="75">
        <f t="shared" si="73"/>
        <v>7.333333333333333</v>
      </c>
      <c r="AP184" s="75">
        <f t="shared" si="73"/>
        <v>164</v>
      </c>
      <c r="AQ184" s="41">
        <f t="shared" si="80"/>
        <v>22</v>
      </c>
      <c r="AR184" s="41">
        <f t="shared" si="80"/>
        <v>479</v>
      </c>
    </row>
    <row r="185" spans="1:44">
      <c r="A185" s="6">
        <v>9</v>
      </c>
      <c r="B185" s="42">
        <v>83</v>
      </c>
      <c r="C185" s="7"/>
      <c r="D185" s="7"/>
      <c r="E185" s="7"/>
      <c r="F185" s="7"/>
      <c r="G185" s="7"/>
      <c r="H185" s="7"/>
      <c r="I185" s="7"/>
      <c r="J185" s="7"/>
      <c r="K185" s="7"/>
      <c r="L185" s="26">
        <f t="shared" si="74"/>
        <v>0</v>
      </c>
      <c r="M185" s="26">
        <f t="shared" si="74"/>
        <v>0</v>
      </c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17">
        <f t="shared" si="76"/>
        <v>0</v>
      </c>
      <c r="Y185" s="17">
        <f t="shared" si="76"/>
        <v>0</v>
      </c>
      <c r="Z185" s="74">
        <f t="shared" si="72"/>
        <v>5.666666666666667</v>
      </c>
      <c r="AA185" s="74">
        <f t="shared" si="72"/>
        <v>131.66666666666666</v>
      </c>
      <c r="AB185" s="74">
        <f t="shared" si="72"/>
        <v>6</v>
      </c>
      <c r="AC185" s="74">
        <f t="shared" si="72"/>
        <v>136.33333333333334</v>
      </c>
      <c r="AD185" s="74">
        <f t="shared" si="72"/>
        <v>5.333333333333333</v>
      </c>
      <c r="AE185" s="74">
        <f t="shared" si="72"/>
        <v>127.66666666666667</v>
      </c>
      <c r="AF185" s="17">
        <f t="shared" si="77"/>
        <v>17</v>
      </c>
      <c r="AG185" s="17">
        <f t="shared" si="77"/>
        <v>395.66666666666669</v>
      </c>
      <c r="AH185" s="20">
        <f t="shared" si="78"/>
        <v>17</v>
      </c>
      <c r="AI185" s="24">
        <f t="shared" si="78"/>
        <v>395.66666666666669</v>
      </c>
      <c r="AJ185" s="1"/>
      <c r="AK185" s="75">
        <f t="shared" si="79"/>
        <v>5.666666666666667</v>
      </c>
      <c r="AL185" s="75">
        <f t="shared" si="73"/>
        <v>131.66666666666666</v>
      </c>
      <c r="AM185" s="75">
        <f t="shared" si="73"/>
        <v>6</v>
      </c>
      <c r="AN185" s="75">
        <f t="shared" si="73"/>
        <v>136.33333333333334</v>
      </c>
      <c r="AO185" s="75">
        <f t="shared" si="73"/>
        <v>5.333333333333333</v>
      </c>
      <c r="AP185" s="75">
        <f t="shared" si="73"/>
        <v>127.66666666666667</v>
      </c>
      <c r="AQ185" s="41">
        <f t="shared" si="80"/>
        <v>17</v>
      </c>
      <c r="AR185" s="41">
        <f t="shared" si="80"/>
        <v>395.66666666666669</v>
      </c>
    </row>
    <row r="186" spans="1:44">
      <c r="A186" s="6">
        <v>10</v>
      </c>
      <c r="B186" s="42">
        <v>94</v>
      </c>
      <c r="C186" s="7"/>
      <c r="D186" s="7"/>
      <c r="E186" s="7"/>
      <c r="F186" s="7"/>
      <c r="G186" s="7"/>
      <c r="H186" s="7"/>
      <c r="I186" s="7"/>
      <c r="J186" s="7"/>
      <c r="K186" s="7"/>
      <c r="L186" s="26">
        <f t="shared" si="74"/>
        <v>0</v>
      </c>
      <c r="M186" s="26">
        <f t="shared" si="74"/>
        <v>0</v>
      </c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17">
        <f t="shared" si="76"/>
        <v>0</v>
      </c>
      <c r="Y186" s="17">
        <f t="shared" si="76"/>
        <v>0</v>
      </c>
      <c r="Z186" s="74">
        <f t="shared" si="72"/>
        <v>5.333333333333333</v>
      </c>
      <c r="AA186" s="74">
        <f t="shared" si="72"/>
        <v>113.33333333333333</v>
      </c>
      <c r="AB186" s="74">
        <f t="shared" si="72"/>
        <v>5</v>
      </c>
      <c r="AC186" s="74">
        <f t="shared" si="72"/>
        <v>106</v>
      </c>
      <c r="AD186" s="74">
        <f t="shared" si="72"/>
        <v>4.333333333333333</v>
      </c>
      <c r="AE186" s="74">
        <f t="shared" si="72"/>
        <v>92.666666666666671</v>
      </c>
      <c r="AF186" s="17">
        <f t="shared" si="77"/>
        <v>14.666666666666664</v>
      </c>
      <c r="AG186" s="17">
        <f t="shared" si="77"/>
        <v>312</v>
      </c>
      <c r="AH186" s="20">
        <f t="shared" si="78"/>
        <v>14.666666666666664</v>
      </c>
      <c r="AI186" s="24">
        <f t="shared" si="78"/>
        <v>312</v>
      </c>
      <c r="AJ186" s="1"/>
      <c r="AK186" s="75">
        <f t="shared" si="79"/>
        <v>5.333333333333333</v>
      </c>
      <c r="AL186" s="75">
        <f t="shared" si="73"/>
        <v>113.33333333333333</v>
      </c>
      <c r="AM186" s="75">
        <f t="shared" si="73"/>
        <v>5</v>
      </c>
      <c r="AN186" s="75">
        <f t="shared" si="73"/>
        <v>106</v>
      </c>
      <c r="AO186" s="75">
        <f t="shared" si="73"/>
        <v>4.333333333333333</v>
      </c>
      <c r="AP186" s="75">
        <f t="shared" si="73"/>
        <v>92.666666666666671</v>
      </c>
      <c r="AQ186" s="41">
        <f t="shared" si="80"/>
        <v>14.666666666666664</v>
      </c>
      <c r="AR186" s="41">
        <f t="shared" si="80"/>
        <v>312</v>
      </c>
    </row>
    <row r="187" spans="1:44" ht="15.75">
      <c r="A187" s="6">
        <v>11</v>
      </c>
      <c r="B187" s="35">
        <v>97</v>
      </c>
      <c r="C187" s="7"/>
      <c r="D187" s="7"/>
      <c r="E187" s="7"/>
      <c r="F187" s="7"/>
      <c r="G187" s="7"/>
      <c r="H187" s="7"/>
      <c r="I187" s="7"/>
      <c r="J187" s="7"/>
      <c r="K187" s="7"/>
      <c r="L187" s="26">
        <f t="shared" si="74"/>
        <v>0</v>
      </c>
      <c r="M187" s="26">
        <f t="shared" si="74"/>
        <v>0</v>
      </c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17">
        <f t="shared" si="76"/>
        <v>0</v>
      </c>
      <c r="Y187" s="17">
        <f t="shared" si="76"/>
        <v>0</v>
      </c>
      <c r="Z187" s="74">
        <f t="shared" si="72"/>
        <v>3.3333333333333335</v>
      </c>
      <c r="AA187" s="74">
        <f t="shared" si="72"/>
        <v>76.666666666666671</v>
      </c>
      <c r="AB187" s="74">
        <f t="shared" si="72"/>
        <v>3</v>
      </c>
      <c r="AC187" s="74">
        <f t="shared" si="72"/>
        <v>70.666666666666671</v>
      </c>
      <c r="AD187" s="74">
        <f t="shared" si="72"/>
        <v>2.3333333333333335</v>
      </c>
      <c r="AE187" s="74">
        <f t="shared" si="72"/>
        <v>52</v>
      </c>
      <c r="AF187" s="17">
        <f t="shared" si="77"/>
        <v>8.6666666666666679</v>
      </c>
      <c r="AG187" s="17">
        <f t="shared" si="77"/>
        <v>199.33333333333334</v>
      </c>
      <c r="AH187" s="20">
        <f t="shared" si="78"/>
        <v>8.6666666666666679</v>
      </c>
      <c r="AI187" s="24">
        <f t="shared" si="78"/>
        <v>199.33333333333334</v>
      </c>
      <c r="AJ187" s="4"/>
      <c r="AK187" s="75">
        <f t="shared" si="79"/>
        <v>3.3333333333333335</v>
      </c>
      <c r="AL187" s="75">
        <f t="shared" si="73"/>
        <v>76.666666666666671</v>
      </c>
      <c r="AM187" s="75">
        <f t="shared" si="73"/>
        <v>3</v>
      </c>
      <c r="AN187" s="75">
        <f t="shared" si="73"/>
        <v>70.666666666666671</v>
      </c>
      <c r="AO187" s="75">
        <f t="shared" si="73"/>
        <v>2.3333333333333335</v>
      </c>
      <c r="AP187" s="75">
        <f t="shared" si="73"/>
        <v>52</v>
      </c>
      <c r="AQ187" s="41">
        <f t="shared" si="80"/>
        <v>8.6666666666666679</v>
      </c>
      <c r="AR187" s="41">
        <f t="shared" si="80"/>
        <v>199.33333333333334</v>
      </c>
    </row>
    <row r="188" spans="1:44">
      <c r="A188" s="6">
        <v>12</v>
      </c>
      <c r="B188" s="35">
        <v>103</v>
      </c>
      <c r="C188" s="7"/>
      <c r="D188" s="7"/>
      <c r="E188" s="7"/>
      <c r="F188" s="7"/>
      <c r="G188" s="7"/>
      <c r="H188" s="7"/>
      <c r="I188" s="7"/>
      <c r="J188" s="7"/>
      <c r="K188" s="7"/>
      <c r="L188" s="26">
        <f t="shared" si="74"/>
        <v>0</v>
      </c>
      <c r="M188" s="26">
        <f t="shared" si="74"/>
        <v>0</v>
      </c>
      <c r="N188" s="74">
        <f t="shared" ref="N188:W188" si="81">(N20*2+N104)/3</f>
        <v>4.333333333333333</v>
      </c>
      <c r="O188" s="74">
        <f t="shared" si="81"/>
        <v>66.333333333333329</v>
      </c>
      <c r="P188" s="74">
        <f t="shared" si="81"/>
        <v>6</v>
      </c>
      <c r="Q188" s="74">
        <f t="shared" si="81"/>
        <v>93.333333333333329</v>
      </c>
      <c r="R188" s="74">
        <f t="shared" si="81"/>
        <v>5.333333333333333</v>
      </c>
      <c r="S188" s="74">
        <f t="shared" si="81"/>
        <v>76.666666666666671</v>
      </c>
      <c r="T188" s="74">
        <f t="shared" si="81"/>
        <v>4.333333333333333</v>
      </c>
      <c r="U188" s="74">
        <f t="shared" si="81"/>
        <v>66.333333333333329</v>
      </c>
      <c r="V188" s="74">
        <f t="shared" si="81"/>
        <v>4</v>
      </c>
      <c r="W188" s="74">
        <f t="shared" si="81"/>
        <v>61.333333333333336</v>
      </c>
      <c r="X188" s="17">
        <f t="shared" si="76"/>
        <v>23.999999999999996</v>
      </c>
      <c r="Y188" s="17">
        <f t="shared" si="76"/>
        <v>363.99999999999994</v>
      </c>
      <c r="Z188" s="74">
        <f t="shared" si="72"/>
        <v>3.3333333333333335</v>
      </c>
      <c r="AA188" s="74">
        <f t="shared" si="72"/>
        <v>51.333333333333336</v>
      </c>
      <c r="AB188" s="74">
        <f t="shared" si="72"/>
        <v>1.6666666666666667</v>
      </c>
      <c r="AC188" s="74">
        <f t="shared" si="72"/>
        <v>28.333333333333332</v>
      </c>
      <c r="AD188" s="74">
        <f t="shared" si="72"/>
        <v>1</v>
      </c>
      <c r="AE188" s="74">
        <f t="shared" si="72"/>
        <v>19</v>
      </c>
      <c r="AF188" s="17">
        <f t="shared" si="77"/>
        <v>6</v>
      </c>
      <c r="AG188" s="17">
        <f t="shared" si="77"/>
        <v>98.666666666666671</v>
      </c>
      <c r="AH188" s="20">
        <f t="shared" si="78"/>
        <v>29.999999999999996</v>
      </c>
      <c r="AI188" s="24">
        <f t="shared" si="78"/>
        <v>462.66666666666663</v>
      </c>
      <c r="AJ188" s="1"/>
      <c r="AK188" s="75">
        <f t="shared" si="79"/>
        <v>3.3333333333333335</v>
      </c>
      <c r="AL188" s="75">
        <f t="shared" si="73"/>
        <v>51.333333333333336</v>
      </c>
      <c r="AM188" s="75">
        <f t="shared" si="73"/>
        <v>1.6666666666666667</v>
      </c>
      <c r="AN188" s="75">
        <f t="shared" si="73"/>
        <v>28.333333333333332</v>
      </c>
      <c r="AO188" s="75">
        <f t="shared" si="73"/>
        <v>1</v>
      </c>
      <c r="AP188" s="75">
        <f t="shared" si="73"/>
        <v>19</v>
      </c>
      <c r="AQ188" s="41">
        <f t="shared" si="80"/>
        <v>6</v>
      </c>
      <c r="AR188" s="41">
        <f t="shared" si="80"/>
        <v>98.666666666666671</v>
      </c>
    </row>
    <row r="189" spans="1:44">
      <c r="A189" s="6">
        <v>13</v>
      </c>
      <c r="B189" s="35">
        <v>105</v>
      </c>
      <c r="C189" s="7"/>
      <c r="D189" s="7"/>
      <c r="E189" s="7"/>
      <c r="F189" s="7"/>
      <c r="G189" s="7"/>
      <c r="H189" s="7"/>
      <c r="I189" s="7"/>
      <c r="J189" s="7"/>
      <c r="K189" s="7"/>
      <c r="L189" s="26">
        <f t="shared" si="74"/>
        <v>0</v>
      </c>
      <c r="M189" s="26">
        <f t="shared" si="74"/>
        <v>0</v>
      </c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17">
        <f t="shared" si="76"/>
        <v>0</v>
      </c>
      <c r="Y189" s="17">
        <f t="shared" si="76"/>
        <v>0</v>
      </c>
      <c r="Z189" s="74">
        <f>(Z21*2+Z105)/3</f>
        <v>4</v>
      </c>
      <c r="AA189" s="74">
        <f t="shared" si="72"/>
        <v>76.666666666666671</v>
      </c>
      <c r="AB189" s="74">
        <f t="shared" si="72"/>
        <v>4</v>
      </c>
      <c r="AC189" s="74">
        <f t="shared" si="72"/>
        <v>71.666666666666671</v>
      </c>
      <c r="AD189" s="74">
        <f t="shared" si="72"/>
        <v>4</v>
      </c>
      <c r="AE189" s="74">
        <f t="shared" si="72"/>
        <v>70.666666666666671</v>
      </c>
      <c r="AF189" s="17">
        <f t="shared" si="77"/>
        <v>12</v>
      </c>
      <c r="AG189" s="17">
        <f t="shared" si="77"/>
        <v>219</v>
      </c>
      <c r="AH189" s="20">
        <f t="shared" si="78"/>
        <v>12</v>
      </c>
      <c r="AI189" s="20">
        <f t="shared" si="78"/>
        <v>219</v>
      </c>
      <c r="AJ189" s="1"/>
      <c r="AK189" s="75">
        <f t="shared" si="79"/>
        <v>4</v>
      </c>
      <c r="AL189" s="75">
        <f t="shared" si="73"/>
        <v>76.666666666666671</v>
      </c>
      <c r="AM189" s="75">
        <f t="shared" si="73"/>
        <v>4</v>
      </c>
      <c r="AN189" s="75">
        <f t="shared" si="73"/>
        <v>71.666666666666671</v>
      </c>
      <c r="AO189" s="75">
        <f t="shared" si="73"/>
        <v>4</v>
      </c>
      <c r="AP189" s="75">
        <f t="shared" si="73"/>
        <v>70.666666666666671</v>
      </c>
      <c r="AQ189" s="41">
        <f t="shared" si="80"/>
        <v>12</v>
      </c>
      <c r="AR189" s="41">
        <f t="shared" si="80"/>
        <v>219</v>
      </c>
    </row>
    <row r="190" spans="1:44">
      <c r="A190" s="6">
        <v>14</v>
      </c>
      <c r="B190" s="35">
        <v>109</v>
      </c>
      <c r="C190" s="7"/>
      <c r="D190" s="7"/>
      <c r="E190" s="7"/>
      <c r="F190" s="7"/>
      <c r="G190" s="7"/>
      <c r="H190" s="7"/>
      <c r="I190" s="7"/>
      <c r="J190" s="7"/>
      <c r="K190" s="7"/>
      <c r="L190" s="26">
        <f t="shared" si="74"/>
        <v>0</v>
      </c>
      <c r="M190" s="26">
        <f t="shared" si="74"/>
        <v>0</v>
      </c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17">
        <f t="shared" si="76"/>
        <v>0</v>
      </c>
      <c r="Y190" s="17">
        <f t="shared" si="76"/>
        <v>0</v>
      </c>
      <c r="Z190" s="74">
        <f t="shared" ref="Z190:AE205" si="82">(Z22*2+Z106)/3</f>
        <v>5</v>
      </c>
      <c r="AA190" s="74">
        <f t="shared" si="82"/>
        <v>81.666666666666671</v>
      </c>
      <c r="AB190" s="74">
        <f t="shared" si="82"/>
        <v>4</v>
      </c>
      <c r="AC190" s="74">
        <f t="shared" si="82"/>
        <v>67</v>
      </c>
      <c r="AD190" s="74">
        <f t="shared" si="82"/>
        <v>4</v>
      </c>
      <c r="AE190" s="74">
        <f t="shared" si="82"/>
        <v>61.333333333333336</v>
      </c>
      <c r="AF190" s="17">
        <f t="shared" si="77"/>
        <v>13</v>
      </c>
      <c r="AG190" s="17">
        <f t="shared" si="77"/>
        <v>210.00000000000003</v>
      </c>
      <c r="AH190" s="20">
        <f t="shared" si="78"/>
        <v>13</v>
      </c>
      <c r="AI190" s="20">
        <f t="shared" si="78"/>
        <v>210.00000000000003</v>
      </c>
      <c r="AJ190" s="1"/>
      <c r="AK190" s="75">
        <f t="shared" si="79"/>
        <v>5</v>
      </c>
      <c r="AL190" s="75">
        <f t="shared" si="79"/>
        <v>81.666666666666671</v>
      </c>
      <c r="AM190" s="75">
        <f t="shared" si="79"/>
        <v>4</v>
      </c>
      <c r="AN190" s="75">
        <f t="shared" si="79"/>
        <v>67</v>
      </c>
      <c r="AO190" s="75">
        <f t="shared" si="79"/>
        <v>4</v>
      </c>
      <c r="AP190" s="75">
        <f t="shared" si="79"/>
        <v>61.333333333333336</v>
      </c>
      <c r="AQ190" s="41">
        <f t="shared" si="80"/>
        <v>13</v>
      </c>
      <c r="AR190" s="41">
        <f t="shared" si="80"/>
        <v>210.00000000000003</v>
      </c>
    </row>
    <row r="191" spans="1:44">
      <c r="A191" s="6">
        <v>15</v>
      </c>
      <c r="B191" s="45">
        <v>112</v>
      </c>
      <c r="C191" s="7"/>
      <c r="D191" s="7"/>
      <c r="E191" s="7"/>
      <c r="F191" s="7"/>
      <c r="G191" s="7"/>
      <c r="H191" s="7"/>
      <c r="I191" s="7"/>
      <c r="J191" s="7"/>
      <c r="K191" s="7"/>
      <c r="L191" s="26">
        <f t="shared" si="74"/>
        <v>0</v>
      </c>
      <c r="M191" s="26">
        <f t="shared" si="74"/>
        <v>0</v>
      </c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17">
        <f t="shared" si="76"/>
        <v>0</v>
      </c>
      <c r="Y191" s="17">
        <f t="shared" si="76"/>
        <v>0</v>
      </c>
      <c r="Z191" s="74">
        <f t="shared" si="82"/>
        <v>6</v>
      </c>
      <c r="AA191" s="74">
        <f t="shared" si="82"/>
        <v>116.66666666666667</v>
      </c>
      <c r="AB191" s="74">
        <f t="shared" si="82"/>
        <v>6</v>
      </c>
      <c r="AC191" s="74">
        <f t="shared" si="82"/>
        <v>115</v>
      </c>
      <c r="AD191" s="74">
        <f t="shared" si="82"/>
        <v>5.333333333333333</v>
      </c>
      <c r="AE191" s="74">
        <f t="shared" si="82"/>
        <v>108.33333333333333</v>
      </c>
      <c r="AF191" s="17">
        <f t="shared" si="77"/>
        <v>17.333333333333332</v>
      </c>
      <c r="AG191" s="17">
        <f t="shared" si="77"/>
        <v>340</v>
      </c>
      <c r="AH191" s="20">
        <f t="shared" si="78"/>
        <v>17.333333333333332</v>
      </c>
      <c r="AI191" s="20">
        <f t="shared" si="78"/>
        <v>340</v>
      </c>
      <c r="AJ191" s="1"/>
      <c r="AK191" s="75">
        <f t="shared" si="79"/>
        <v>6</v>
      </c>
      <c r="AL191" s="75">
        <f t="shared" si="79"/>
        <v>116.66666666666667</v>
      </c>
      <c r="AM191" s="75">
        <f t="shared" si="79"/>
        <v>6</v>
      </c>
      <c r="AN191" s="75">
        <f t="shared" si="79"/>
        <v>115</v>
      </c>
      <c r="AO191" s="75">
        <f t="shared" si="79"/>
        <v>5.333333333333333</v>
      </c>
      <c r="AP191" s="75">
        <f t="shared" si="79"/>
        <v>108.33333333333333</v>
      </c>
      <c r="AQ191" s="41">
        <f t="shared" si="80"/>
        <v>17.333333333333332</v>
      </c>
      <c r="AR191" s="41">
        <f t="shared" si="80"/>
        <v>340</v>
      </c>
    </row>
    <row r="192" spans="1:44">
      <c r="A192" s="6">
        <v>16</v>
      </c>
      <c r="B192" s="42">
        <v>114</v>
      </c>
      <c r="C192" s="7"/>
      <c r="D192" s="7"/>
      <c r="E192" s="7"/>
      <c r="F192" s="7"/>
      <c r="G192" s="7"/>
      <c r="H192" s="7"/>
      <c r="I192" s="7"/>
      <c r="J192" s="7"/>
      <c r="K192" s="7"/>
      <c r="L192" s="26">
        <f t="shared" si="74"/>
        <v>0</v>
      </c>
      <c r="M192" s="26">
        <f t="shared" si="74"/>
        <v>0</v>
      </c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17">
        <f t="shared" si="76"/>
        <v>0</v>
      </c>
      <c r="Y192" s="17">
        <f t="shared" si="76"/>
        <v>0</v>
      </c>
      <c r="Z192" s="74">
        <f t="shared" si="82"/>
        <v>7</v>
      </c>
      <c r="AA192" s="74">
        <f t="shared" si="82"/>
        <v>150</v>
      </c>
      <c r="AB192" s="74">
        <f t="shared" si="82"/>
        <v>8.3333333333333339</v>
      </c>
      <c r="AC192" s="74">
        <f t="shared" si="82"/>
        <v>173.33333333333334</v>
      </c>
      <c r="AD192" s="74">
        <f t="shared" si="82"/>
        <v>7</v>
      </c>
      <c r="AE192" s="74">
        <f t="shared" si="82"/>
        <v>151.33333333333334</v>
      </c>
      <c r="AF192" s="17">
        <f t="shared" si="77"/>
        <v>22.333333333333336</v>
      </c>
      <c r="AG192" s="17">
        <f t="shared" si="77"/>
        <v>474.66666666666674</v>
      </c>
      <c r="AH192" s="20">
        <f t="shared" si="78"/>
        <v>22.333333333333336</v>
      </c>
      <c r="AI192" s="20">
        <f t="shared" si="78"/>
        <v>474.66666666666674</v>
      </c>
      <c r="AJ192" s="1"/>
      <c r="AK192" s="75">
        <f t="shared" si="79"/>
        <v>7</v>
      </c>
      <c r="AL192" s="75">
        <f t="shared" si="79"/>
        <v>150</v>
      </c>
      <c r="AM192" s="75">
        <f t="shared" si="79"/>
        <v>8.3333333333333339</v>
      </c>
      <c r="AN192" s="75">
        <f t="shared" si="79"/>
        <v>173.33333333333334</v>
      </c>
      <c r="AO192" s="75">
        <f t="shared" si="79"/>
        <v>7</v>
      </c>
      <c r="AP192" s="75">
        <f t="shared" si="79"/>
        <v>151.33333333333334</v>
      </c>
      <c r="AQ192" s="41">
        <f t="shared" si="80"/>
        <v>22.333333333333336</v>
      </c>
      <c r="AR192" s="41">
        <f t="shared" si="80"/>
        <v>474.66666666666674</v>
      </c>
    </row>
    <row r="193" spans="1:44">
      <c r="A193" s="6">
        <v>17</v>
      </c>
      <c r="B193" s="35">
        <v>115</v>
      </c>
      <c r="C193" s="7"/>
      <c r="D193" s="7"/>
      <c r="E193" s="7"/>
      <c r="F193" s="7"/>
      <c r="G193" s="7"/>
      <c r="H193" s="7"/>
      <c r="I193" s="7"/>
      <c r="J193" s="7"/>
      <c r="K193" s="7"/>
      <c r="L193" s="26">
        <f t="shared" si="74"/>
        <v>0</v>
      </c>
      <c r="M193" s="26">
        <f t="shared" si="74"/>
        <v>0</v>
      </c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17">
        <f t="shared" si="76"/>
        <v>0</v>
      </c>
      <c r="Y193" s="17">
        <f t="shared" si="76"/>
        <v>0</v>
      </c>
      <c r="Z193" s="74">
        <f t="shared" si="82"/>
        <v>2.3333333333333335</v>
      </c>
      <c r="AA193" s="74">
        <f t="shared" si="82"/>
        <v>62.333333333333336</v>
      </c>
      <c r="AB193" s="74">
        <f t="shared" si="82"/>
        <v>2.3333333333333335</v>
      </c>
      <c r="AC193" s="74">
        <f t="shared" si="82"/>
        <v>61</v>
      </c>
      <c r="AD193" s="74">
        <f t="shared" si="82"/>
        <v>3.6666666666666665</v>
      </c>
      <c r="AE193" s="74">
        <f t="shared" si="82"/>
        <v>74.333333333333329</v>
      </c>
      <c r="AF193" s="17">
        <f t="shared" si="77"/>
        <v>8.3333333333333339</v>
      </c>
      <c r="AG193" s="17">
        <f t="shared" si="77"/>
        <v>197.66666666666669</v>
      </c>
      <c r="AH193" s="20">
        <f t="shared" si="78"/>
        <v>8.3333333333333339</v>
      </c>
      <c r="AI193" s="20">
        <f t="shared" si="78"/>
        <v>197.66666666666669</v>
      </c>
      <c r="AJ193" s="1"/>
      <c r="AK193" s="75">
        <f t="shared" si="79"/>
        <v>2.3333333333333335</v>
      </c>
      <c r="AL193" s="75">
        <f t="shared" si="79"/>
        <v>62.333333333333336</v>
      </c>
      <c r="AM193" s="75">
        <f t="shared" si="79"/>
        <v>2.3333333333333335</v>
      </c>
      <c r="AN193" s="75">
        <f t="shared" si="79"/>
        <v>61</v>
      </c>
      <c r="AO193" s="75">
        <f t="shared" si="79"/>
        <v>3.6666666666666665</v>
      </c>
      <c r="AP193" s="75">
        <f t="shared" si="79"/>
        <v>74.333333333333329</v>
      </c>
      <c r="AQ193" s="41">
        <f t="shared" si="80"/>
        <v>8.3333333333333339</v>
      </c>
      <c r="AR193" s="41">
        <f t="shared" si="80"/>
        <v>197.66666666666669</v>
      </c>
    </row>
    <row r="194" spans="1:44">
      <c r="A194" s="6">
        <v>18</v>
      </c>
      <c r="B194" s="35">
        <v>118</v>
      </c>
      <c r="C194" s="7"/>
      <c r="D194" s="7"/>
      <c r="E194" s="7"/>
      <c r="F194" s="7"/>
      <c r="G194" s="7"/>
      <c r="H194" s="7"/>
      <c r="I194" s="7"/>
      <c r="J194" s="7"/>
      <c r="K194" s="7"/>
      <c r="L194" s="26">
        <f t="shared" ref="L194:M222" si="83">D194+F194+H194+J194</f>
        <v>0</v>
      </c>
      <c r="M194" s="26">
        <f t="shared" si="83"/>
        <v>0</v>
      </c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17">
        <f t="shared" ref="X194:Y222" si="84">N194+P194+R194+T194+V194</f>
        <v>0</v>
      </c>
      <c r="Y194" s="17">
        <f t="shared" si="84"/>
        <v>0</v>
      </c>
      <c r="Z194" s="74">
        <f t="shared" si="82"/>
        <v>5</v>
      </c>
      <c r="AA194" s="74">
        <f t="shared" si="82"/>
        <v>116.66666666666667</v>
      </c>
      <c r="AB194" s="74">
        <f t="shared" si="82"/>
        <v>5</v>
      </c>
      <c r="AC194" s="74">
        <f t="shared" si="82"/>
        <v>111</v>
      </c>
      <c r="AD194" s="74">
        <f t="shared" si="82"/>
        <v>5.666666666666667</v>
      </c>
      <c r="AE194" s="74">
        <f t="shared" si="82"/>
        <v>110.33333333333333</v>
      </c>
      <c r="AF194" s="17">
        <f t="shared" ref="AF194:AG222" si="85">Z194+AB194+AD194</f>
        <v>15.666666666666668</v>
      </c>
      <c r="AG194" s="17">
        <f t="shared" si="85"/>
        <v>338</v>
      </c>
      <c r="AH194" s="20">
        <f t="shared" ref="AH194:AI222" si="86">L194+X194+AF194</f>
        <v>15.666666666666668</v>
      </c>
      <c r="AI194" s="20">
        <f t="shared" si="86"/>
        <v>338</v>
      </c>
      <c r="AJ194" s="1"/>
      <c r="AK194" s="75">
        <f t="shared" ref="AK194:AP209" si="87">(AK26*2+AK110)/3</f>
        <v>5</v>
      </c>
      <c r="AL194" s="75">
        <f t="shared" si="87"/>
        <v>116.66666666666667</v>
      </c>
      <c r="AM194" s="75">
        <f t="shared" si="87"/>
        <v>5</v>
      </c>
      <c r="AN194" s="75">
        <f t="shared" si="87"/>
        <v>111</v>
      </c>
      <c r="AO194" s="75">
        <f t="shared" si="87"/>
        <v>5.666666666666667</v>
      </c>
      <c r="AP194" s="75">
        <f t="shared" si="87"/>
        <v>110.33333333333333</v>
      </c>
      <c r="AQ194" s="41">
        <f t="shared" ref="AQ194:AR222" si="88">AK194+AM194+AO194</f>
        <v>15.666666666666668</v>
      </c>
      <c r="AR194" s="41">
        <f t="shared" si="88"/>
        <v>338</v>
      </c>
    </row>
    <row r="195" spans="1:44">
      <c r="A195" s="6">
        <v>19</v>
      </c>
      <c r="B195" s="42">
        <v>119</v>
      </c>
      <c r="C195" s="7"/>
      <c r="D195" s="7"/>
      <c r="E195" s="7"/>
      <c r="F195" s="7"/>
      <c r="G195" s="7"/>
      <c r="H195" s="7"/>
      <c r="I195" s="7"/>
      <c r="J195" s="7"/>
      <c r="K195" s="7"/>
      <c r="L195" s="26">
        <f t="shared" si="83"/>
        <v>0</v>
      </c>
      <c r="M195" s="26">
        <f t="shared" si="83"/>
        <v>0</v>
      </c>
      <c r="N195" s="74">
        <f t="shared" ref="N195:W210" si="89">(N27*2+N111)/3</f>
        <v>1</v>
      </c>
      <c r="O195" s="74">
        <f t="shared" si="89"/>
        <v>23</v>
      </c>
      <c r="P195" s="74">
        <f t="shared" si="89"/>
        <v>1</v>
      </c>
      <c r="Q195" s="74">
        <f t="shared" si="89"/>
        <v>19</v>
      </c>
      <c r="R195" s="74">
        <f t="shared" si="89"/>
        <v>1</v>
      </c>
      <c r="S195" s="74">
        <f t="shared" si="89"/>
        <v>34</v>
      </c>
      <c r="T195" s="74">
        <f t="shared" si="89"/>
        <v>1</v>
      </c>
      <c r="U195" s="74">
        <f t="shared" si="89"/>
        <v>29</v>
      </c>
      <c r="V195" s="74">
        <f t="shared" si="89"/>
        <v>1</v>
      </c>
      <c r="W195" s="74">
        <f t="shared" si="89"/>
        <v>24</v>
      </c>
      <c r="X195" s="17">
        <f t="shared" si="84"/>
        <v>5</v>
      </c>
      <c r="Y195" s="17">
        <f t="shared" si="84"/>
        <v>129</v>
      </c>
      <c r="Z195" s="74">
        <f t="shared" si="82"/>
        <v>9</v>
      </c>
      <c r="AA195" s="74">
        <f t="shared" si="82"/>
        <v>255</v>
      </c>
      <c r="AB195" s="74">
        <f t="shared" si="82"/>
        <v>7</v>
      </c>
      <c r="AC195" s="74">
        <f t="shared" si="82"/>
        <v>194</v>
      </c>
      <c r="AD195" s="74">
        <f t="shared" si="82"/>
        <v>6</v>
      </c>
      <c r="AE195" s="74">
        <f t="shared" si="82"/>
        <v>189</v>
      </c>
      <c r="AF195" s="17">
        <f t="shared" si="85"/>
        <v>22</v>
      </c>
      <c r="AG195" s="17">
        <f t="shared" si="85"/>
        <v>638</v>
      </c>
      <c r="AH195" s="20">
        <f t="shared" si="86"/>
        <v>27</v>
      </c>
      <c r="AI195" s="20">
        <f t="shared" si="86"/>
        <v>767</v>
      </c>
      <c r="AJ195" s="1"/>
      <c r="AK195" s="75">
        <f t="shared" si="87"/>
        <v>9</v>
      </c>
      <c r="AL195" s="75">
        <f t="shared" si="87"/>
        <v>255</v>
      </c>
      <c r="AM195" s="75">
        <f t="shared" si="87"/>
        <v>7</v>
      </c>
      <c r="AN195" s="75">
        <f t="shared" si="87"/>
        <v>194</v>
      </c>
      <c r="AO195" s="75">
        <f t="shared" si="87"/>
        <v>6</v>
      </c>
      <c r="AP195" s="75">
        <f t="shared" si="87"/>
        <v>189</v>
      </c>
      <c r="AQ195" s="41">
        <f t="shared" si="88"/>
        <v>22</v>
      </c>
      <c r="AR195" s="41">
        <f t="shared" si="88"/>
        <v>638</v>
      </c>
    </row>
    <row r="196" spans="1:44">
      <c r="A196" s="6">
        <v>20</v>
      </c>
      <c r="B196" s="42">
        <v>127</v>
      </c>
      <c r="C196" s="7"/>
      <c r="D196" s="7"/>
      <c r="E196" s="7"/>
      <c r="F196" s="7"/>
      <c r="G196" s="7"/>
      <c r="H196" s="7"/>
      <c r="I196" s="7"/>
      <c r="J196" s="7"/>
      <c r="K196" s="7"/>
      <c r="L196" s="26">
        <f t="shared" si="83"/>
        <v>0</v>
      </c>
      <c r="M196" s="26">
        <f t="shared" si="83"/>
        <v>0</v>
      </c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17">
        <f t="shared" si="84"/>
        <v>0</v>
      </c>
      <c r="Y196" s="17">
        <f t="shared" si="84"/>
        <v>0</v>
      </c>
      <c r="Z196" s="74">
        <f t="shared" si="82"/>
        <v>5</v>
      </c>
      <c r="AA196" s="74">
        <f t="shared" si="82"/>
        <v>110</v>
      </c>
      <c r="AB196" s="74">
        <f t="shared" si="82"/>
        <v>5.666666666666667</v>
      </c>
      <c r="AC196" s="74">
        <f t="shared" si="82"/>
        <v>121.66666666666667</v>
      </c>
      <c r="AD196" s="74">
        <f t="shared" si="82"/>
        <v>5.333333333333333</v>
      </c>
      <c r="AE196" s="74">
        <f t="shared" si="82"/>
        <v>108.33333333333333</v>
      </c>
      <c r="AF196" s="17">
        <f t="shared" si="85"/>
        <v>16</v>
      </c>
      <c r="AG196" s="17">
        <f t="shared" si="85"/>
        <v>340</v>
      </c>
      <c r="AH196" s="20">
        <f t="shared" si="86"/>
        <v>16</v>
      </c>
      <c r="AI196" s="20">
        <f t="shared" si="86"/>
        <v>340</v>
      </c>
      <c r="AJ196" s="1"/>
      <c r="AK196" s="75">
        <f t="shared" si="87"/>
        <v>5</v>
      </c>
      <c r="AL196" s="75">
        <f t="shared" si="87"/>
        <v>110</v>
      </c>
      <c r="AM196" s="75">
        <f t="shared" si="87"/>
        <v>5.666666666666667</v>
      </c>
      <c r="AN196" s="75">
        <f t="shared" si="87"/>
        <v>121.66666666666667</v>
      </c>
      <c r="AO196" s="75">
        <f t="shared" si="87"/>
        <v>5.333333333333333</v>
      </c>
      <c r="AP196" s="75">
        <f t="shared" si="87"/>
        <v>108.33333333333333</v>
      </c>
      <c r="AQ196" s="41">
        <f t="shared" si="88"/>
        <v>16</v>
      </c>
      <c r="AR196" s="41">
        <f t="shared" si="88"/>
        <v>340</v>
      </c>
    </row>
    <row r="197" spans="1:44">
      <c r="A197" s="6">
        <v>21</v>
      </c>
      <c r="B197" s="35">
        <v>139</v>
      </c>
      <c r="C197" s="7"/>
      <c r="D197" s="7"/>
      <c r="E197" s="7"/>
      <c r="F197" s="7"/>
      <c r="G197" s="7"/>
      <c r="H197" s="7"/>
      <c r="I197" s="7"/>
      <c r="J197" s="7"/>
      <c r="K197" s="7"/>
      <c r="L197" s="26">
        <f t="shared" si="83"/>
        <v>0</v>
      </c>
      <c r="M197" s="26">
        <f t="shared" si="83"/>
        <v>0</v>
      </c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17">
        <f t="shared" si="84"/>
        <v>0</v>
      </c>
      <c r="Y197" s="17">
        <f t="shared" si="84"/>
        <v>0</v>
      </c>
      <c r="Z197" s="74">
        <f t="shared" si="82"/>
        <v>7.333333333333333</v>
      </c>
      <c r="AA197" s="74">
        <f t="shared" si="82"/>
        <v>151.66666666666666</v>
      </c>
      <c r="AB197" s="74">
        <f t="shared" si="82"/>
        <v>6.333333333333333</v>
      </c>
      <c r="AC197" s="74">
        <f t="shared" si="82"/>
        <v>143.33333333333334</v>
      </c>
      <c r="AD197" s="74">
        <f t="shared" si="82"/>
        <v>5.333333333333333</v>
      </c>
      <c r="AE197" s="74">
        <f t="shared" si="82"/>
        <v>116.66666666666667</v>
      </c>
      <c r="AF197" s="17">
        <f t="shared" si="85"/>
        <v>19</v>
      </c>
      <c r="AG197" s="17">
        <f t="shared" si="85"/>
        <v>411.66666666666669</v>
      </c>
      <c r="AH197" s="20">
        <f t="shared" si="86"/>
        <v>19</v>
      </c>
      <c r="AI197" s="20">
        <f t="shared" si="86"/>
        <v>411.66666666666669</v>
      </c>
      <c r="AJ197" s="1"/>
      <c r="AK197" s="75">
        <f t="shared" si="87"/>
        <v>7.333333333333333</v>
      </c>
      <c r="AL197" s="75">
        <f t="shared" si="87"/>
        <v>151.66666666666666</v>
      </c>
      <c r="AM197" s="75">
        <f t="shared" si="87"/>
        <v>6.333333333333333</v>
      </c>
      <c r="AN197" s="75">
        <f t="shared" si="87"/>
        <v>143.33333333333334</v>
      </c>
      <c r="AO197" s="75">
        <f t="shared" si="87"/>
        <v>5.333333333333333</v>
      </c>
      <c r="AP197" s="75">
        <f t="shared" si="87"/>
        <v>116.66666666666667</v>
      </c>
      <c r="AQ197" s="41">
        <f t="shared" si="88"/>
        <v>19</v>
      </c>
      <c r="AR197" s="41">
        <f t="shared" si="88"/>
        <v>411.66666666666669</v>
      </c>
    </row>
    <row r="198" spans="1:44">
      <c r="A198" s="6">
        <v>22</v>
      </c>
      <c r="B198" s="42">
        <v>142</v>
      </c>
      <c r="C198" s="7"/>
      <c r="D198" s="7"/>
      <c r="E198" s="7"/>
      <c r="F198" s="7"/>
      <c r="G198" s="7"/>
      <c r="H198" s="7"/>
      <c r="I198" s="7"/>
      <c r="J198" s="7"/>
      <c r="K198" s="7"/>
      <c r="L198" s="26">
        <f t="shared" si="83"/>
        <v>0</v>
      </c>
      <c r="M198" s="26">
        <f t="shared" si="83"/>
        <v>0</v>
      </c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17">
        <f t="shared" si="84"/>
        <v>0</v>
      </c>
      <c r="Y198" s="17">
        <f t="shared" si="84"/>
        <v>0</v>
      </c>
      <c r="Z198" s="74">
        <f t="shared" si="82"/>
        <v>5.333333333333333</v>
      </c>
      <c r="AA198" s="74">
        <f t="shared" si="82"/>
        <v>86.666666666666671</v>
      </c>
      <c r="AB198" s="74">
        <f t="shared" si="82"/>
        <v>3.6666666666666665</v>
      </c>
      <c r="AC198" s="74">
        <f t="shared" si="82"/>
        <v>65</v>
      </c>
      <c r="AD198" s="74">
        <f t="shared" si="82"/>
        <v>4.333333333333333</v>
      </c>
      <c r="AE198" s="74">
        <f t="shared" si="82"/>
        <v>76.666666666666671</v>
      </c>
      <c r="AF198" s="17">
        <f t="shared" si="85"/>
        <v>13.333333333333332</v>
      </c>
      <c r="AG198" s="17">
        <f t="shared" si="85"/>
        <v>228.33333333333337</v>
      </c>
      <c r="AH198" s="20">
        <f t="shared" si="86"/>
        <v>13.333333333333332</v>
      </c>
      <c r="AI198" s="20">
        <f t="shared" si="86"/>
        <v>228.33333333333337</v>
      </c>
      <c r="AJ198" s="1"/>
      <c r="AK198" s="75">
        <f t="shared" si="87"/>
        <v>5.333333333333333</v>
      </c>
      <c r="AL198" s="75">
        <f t="shared" si="87"/>
        <v>86.666666666666671</v>
      </c>
      <c r="AM198" s="75">
        <f t="shared" si="87"/>
        <v>3.6666666666666665</v>
      </c>
      <c r="AN198" s="75">
        <f t="shared" si="87"/>
        <v>65</v>
      </c>
      <c r="AO198" s="75">
        <f t="shared" si="87"/>
        <v>4.333333333333333</v>
      </c>
      <c r="AP198" s="75">
        <f t="shared" si="87"/>
        <v>76.666666666666671</v>
      </c>
      <c r="AQ198" s="41">
        <f t="shared" si="88"/>
        <v>13.333333333333332</v>
      </c>
      <c r="AR198" s="41">
        <f t="shared" si="88"/>
        <v>228.33333333333337</v>
      </c>
    </row>
    <row r="199" spans="1:44">
      <c r="A199" s="6">
        <v>23</v>
      </c>
      <c r="B199" s="35">
        <v>148</v>
      </c>
      <c r="C199" s="7"/>
      <c r="D199" s="7"/>
      <c r="E199" s="7"/>
      <c r="F199" s="7"/>
      <c r="G199" s="7"/>
      <c r="H199" s="7"/>
      <c r="I199" s="7"/>
      <c r="J199" s="7"/>
      <c r="K199" s="7"/>
      <c r="L199" s="26">
        <f t="shared" si="83"/>
        <v>0</v>
      </c>
      <c r="M199" s="26">
        <f t="shared" si="83"/>
        <v>0</v>
      </c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17">
        <f t="shared" si="84"/>
        <v>0</v>
      </c>
      <c r="Y199" s="17">
        <f t="shared" si="84"/>
        <v>0</v>
      </c>
      <c r="Z199" s="74">
        <f t="shared" si="82"/>
        <v>7</v>
      </c>
      <c r="AA199" s="74">
        <f t="shared" si="82"/>
        <v>136.66666666666666</v>
      </c>
      <c r="AB199" s="74">
        <f t="shared" si="82"/>
        <v>7</v>
      </c>
      <c r="AC199" s="74">
        <f t="shared" si="82"/>
        <v>128.33333333333334</v>
      </c>
      <c r="AD199" s="74">
        <f t="shared" si="82"/>
        <v>5</v>
      </c>
      <c r="AE199" s="74">
        <f t="shared" si="82"/>
        <v>105.66666666666667</v>
      </c>
      <c r="AF199" s="17">
        <f t="shared" si="85"/>
        <v>19</v>
      </c>
      <c r="AG199" s="17">
        <f t="shared" si="85"/>
        <v>370.66666666666669</v>
      </c>
      <c r="AH199" s="20">
        <f t="shared" si="86"/>
        <v>19</v>
      </c>
      <c r="AI199" s="20">
        <f t="shared" si="86"/>
        <v>370.66666666666669</v>
      </c>
      <c r="AJ199" s="1"/>
      <c r="AK199" s="75">
        <f t="shared" si="87"/>
        <v>7</v>
      </c>
      <c r="AL199" s="75">
        <f t="shared" si="87"/>
        <v>136.66666666666666</v>
      </c>
      <c r="AM199" s="75">
        <f t="shared" si="87"/>
        <v>7</v>
      </c>
      <c r="AN199" s="75">
        <f t="shared" si="87"/>
        <v>128.33333333333334</v>
      </c>
      <c r="AO199" s="75">
        <f t="shared" si="87"/>
        <v>5</v>
      </c>
      <c r="AP199" s="75">
        <f t="shared" si="87"/>
        <v>105.66666666666667</v>
      </c>
      <c r="AQ199" s="41">
        <f t="shared" si="88"/>
        <v>19</v>
      </c>
      <c r="AR199" s="41">
        <f t="shared" si="88"/>
        <v>370.66666666666669</v>
      </c>
    </row>
    <row r="200" spans="1:44">
      <c r="A200" s="6">
        <v>24</v>
      </c>
      <c r="B200" s="35">
        <v>159</v>
      </c>
      <c r="C200" s="7"/>
      <c r="D200" s="7"/>
      <c r="E200" s="7"/>
      <c r="F200" s="7"/>
      <c r="G200" s="7"/>
      <c r="H200" s="7"/>
      <c r="I200" s="7"/>
      <c r="J200" s="7"/>
      <c r="K200" s="7"/>
      <c r="L200" s="26">
        <f t="shared" si="83"/>
        <v>0</v>
      </c>
      <c r="M200" s="26">
        <f t="shared" si="83"/>
        <v>0</v>
      </c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17">
        <f t="shared" si="84"/>
        <v>0</v>
      </c>
      <c r="Y200" s="17">
        <f t="shared" si="84"/>
        <v>0</v>
      </c>
      <c r="Z200" s="74">
        <f t="shared" si="82"/>
        <v>3</v>
      </c>
      <c r="AA200" s="74">
        <f t="shared" si="82"/>
        <v>96.666666666666671</v>
      </c>
      <c r="AB200" s="74">
        <f t="shared" si="82"/>
        <v>3</v>
      </c>
      <c r="AC200" s="74">
        <f t="shared" si="82"/>
        <v>73</v>
      </c>
      <c r="AD200" s="74">
        <f t="shared" si="82"/>
        <v>3</v>
      </c>
      <c r="AE200" s="74">
        <f t="shared" si="82"/>
        <v>68.666666666666671</v>
      </c>
      <c r="AF200" s="17">
        <f t="shared" si="85"/>
        <v>9</v>
      </c>
      <c r="AG200" s="17">
        <f t="shared" si="85"/>
        <v>238.33333333333337</v>
      </c>
      <c r="AH200" s="20">
        <f t="shared" si="86"/>
        <v>9</v>
      </c>
      <c r="AI200" s="20">
        <f t="shared" si="86"/>
        <v>238.33333333333337</v>
      </c>
      <c r="AJ200" s="1"/>
      <c r="AK200" s="75">
        <f t="shared" si="87"/>
        <v>3</v>
      </c>
      <c r="AL200" s="75">
        <f t="shared" si="87"/>
        <v>96.666666666666671</v>
      </c>
      <c r="AM200" s="75">
        <f t="shared" si="87"/>
        <v>3</v>
      </c>
      <c r="AN200" s="75">
        <f t="shared" si="87"/>
        <v>73</v>
      </c>
      <c r="AO200" s="75">
        <f t="shared" si="87"/>
        <v>3</v>
      </c>
      <c r="AP200" s="75">
        <f t="shared" si="87"/>
        <v>68.666666666666671</v>
      </c>
      <c r="AQ200" s="41">
        <f t="shared" si="88"/>
        <v>9</v>
      </c>
      <c r="AR200" s="41">
        <f t="shared" si="88"/>
        <v>238.33333333333337</v>
      </c>
    </row>
    <row r="201" spans="1:44">
      <c r="A201" s="6">
        <v>25</v>
      </c>
      <c r="B201" s="42">
        <v>170</v>
      </c>
      <c r="C201" s="7"/>
      <c r="D201" s="7"/>
      <c r="E201" s="7"/>
      <c r="F201" s="7"/>
      <c r="G201" s="7"/>
      <c r="H201" s="7"/>
      <c r="I201" s="7"/>
      <c r="J201" s="7"/>
      <c r="K201" s="7"/>
      <c r="L201" s="26">
        <f t="shared" si="83"/>
        <v>0</v>
      </c>
      <c r="M201" s="26">
        <f t="shared" si="83"/>
        <v>0</v>
      </c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17">
        <f t="shared" si="84"/>
        <v>0</v>
      </c>
      <c r="Y201" s="17">
        <f t="shared" si="84"/>
        <v>0</v>
      </c>
      <c r="Z201" s="74">
        <f t="shared" si="82"/>
        <v>6.666666666666667</v>
      </c>
      <c r="AA201" s="74">
        <f t="shared" si="82"/>
        <v>166.66666666666666</v>
      </c>
      <c r="AB201" s="74">
        <f t="shared" si="82"/>
        <v>6.333333333333333</v>
      </c>
      <c r="AC201" s="74">
        <f t="shared" si="82"/>
        <v>156.66666666666666</v>
      </c>
      <c r="AD201" s="74">
        <f t="shared" si="82"/>
        <v>6</v>
      </c>
      <c r="AE201" s="74">
        <f t="shared" si="82"/>
        <v>134.66666666666666</v>
      </c>
      <c r="AF201" s="17">
        <f t="shared" si="85"/>
        <v>19</v>
      </c>
      <c r="AG201" s="17">
        <f t="shared" si="85"/>
        <v>458</v>
      </c>
      <c r="AH201" s="20">
        <f t="shared" si="86"/>
        <v>19</v>
      </c>
      <c r="AI201" s="20">
        <f t="shared" si="86"/>
        <v>458</v>
      </c>
      <c r="AJ201" s="1"/>
      <c r="AK201" s="75">
        <f t="shared" si="87"/>
        <v>6.666666666666667</v>
      </c>
      <c r="AL201" s="75">
        <f t="shared" si="87"/>
        <v>166.66666666666666</v>
      </c>
      <c r="AM201" s="75">
        <f t="shared" si="87"/>
        <v>6.333333333333333</v>
      </c>
      <c r="AN201" s="75">
        <f t="shared" si="87"/>
        <v>156.66666666666666</v>
      </c>
      <c r="AO201" s="75">
        <f t="shared" si="87"/>
        <v>6</v>
      </c>
      <c r="AP201" s="75">
        <f t="shared" si="87"/>
        <v>134.66666666666666</v>
      </c>
      <c r="AQ201" s="41">
        <f t="shared" si="88"/>
        <v>19</v>
      </c>
      <c r="AR201" s="41">
        <f t="shared" si="88"/>
        <v>458</v>
      </c>
    </row>
    <row r="202" spans="1:44">
      <c r="A202" s="6">
        <v>26</v>
      </c>
      <c r="B202" s="35">
        <v>182</v>
      </c>
      <c r="C202" s="7"/>
      <c r="D202" s="7"/>
      <c r="E202" s="7"/>
      <c r="F202" s="7"/>
      <c r="G202" s="7"/>
      <c r="H202" s="7"/>
      <c r="I202" s="7"/>
      <c r="J202" s="7"/>
      <c r="K202" s="7"/>
      <c r="L202" s="26">
        <f t="shared" si="83"/>
        <v>0</v>
      </c>
      <c r="M202" s="26">
        <f t="shared" si="83"/>
        <v>0</v>
      </c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17">
        <f t="shared" si="84"/>
        <v>0</v>
      </c>
      <c r="Y202" s="17">
        <f t="shared" si="84"/>
        <v>0</v>
      </c>
      <c r="Z202" s="74">
        <f t="shared" si="82"/>
        <v>5.333333333333333</v>
      </c>
      <c r="AA202" s="74">
        <f t="shared" si="82"/>
        <v>123.33333333333333</v>
      </c>
      <c r="AB202" s="74">
        <f t="shared" si="82"/>
        <v>5.666666666666667</v>
      </c>
      <c r="AC202" s="74">
        <f t="shared" si="82"/>
        <v>120</v>
      </c>
      <c r="AD202" s="74">
        <f t="shared" si="82"/>
        <v>5.333333333333333</v>
      </c>
      <c r="AE202" s="74">
        <f t="shared" si="82"/>
        <v>106.66666666666667</v>
      </c>
      <c r="AF202" s="17">
        <f t="shared" si="85"/>
        <v>16.333333333333332</v>
      </c>
      <c r="AG202" s="17">
        <f t="shared" si="85"/>
        <v>350</v>
      </c>
      <c r="AH202" s="20">
        <f t="shared" si="86"/>
        <v>16.333333333333332</v>
      </c>
      <c r="AI202" s="20">
        <f t="shared" si="86"/>
        <v>350</v>
      </c>
      <c r="AJ202" s="1"/>
      <c r="AK202" s="75">
        <f t="shared" si="87"/>
        <v>5.333333333333333</v>
      </c>
      <c r="AL202" s="75">
        <f t="shared" si="87"/>
        <v>123.33333333333333</v>
      </c>
      <c r="AM202" s="75">
        <f t="shared" si="87"/>
        <v>5.666666666666667</v>
      </c>
      <c r="AN202" s="75">
        <f t="shared" si="87"/>
        <v>120</v>
      </c>
      <c r="AO202" s="75">
        <f t="shared" si="87"/>
        <v>5.333333333333333</v>
      </c>
      <c r="AP202" s="75">
        <f t="shared" si="87"/>
        <v>106.66666666666667</v>
      </c>
      <c r="AQ202" s="41">
        <f t="shared" si="88"/>
        <v>16.333333333333332</v>
      </c>
      <c r="AR202" s="41">
        <f t="shared" si="88"/>
        <v>350</v>
      </c>
    </row>
    <row r="203" spans="1:44">
      <c r="A203" s="6">
        <v>27</v>
      </c>
      <c r="B203" s="35">
        <v>184</v>
      </c>
      <c r="C203" s="7"/>
      <c r="D203" s="7"/>
      <c r="E203" s="7"/>
      <c r="F203" s="7"/>
      <c r="G203" s="7"/>
      <c r="H203" s="7"/>
      <c r="I203" s="7"/>
      <c r="J203" s="7"/>
      <c r="K203" s="7"/>
      <c r="L203" s="26">
        <f t="shared" si="83"/>
        <v>0</v>
      </c>
      <c r="M203" s="26">
        <f t="shared" si="83"/>
        <v>0</v>
      </c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17">
        <f t="shared" si="84"/>
        <v>0</v>
      </c>
      <c r="Y203" s="17">
        <f t="shared" si="84"/>
        <v>0</v>
      </c>
      <c r="Z203" s="74">
        <f t="shared" si="82"/>
        <v>9</v>
      </c>
      <c r="AA203" s="74">
        <f t="shared" si="82"/>
        <v>180</v>
      </c>
      <c r="AB203" s="74">
        <f t="shared" si="82"/>
        <v>9</v>
      </c>
      <c r="AC203" s="74">
        <f t="shared" si="82"/>
        <v>190</v>
      </c>
      <c r="AD203" s="74">
        <f t="shared" si="82"/>
        <v>8.3333333333333339</v>
      </c>
      <c r="AE203" s="74">
        <f t="shared" si="82"/>
        <v>161.66666666666666</v>
      </c>
      <c r="AF203" s="17">
        <f t="shared" si="85"/>
        <v>26.333333333333336</v>
      </c>
      <c r="AG203" s="17">
        <f t="shared" si="85"/>
        <v>531.66666666666663</v>
      </c>
      <c r="AH203" s="20">
        <f t="shared" si="86"/>
        <v>26.333333333333336</v>
      </c>
      <c r="AI203" s="20">
        <f t="shared" si="86"/>
        <v>531.66666666666663</v>
      </c>
      <c r="AJ203" s="1"/>
      <c r="AK203" s="75">
        <f t="shared" si="87"/>
        <v>9</v>
      </c>
      <c r="AL203" s="75">
        <f t="shared" si="87"/>
        <v>180</v>
      </c>
      <c r="AM203" s="75">
        <f t="shared" si="87"/>
        <v>9</v>
      </c>
      <c r="AN203" s="75">
        <f t="shared" si="87"/>
        <v>190</v>
      </c>
      <c r="AO203" s="75">
        <f t="shared" si="87"/>
        <v>8.3333333333333339</v>
      </c>
      <c r="AP203" s="75">
        <f t="shared" si="87"/>
        <v>161.66666666666666</v>
      </c>
      <c r="AQ203" s="41">
        <f t="shared" si="88"/>
        <v>26.333333333333336</v>
      </c>
      <c r="AR203" s="41">
        <f t="shared" si="88"/>
        <v>531.66666666666663</v>
      </c>
    </row>
    <row r="204" spans="1:44">
      <c r="A204" s="6">
        <v>28</v>
      </c>
      <c r="B204" s="35">
        <v>189</v>
      </c>
      <c r="C204" s="7"/>
      <c r="D204" s="7"/>
      <c r="E204" s="7"/>
      <c r="F204" s="7"/>
      <c r="G204" s="7"/>
      <c r="H204" s="7"/>
      <c r="I204" s="7"/>
      <c r="J204" s="7"/>
      <c r="K204" s="7"/>
      <c r="L204" s="26">
        <f t="shared" si="83"/>
        <v>0</v>
      </c>
      <c r="M204" s="26">
        <f t="shared" si="83"/>
        <v>0</v>
      </c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17">
        <f t="shared" si="84"/>
        <v>0</v>
      </c>
      <c r="Y204" s="17">
        <f t="shared" si="84"/>
        <v>0</v>
      </c>
      <c r="Z204" s="74">
        <f t="shared" si="82"/>
        <v>5.333333333333333</v>
      </c>
      <c r="AA204" s="74">
        <f t="shared" si="82"/>
        <v>116.66666666666667</v>
      </c>
      <c r="AB204" s="74">
        <f t="shared" si="82"/>
        <v>6</v>
      </c>
      <c r="AC204" s="74">
        <f t="shared" si="82"/>
        <v>120.33333333333333</v>
      </c>
      <c r="AD204" s="74">
        <f t="shared" si="82"/>
        <v>5.666666666666667</v>
      </c>
      <c r="AE204" s="74">
        <f t="shared" si="82"/>
        <v>120</v>
      </c>
      <c r="AF204" s="17">
        <f t="shared" si="85"/>
        <v>17</v>
      </c>
      <c r="AG204" s="17">
        <f t="shared" si="85"/>
        <v>357</v>
      </c>
      <c r="AH204" s="20">
        <f t="shared" si="86"/>
        <v>17</v>
      </c>
      <c r="AI204" s="20">
        <f t="shared" si="86"/>
        <v>357</v>
      </c>
      <c r="AJ204" s="1"/>
      <c r="AK204" s="75">
        <f t="shared" si="87"/>
        <v>5.333333333333333</v>
      </c>
      <c r="AL204" s="75">
        <f t="shared" si="87"/>
        <v>116.66666666666667</v>
      </c>
      <c r="AM204" s="75">
        <f t="shared" si="87"/>
        <v>6</v>
      </c>
      <c r="AN204" s="75">
        <f t="shared" si="87"/>
        <v>120.33333333333333</v>
      </c>
      <c r="AO204" s="75">
        <f t="shared" si="87"/>
        <v>5.666666666666667</v>
      </c>
      <c r="AP204" s="75">
        <f t="shared" si="87"/>
        <v>120</v>
      </c>
      <c r="AQ204" s="41">
        <f t="shared" si="88"/>
        <v>17</v>
      </c>
      <c r="AR204" s="41">
        <f t="shared" si="88"/>
        <v>357</v>
      </c>
    </row>
    <row r="205" spans="1:44">
      <c r="A205" s="6">
        <v>29</v>
      </c>
      <c r="B205" s="35">
        <v>190</v>
      </c>
      <c r="C205" s="7"/>
      <c r="D205" s="7"/>
      <c r="E205" s="7"/>
      <c r="F205" s="7"/>
      <c r="G205" s="7"/>
      <c r="H205" s="7"/>
      <c r="I205" s="7"/>
      <c r="J205" s="7"/>
      <c r="K205" s="7"/>
      <c r="L205" s="26">
        <f t="shared" si="83"/>
        <v>0</v>
      </c>
      <c r="M205" s="26">
        <f t="shared" si="83"/>
        <v>0</v>
      </c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17">
        <f t="shared" si="84"/>
        <v>0</v>
      </c>
      <c r="Y205" s="17">
        <f t="shared" si="84"/>
        <v>0</v>
      </c>
      <c r="Z205" s="74">
        <f t="shared" si="82"/>
        <v>10</v>
      </c>
      <c r="AA205" s="74">
        <f t="shared" si="82"/>
        <v>240</v>
      </c>
      <c r="AB205" s="74">
        <f t="shared" si="82"/>
        <v>10</v>
      </c>
      <c r="AC205" s="74">
        <f t="shared" si="82"/>
        <v>254.66666666666666</v>
      </c>
      <c r="AD205" s="74">
        <f t="shared" si="82"/>
        <v>10</v>
      </c>
      <c r="AE205" s="74">
        <f t="shared" si="82"/>
        <v>246.66666666666666</v>
      </c>
      <c r="AF205" s="17">
        <f t="shared" si="85"/>
        <v>30</v>
      </c>
      <c r="AG205" s="17">
        <f t="shared" si="85"/>
        <v>741.33333333333326</v>
      </c>
      <c r="AH205" s="20">
        <f t="shared" si="86"/>
        <v>30</v>
      </c>
      <c r="AI205" s="20">
        <f t="shared" si="86"/>
        <v>741.33333333333326</v>
      </c>
      <c r="AJ205" s="1"/>
      <c r="AK205" s="75">
        <f t="shared" si="87"/>
        <v>10</v>
      </c>
      <c r="AL205" s="75">
        <f t="shared" si="87"/>
        <v>240</v>
      </c>
      <c r="AM205" s="75">
        <f t="shared" si="87"/>
        <v>10</v>
      </c>
      <c r="AN205" s="75">
        <f t="shared" si="87"/>
        <v>254.66666666666666</v>
      </c>
      <c r="AO205" s="75">
        <f t="shared" si="87"/>
        <v>10</v>
      </c>
      <c r="AP205" s="75">
        <f t="shared" si="87"/>
        <v>246.66666666666666</v>
      </c>
      <c r="AQ205" s="41">
        <f t="shared" si="88"/>
        <v>30</v>
      </c>
      <c r="AR205" s="41">
        <f t="shared" si="88"/>
        <v>741.33333333333326</v>
      </c>
    </row>
    <row r="206" spans="1:44">
      <c r="A206" s="6">
        <v>30</v>
      </c>
      <c r="B206" s="35">
        <v>195</v>
      </c>
      <c r="C206" s="7"/>
      <c r="D206" s="7"/>
      <c r="E206" s="7"/>
      <c r="F206" s="7"/>
      <c r="G206" s="7"/>
      <c r="H206" s="7"/>
      <c r="I206" s="7"/>
      <c r="J206" s="7"/>
      <c r="K206" s="7"/>
      <c r="L206" s="26">
        <f t="shared" si="83"/>
        <v>0</v>
      </c>
      <c r="M206" s="26">
        <f t="shared" si="83"/>
        <v>0</v>
      </c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17">
        <f t="shared" si="84"/>
        <v>0</v>
      </c>
      <c r="Y206" s="17">
        <f t="shared" si="84"/>
        <v>0</v>
      </c>
      <c r="Z206" s="74">
        <f t="shared" ref="Z206:AE221" si="90">(Z38*2+Z122)/3</f>
        <v>7</v>
      </c>
      <c r="AA206" s="74">
        <f t="shared" si="90"/>
        <v>153.33333333333334</v>
      </c>
      <c r="AB206" s="74">
        <f t="shared" si="90"/>
        <v>7</v>
      </c>
      <c r="AC206" s="74">
        <f t="shared" si="90"/>
        <v>146.66666666666666</v>
      </c>
      <c r="AD206" s="74">
        <f t="shared" si="90"/>
        <v>7</v>
      </c>
      <c r="AE206" s="74">
        <f t="shared" si="90"/>
        <v>150</v>
      </c>
      <c r="AF206" s="17">
        <f t="shared" si="85"/>
        <v>21</v>
      </c>
      <c r="AG206" s="17">
        <f t="shared" si="85"/>
        <v>450</v>
      </c>
      <c r="AH206" s="20">
        <f t="shared" si="86"/>
        <v>21</v>
      </c>
      <c r="AI206" s="20">
        <f t="shared" si="86"/>
        <v>450</v>
      </c>
      <c r="AJ206" s="1"/>
      <c r="AK206" s="75">
        <f t="shared" si="87"/>
        <v>7</v>
      </c>
      <c r="AL206" s="75">
        <f t="shared" si="87"/>
        <v>153.33333333333334</v>
      </c>
      <c r="AM206" s="75">
        <f t="shared" si="87"/>
        <v>7</v>
      </c>
      <c r="AN206" s="75">
        <f t="shared" si="87"/>
        <v>146.66666666666666</v>
      </c>
      <c r="AO206" s="75">
        <f t="shared" si="87"/>
        <v>7</v>
      </c>
      <c r="AP206" s="75">
        <f t="shared" si="87"/>
        <v>150</v>
      </c>
      <c r="AQ206" s="41">
        <f t="shared" si="88"/>
        <v>21</v>
      </c>
      <c r="AR206" s="41">
        <f t="shared" si="88"/>
        <v>450</v>
      </c>
    </row>
    <row r="207" spans="1:44">
      <c r="A207" s="6">
        <v>31</v>
      </c>
      <c r="B207" s="47">
        <v>198</v>
      </c>
      <c r="C207" s="7"/>
      <c r="D207" s="7"/>
      <c r="E207" s="7"/>
      <c r="F207" s="7"/>
      <c r="G207" s="7"/>
      <c r="H207" s="7"/>
      <c r="I207" s="7"/>
      <c r="J207" s="7"/>
      <c r="K207" s="7"/>
      <c r="L207" s="26">
        <f t="shared" si="83"/>
        <v>0</v>
      </c>
      <c r="M207" s="26">
        <f t="shared" si="83"/>
        <v>0</v>
      </c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17">
        <f t="shared" si="84"/>
        <v>0</v>
      </c>
      <c r="Y207" s="17">
        <f t="shared" si="84"/>
        <v>0</v>
      </c>
      <c r="Z207" s="74">
        <f t="shared" si="90"/>
        <v>5</v>
      </c>
      <c r="AA207" s="74">
        <f t="shared" si="90"/>
        <v>125</v>
      </c>
      <c r="AB207" s="74">
        <f t="shared" si="90"/>
        <v>4.333333333333333</v>
      </c>
      <c r="AC207" s="74">
        <f t="shared" si="90"/>
        <v>111.66666666666667</v>
      </c>
      <c r="AD207" s="74">
        <f t="shared" si="90"/>
        <v>4</v>
      </c>
      <c r="AE207" s="74">
        <f t="shared" si="90"/>
        <v>82.333333333333329</v>
      </c>
      <c r="AF207" s="17">
        <f t="shared" si="85"/>
        <v>13.333333333333332</v>
      </c>
      <c r="AG207" s="17">
        <f t="shared" si="85"/>
        <v>319</v>
      </c>
      <c r="AH207" s="20">
        <f t="shared" si="86"/>
        <v>13.333333333333332</v>
      </c>
      <c r="AI207" s="20">
        <f t="shared" si="86"/>
        <v>319</v>
      </c>
      <c r="AJ207" s="1"/>
      <c r="AK207" s="75">
        <f t="shared" si="87"/>
        <v>5</v>
      </c>
      <c r="AL207" s="75">
        <f t="shared" si="87"/>
        <v>125</v>
      </c>
      <c r="AM207" s="75">
        <f t="shared" si="87"/>
        <v>4.333333333333333</v>
      </c>
      <c r="AN207" s="75">
        <f t="shared" si="87"/>
        <v>111.66666666666667</v>
      </c>
      <c r="AO207" s="75">
        <f t="shared" si="87"/>
        <v>4</v>
      </c>
      <c r="AP207" s="75">
        <f t="shared" si="87"/>
        <v>82.333333333333329</v>
      </c>
      <c r="AQ207" s="41">
        <f t="shared" si="88"/>
        <v>13.333333333333332</v>
      </c>
      <c r="AR207" s="41">
        <f t="shared" si="88"/>
        <v>319</v>
      </c>
    </row>
    <row r="208" spans="1:44" ht="89.25">
      <c r="A208" s="6">
        <v>32</v>
      </c>
      <c r="B208" s="48" t="s">
        <v>28</v>
      </c>
      <c r="C208" s="7">
        <f t="shared" ref="C208:K222" si="91">(C40*2+C124)/3</f>
        <v>0</v>
      </c>
      <c r="D208" s="74">
        <f t="shared" si="91"/>
        <v>112</v>
      </c>
      <c r="E208" s="74">
        <f t="shared" si="91"/>
        <v>304</v>
      </c>
      <c r="F208" s="74">
        <f t="shared" si="91"/>
        <v>112</v>
      </c>
      <c r="G208" s="74">
        <f t="shared" si="91"/>
        <v>319.33333333333331</v>
      </c>
      <c r="H208" s="74">
        <f t="shared" si="91"/>
        <v>117.66666666666667</v>
      </c>
      <c r="I208" s="74">
        <f t="shared" si="91"/>
        <v>250.66666666666666</v>
      </c>
      <c r="J208" s="74">
        <f t="shared" si="91"/>
        <v>79</v>
      </c>
      <c r="K208" s="74">
        <f t="shared" si="91"/>
        <v>229.66666666666666</v>
      </c>
      <c r="L208" s="26">
        <f t="shared" si="83"/>
        <v>420.66666666666669</v>
      </c>
      <c r="M208" s="26">
        <f t="shared" si="83"/>
        <v>1103.6666666666665</v>
      </c>
      <c r="N208" s="74">
        <f t="shared" si="89"/>
        <v>7</v>
      </c>
      <c r="O208" s="74">
        <f t="shared" si="89"/>
        <v>175.66666666666666</v>
      </c>
      <c r="P208" s="74">
        <f t="shared" si="89"/>
        <v>6.666666666666667</v>
      </c>
      <c r="Q208" s="74">
        <f t="shared" si="89"/>
        <v>154.33333333333334</v>
      </c>
      <c r="R208" s="74">
        <f t="shared" si="89"/>
        <v>6.333333333333333</v>
      </c>
      <c r="S208" s="74">
        <f t="shared" si="89"/>
        <v>159.33333333333334</v>
      </c>
      <c r="T208" s="74">
        <f t="shared" si="89"/>
        <v>6</v>
      </c>
      <c r="U208" s="74">
        <f t="shared" si="89"/>
        <v>150</v>
      </c>
      <c r="V208" s="74">
        <f t="shared" si="89"/>
        <v>5.333333333333333</v>
      </c>
      <c r="W208" s="74">
        <f t="shared" si="89"/>
        <v>127.33333333333333</v>
      </c>
      <c r="X208" s="17">
        <f t="shared" si="84"/>
        <v>31.333333333333332</v>
      </c>
      <c r="Y208" s="17">
        <f t="shared" si="84"/>
        <v>766.66666666666674</v>
      </c>
      <c r="Z208" s="74">
        <f t="shared" si="90"/>
        <v>4.333333333333333</v>
      </c>
      <c r="AA208" s="74">
        <f t="shared" si="90"/>
        <v>110.33333333333333</v>
      </c>
      <c r="AB208" s="74">
        <f t="shared" si="90"/>
        <v>4.666666666666667</v>
      </c>
      <c r="AC208" s="74">
        <f t="shared" si="90"/>
        <v>121.33333333333333</v>
      </c>
      <c r="AD208" s="74">
        <f t="shared" si="90"/>
        <v>3.6666666666666665</v>
      </c>
      <c r="AE208" s="74">
        <f t="shared" si="90"/>
        <v>91.666666666666671</v>
      </c>
      <c r="AF208" s="17">
        <f t="shared" si="85"/>
        <v>12.666666666666666</v>
      </c>
      <c r="AG208" s="17">
        <f t="shared" si="85"/>
        <v>323.33333333333331</v>
      </c>
      <c r="AH208" s="20">
        <f t="shared" si="86"/>
        <v>464.66666666666669</v>
      </c>
      <c r="AI208" s="20">
        <f t="shared" si="86"/>
        <v>2193.6666666666665</v>
      </c>
      <c r="AJ208" s="1"/>
      <c r="AK208" s="75">
        <f t="shared" si="87"/>
        <v>4.333333333333333</v>
      </c>
      <c r="AL208" s="75">
        <f t="shared" si="87"/>
        <v>110.33333333333333</v>
      </c>
      <c r="AM208" s="75">
        <f t="shared" si="87"/>
        <v>4.666666666666667</v>
      </c>
      <c r="AN208" s="75">
        <f t="shared" si="87"/>
        <v>121.33333333333333</v>
      </c>
      <c r="AO208" s="75">
        <f t="shared" si="87"/>
        <v>3.6666666666666665</v>
      </c>
      <c r="AP208" s="75">
        <f t="shared" si="87"/>
        <v>91.666666666666671</v>
      </c>
      <c r="AQ208" s="41">
        <f t="shared" si="88"/>
        <v>12.666666666666666</v>
      </c>
      <c r="AR208" s="41">
        <f t="shared" si="88"/>
        <v>323.33333333333331</v>
      </c>
    </row>
    <row r="209" spans="1:44" ht="25.5">
      <c r="A209" s="6"/>
      <c r="B209" s="53" t="s">
        <v>29</v>
      </c>
      <c r="C209" s="7">
        <f t="shared" si="91"/>
        <v>0</v>
      </c>
      <c r="D209" s="74">
        <f t="shared" si="91"/>
        <v>0</v>
      </c>
      <c r="E209" s="74">
        <f t="shared" si="91"/>
        <v>0</v>
      </c>
      <c r="F209" s="74">
        <f t="shared" si="91"/>
        <v>0</v>
      </c>
      <c r="G209" s="74">
        <f t="shared" si="91"/>
        <v>0</v>
      </c>
      <c r="H209" s="74">
        <f t="shared" si="91"/>
        <v>0</v>
      </c>
      <c r="I209" s="74">
        <f t="shared" si="91"/>
        <v>0</v>
      </c>
      <c r="J209" s="74">
        <f t="shared" si="91"/>
        <v>0</v>
      </c>
      <c r="K209" s="74">
        <f t="shared" si="91"/>
        <v>0</v>
      </c>
      <c r="L209" s="26">
        <f t="shared" si="83"/>
        <v>0</v>
      </c>
      <c r="M209" s="26">
        <f t="shared" si="83"/>
        <v>0</v>
      </c>
      <c r="N209" s="74"/>
      <c r="O209" s="74"/>
      <c r="P209" s="7"/>
      <c r="Q209" s="7"/>
      <c r="R209" s="7"/>
      <c r="S209" s="7"/>
      <c r="T209" s="7"/>
      <c r="U209" s="7"/>
      <c r="V209" s="7"/>
      <c r="W209" s="7"/>
      <c r="X209" s="17">
        <f t="shared" si="84"/>
        <v>0</v>
      </c>
      <c r="Y209" s="17">
        <f t="shared" si="84"/>
        <v>0</v>
      </c>
      <c r="Z209" s="74">
        <f t="shared" si="90"/>
        <v>4.333333333333333</v>
      </c>
      <c r="AA209" s="74">
        <f t="shared" si="90"/>
        <v>110.33333333333333</v>
      </c>
      <c r="AB209" s="74">
        <f t="shared" si="90"/>
        <v>4.666666666666667</v>
      </c>
      <c r="AC209" s="74">
        <f t="shared" si="90"/>
        <v>121.33333333333333</v>
      </c>
      <c r="AD209" s="74">
        <f t="shared" si="90"/>
        <v>3.6666666666666665</v>
      </c>
      <c r="AE209" s="74">
        <f t="shared" si="90"/>
        <v>91.666666666666671</v>
      </c>
      <c r="AF209" s="17">
        <f t="shared" si="85"/>
        <v>12.666666666666666</v>
      </c>
      <c r="AG209" s="17">
        <f t="shared" si="85"/>
        <v>323.33333333333331</v>
      </c>
      <c r="AH209" s="20">
        <f t="shared" si="86"/>
        <v>12.666666666666666</v>
      </c>
      <c r="AI209" s="20">
        <f t="shared" si="86"/>
        <v>323.33333333333331</v>
      </c>
      <c r="AJ209" s="1"/>
      <c r="AK209" s="75">
        <f t="shared" si="87"/>
        <v>4.333333333333333</v>
      </c>
      <c r="AL209" s="75">
        <f t="shared" si="87"/>
        <v>110.33333333333333</v>
      </c>
      <c r="AM209" s="75">
        <f t="shared" si="87"/>
        <v>4.666666666666667</v>
      </c>
      <c r="AN209" s="75">
        <f t="shared" si="87"/>
        <v>121.33333333333333</v>
      </c>
      <c r="AO209" s="75">
        <f t="shared" si="87"/>
        <v>3.6666666666666665</v>
      </c>
      <c r="AP209" s="75">
        <f t="shared" si="87"/>
        <v>91.666666666666671</v>
      </c>
      <c r="AQ209" s="41">
        <f t="shared" si="88"/>
        <v>12.666666666666666</v>
      </c>
      <c r="AR209" s="41">
        <f t="shared" si="88"/>
        <v>323.33333333333331</v>
      </c>
    </row>
    <row r="210" spans="1:44" ht="38.25">
      <c r="A210" s="6"/>
      <c r="B210" s="54" t="s">
        <v>30</v>
      </c>
      <c r="C210" s="7">
        <f t="shared" si="91"/>
        <v>0</v>
      </c>
      <c r="D210" s="74">
        <f t="shared" si="91"/>
        <v>3</v>
      </c>
      <c r="E210" s="74">
        <f t="shared" si="91"/>
        <v>75</v>
      </c>
      <c r="F210" s="74">
        <f t="shared" si="91"/>
        <v>3</v>
      </c>
      <c r="G210" s="74">
        <f t="shared" si="91"/>
        <v>79.666666666666671</v>
      </c>
      <c r="H210" s="74">
        <f t="shared" si="91"/>
        <v>3</v>
      </c>
      <c r="I210" s="74">
        <f t="shared" si="91"/>
        <v>78.666666666666671</v>
      </c>
      <c r="J210" s="74">
        <f t="shared" si="91"/>
        <v>3</v>
      </c>
      <c r="K210" s="74">
        <f t="shared" si="91"/>
        <v>73</v>
      </c>
      <c r="L210" s="26">
        <f t="shared" si="83"/>
        <v>12</v>
      </c>
      <c r="M210" s="26">
        <f t="shared" si="83"/>
        <v>306.33333333333337</v>
      </c>
      <c r="N210" s="74">
        <f t="shared" si="89"/>
        <v>2.3333333333333335</v>
      </c>
      <c r="O210" s="74">
        <f t="shared" si="89"/>
        <v>59</v>
      </c>
      <c r="P210" s="7"/>
      <c r="Q210" s="7"/>
      <c r="R210" s="7"/>
      <c r="S210" s="7"/>
      <c r="T210" s="7"/>
      <c r="U210" s="7"/>
      <c r="V210" s="7"/>
      <c r="W210" s="7"/>
      <c r="X210" s="17">
        <f t="shared" si="84"/>
        <v>2.3333333333333335</v>
      </c>
      <c r="Y210" s="17">
        <f t="shared" si="84"/>
        <v>59</v>
      </c>
      <c r="Z210" s="7"/>
      <c r="AA210" s="7"/>
      <c r="AB210" s="7"/>
      <c r="AC210" s="7"/>
      <c r="AD210" s="7"/>
      <c r="AE210" s="7"/>
      <c r="AF210" s="17">
        <f t="shared" si="85"/>
        <v>0</v>
      </c>
      <c r="AG210" s="17">
        <f t="shared" si="85"/>
        <v>0</v>
      </c>
      <c r="AH210" s="20">
        <f t="shared" si="86"/>
        <v>14.333333333333334</v>
      </c>
      <c r="AI210" s="20">
        <f t="shared" si="86"/>
        <v>365.33333333333337</v>
      </c>
      <c r="AJ210" s="1"/>
      <c r="AK210" s="75"/>
      <c r="AL210" s="75"/>
      <c r="AM210" s="75"/>
      <c r="AN210" s="75"/>
      <c r="AO210" s="75"/>
      <c r="AP210" s="75"/>
      <c r="AQ210" s="41"/>
      <c r="AR210" s="41"/>
    </row>
    <row r="211" spans="1:44" ht="38.25">
      <c r="A211" s="6"/>
      <c r="B211" s="54" t="s">
        <v>31</v>
      </c>
      <c r="C211" s="7">
        <f t="shared" si="91"/>
        <v>0</v>
      </c>
      <c r="D211" s="74">
        <f t="shared" si="91"/>
        <v>3</v>
      </c>
      <c r="E211" s="74">
        <f t="shared" si="91"/>
        <v>75</v>
      </c>
      <c r="F211" s="74">
        <f t="shared" si="91"/>
        <v>3</v>
      </c>
      <c r="G211" s="74">
        <f t="shared" si="91"/>
        <v>78.333333333333329</v>
      </c>
      <c r="H211" s="74">
        <f t="shared" si="91"/>
        <v>2.3333333333333335</v>
      </c>
      <c r="I211" s="74">
        <f t="shared" si="91"/>
        <v>56.666666666666664</v>
      </c>
      <c r="J211" s="74">
        <f t="shared" si="91"/>
        <v>2</v>
      </c>
      <c r="K211" s="74">
        <f t="shared" si="91"/>
        <v>48.333333333333336</v>
      </c>
      <c r="L211" s="26">
        <f t="shared" si="83"/>
        <v>10.333333333333334</v>
      </c>
      <c r="M211" s="26">
        <f t="shared" si="83"/>
        <v>258.33333333333331</v>
      </c>
      <c r="N211" s="74">
        <f t="shared" ref="N211:W222" si="92">(N43*2+N127)/3</f>
        <v>2</v>
      </c>
      <c r="O211" s="74">
        <f t="shared" si="92"/>
        <v>50.666666666666664</v>
      </c>
      <c r="P211" s="7"/>
      <c r="Q211" s="7"/>
      <c r="R211" s="7"/>
      <c r="S211" s="7"/>
      <c r="T211" s="7"/>
      <c r="U211" s="7"/>
      <c r="V211" s="7"/>
      <c r="W211" s="7"/>
      <c r="X211" s="17">
        <f t="shared" si="84"/>
        <v>2</v>
      </c>
      <c r="Y211" s="17">
        <f t="shared" si="84"/>
        <v>50.666666666666664</v>
      </c>
      <c r="Z211" s="7"/>
      <c r="AA211" s="7"/>
      <c r="AB211" s="7"/>
      <c r="AC211" s="7"/>
      <c r="AD211" s="7"/>
      <c r="AE211" s="7"/>
      <c r="AF211" s="17">
        <f t="shared" si="85"/>
        <v>0</v>
      </c>
      <c r="AG211" s="17">
        <f t="shared" si="85"/>
        <v>0</v>
      </c>
      <c r="AH211" s="20">
        <f t="shared" si="86"/>
        <v>12.333333333333334</v>
      </c>
      <c r="AI211" s="20">
        <f t="shared" si="86"/>
        <v>309</v>
      </c>
      <c r="AJ211" s="1"/>
      <c r="AK211" s="75"/>
      <c r="AL211" s="75"/>
      <c r="AM211" s="75"/>
      <c r="AN211" s="75"/>
      <c r="AO211" s="75"/>
      <c r="AP211" s="75"/>
      <c r="AQ211" s="41"/>
      <c r="AR211" s="41"/>
    </row>
    <row r="212" spans="1:44" ht="38.25">
      <c r="A212" s="6"/>
      <c r="B212" s="54" t="s">
        <v>32</v>
      </c>
      <c r="C212" s="7">
        <f t="shared" si="91"/>
        <v>0</v>
      </c>
      <c r="D212" s="74">
        <f t="shared" si="91"/>
        <v>3</v>
      </c>
      <c r="E212" s="74">
        <f t="shared" si="91"/>
        <v>75</v>
      </c>
      <c r="F212" s="74">
        <f t="shared" si="91"/>
        <v>3</v>
      </c>
      <c r="G212" s="74">
        <f t="shared" si="91"/>
        <v>77</v>
      </c>
      <c r="H212" s="74">
        <f t="shared" si="91"/>
        <v>2.3333333333333335</v>
      </c>
      <c r="I212" s="74">
        <f t="shared" si="91"/>
        <v>55.333333333333336</v>
      </c>
      <c r="J212" s="74">
        <f t="shared" si="91"/>
        <v>2</v>
      </c>
      <c r="K212" s="74">
        <f t="shared" si="91"/>
        <v>49.333333333333336</v>
      </c>
      <c r="L212" s="26">
        <f t="shared" si="83"/>
        <v>10.333333333333334</v>
      </c>
      <c r="M212" s="26">
        <f t="shared" si="83"/>
        <v>256.66666666666669</v>
      </c>
      <c r="N212" s="74">
        <f t="shared" si="92"/>
        <v>1.3333333333333333</v>
      </c>
      <c r="O212" s="74">
        <f t="shared" si="92"/>
        <v>34.666666666666664</v>
      </c>
      <c r="P212" s="7"/>
      <c r="Q212" s="7"/>
      <c r="R212" s="7"/>
      <c r="S212" s="7"/>
      <c r="T212" s="7"/>
      <c r="U212" s="7"/>
      <c r="V212" s="7"/>
      <c r="W212" s="7"/>
      <c r="X212" s="17">
        <f t="shared" si="84"/>
        <v>1.3333333333333333</v>
      </c>
      <c r="Y212" s="17">
        <f t="shared" si="84"/>
        <v>34.666666666666664</v>
      </c>
      <c r="Z212" s="7"/>
      <c r="AA212" s="7"/>
      <c r="AB212" s="7"/>
      <c r="AC212" s="7"/>
      <c r="AD212" s="7"/>
      <c r="AE212" s="7"/>
      <c r="AF212" s="17">
        <f t="shared" si="85"/>
        <v>0</v>
      </c>
      <c r="AG212" s="17">
        <f t="shared" si="85"/>
        <v>0</v>
      </c>
      <c r="AH212" s="20">
        <f t="shared" si="86"/>
        <v>11.666666666666668</v>
      </c>
      <c r="AI212" s="20">
        <f t="shared" si="86"/>
        <v>291.33333333333337</v>
      </c>
      <c r="AJ212" s="1"/>
      <c r="AK212" s="75"/>
      <c r="AL212" s="75"/>
      <c r="AM212" s="75"/>
      <c r="AN212" s="75"/>
      <c r="AO212" s="75"/>
      <c r="AP212" s="75"/>
      <c r="AQ212" s="41"/>
      <c r="AR212" s="41"/>
    </row>
    <row r="213" spans="1:44" ht="38.25">
      <c r="A213" s="6"/>
      <c r="B213" s="54" t="s">
        <v>33</v>
      </c>
      <c r="C213" s="7">
        <f t="shared" si="91"/>
        <v>0</v>
      </c>
      <c r="D213" s="74">
        <f t="shared" si="91"/>
        <v>3</v>
      </c>
      <c r="E213" s="74">
        <f t="shared" si="91"/>
        <v>75</v>
      </c>
      <c r="F213" s="74">
        <f t="shared" si="91"/>
        <v>3</v>
      </c>
      <c r="G213" s="74">
        <f t="shared" si="91"/>
        <v>80.333333333333329</v>
      </c>
      <c r="H213" s="74">
        <f t="shared" si="91"/>
        <v>2.3333333333333335</v>
      </c>
      <c r="I213" s="74">
        <f t="shared" si="91"/>
        <v>57</v>
      </c>
      <c r="J213" s="74">
        <f t="shared" si="91"/>
        <v>2</v>
      </c>
      <c r="K213" s="74">
        <f t="shared" si="91"/>
        <v>44</v>
      </c>
      <c r="L213" s="26">
        <f t="shared" si="83"/>
        <v>10.333333333333334</v>
      </c>
      <c r="M213" s="26">
        <f t="shared" si="83"/>
        <v>256.33333333333331</v>
      </c>
      <c r="N213" s="74">
        <f t="shared" si="92"/>
        <v>1.3333333333333333</v>
      </c>
      <c r="O213" s="74">
        <f t="shared" si="92"/>
        <v>31.333333333333332</v>
      </c>
      <c r="P213" s="7"/>
      <c r="Q213" s="7"/>
      <c r="R213" s="7"/>
      <c r="S213" s="7"/>
      <c r="T213" s="7"/>
      <c r="U213" s="7"/>
      <c r="V213" s="7"/>
      <c r="W213" s="7"/>
      <c r="X213" s="17">
        <f t="shared" si="84"/>
        <v>1.3333333333333333</v>
      </c>
      <c r="Y213" s="17">
        <f t="shared" si="84"/>
        <v>31.333333333333332</v>
      </c>
      <c r="Z213" s="7"/>
      <c r="AA213" s="7"/>
      <c r="AB213" s="7"/>
      <c r="AC213" s="7"/>
      <c r="AD213" s="7"/>
      <c r="AE213" s="7"/>
      <c r="AF213" s="17">
        <f t="shared" si="85"/>
        <v>0</v>
      </c>
      <c r="AG213" s="17">
        <f t="shared" si="85"/>
        <v>0</v>
      </c>
      <c r="AH213" s="20">
        <f t="shared" si="86"/>
        <v>11.666666666666668</v>
      </c>
      <c r="AI213" s="20">
        <f t="shared" si="86"/>
        <v>287.66666666666663</v>
      </c>
      <c r="AJ213" s="1"/>
      <c r="AK213" s="75"/>
      <c r="AL213" s="75"/>
      <c r="AM213" s="75"/>
      <c r="AN213" s="75"/>
      <c r="AO213" s="75"/>
      <c r="AP213" s="75"/>
      <c r="AQ213" s="41"/>
      <c r="AR213" s="41"/>
    </row>
    <row r="214" spans="1:44" ht="25.5">
      <c r="A214" s="6"/>
      <c r="B214" s="54" t="s">
        <v>34</v>
      </c>
      <c r="C214" s="7">
        <f t="shared" si="91"/>
        <v>0</v>
      </c>
      <c r="D214" s="74"/>
      <c r="E214" s="74"/>
      <c r="F214" s="74"/>
      <c r="G214" s="74"/>
      <c r="H214" s="74"/>
      <c r="I214" s="74"/>
      <c r="J214" s="74"/>
      <c r="K214" s="74"/>
      <c r="L214" s="26">
        <f t="shared" si="83"/>
        <v>0</v>
      </c>
      <c r="M214" s="26">
        <f t="shared" si="83"/>
        <v>0</v>
      </c>
      <c r="N214" s="74">
        <f t="shared" si="92"/>
        <v>0</v>
      </c>
      <c r="O214" s="74">
        <f t="shared" si="92"/>
        <v>0</v>
      </c>
      <c r="P214" s="74">
        <f t="shared" si="92"/>
        <v>6.666666666666667</v>
      </c>
      <c r="Q214" s="74">
        <f t="shared" si="92"/>
        <v>154.33333333333334</v>
      </c>
      <c r="R214" s="74">
        <f t="shared" si="92"/>
        <v>6.333333333333333</v>
      </c>
      <c r="S214" s="74">
        <f t="shared" si="92"/>
        <v>159.33333333333334</v>
      </c>
      <c r="T214" s="74">
        <f t="shared" si="92"/>
        <v>6</v>
      </c>
      <c r="U214" s="74">
        <f t="shared" si="92"/>
        <v>150</v>
      </c>
      <c r="V214" s="74">
        <f t="shared" si="92"/>
        <v>5.333333333333333</v>
      </c>
      <c r="W214" s="74">
        <f t="shared" si="92"/>
        <v>127.33333333333333</v>
      </c>
      <c r="X214" s="17">
        <f t="shared" si="84"/>
        <v>24.333333333333332</v>
      </c>
      <c r="Y214" s="17">
        <f t="shared" si="84"/>
        <v>591</v>
      </c>
      <c r="Z214" s="7"/>
      <c r="AA214" s="7"/>
      <c r="AB214" s="7"/>
      <c r="AC214" s="7"/>
      <c r="AD214" s="7"/>
      <c r="AE214" s="7"/>
      <c r="AF214" s="17">
        <f t="shared" si="85"/>
        <v>0</v>
      </c>
      <c r="AG214" s="17">
        <f t="shared" si="85"/>
        <v>0</v>
      </c>
      <c r="AH214" s="20">
        <f t="shared" si="86"/>
        <v>24.333333333333332</v>
      </c>
      <c r="AI214" s="20">
        <f t="shared" si="86"/>
        <v>591</v>
      </c>
      <c r="AJ214" s="1"/>
      <c r="AK214" s="75"/>
      <c r="AL214" s="75"/>
      <c r="AM214" s="75"/>
      <c r="AN214" s="75"/>
      <c r="AO214" s="75"/>
      <c r="AP214" s="75"/>
      <c r="AQ214" s="41"/>
      <c r="AR214" s="41"/>
    </row>
    <row r="215" spans="1:44" ht="25.5">
      <c r="A215" s="6">
        <v>33</v>
      </c>
      <c r="B215" s="56" t="s">
        <v>35</v>
      </c>
      <c r="C215" s="7">
        <f t="shared" si="91"/>
        <v>0</v>
      </c>
      <c r="D215" s="74">
        <f t="shared" si="91"/>
        <v>2</v>
      </c>
      <c r="E215" s="74">
        <f t="shared" si="91"/>
        <v>36</v>
      </c>
      <c r="F215" s="74">
        <f t="shared" si="91"/>
        <v>1.3333333333333333</v>
      </c>
      <c r="G215" s="74">
        <f t="shared" si="91"/>
        <v>23.333333333333332</v>
      </c>
      <c r="H215" s="74">
        <f t="shared" si="91"/>
        <v>1</v>
      </c>
      <c r="I215" s="74">
        <f t="shared" si="91"/>
        <v>19</v>
      </c>
      <c r="J215" s="74">
        <f t="shared" si="91"/>
        <v>1</v>
      </c>
      <c r="K215" s="74">
        <f t="shared" si="91"/>
        <v>24</v>
      </c>
      <c r="L215" s="26">
        <f t="shared" si="83"/>
        <v>5.333333333333333</v>
      </c>
      <c r="M215" s="26">
        <f t="shared" si="83"/>
        <v>102.33333333333333</v>
      </c>
      <c r="N215" s="74">
        <f t="shared" si="92"/>
        <v>1</v>
      </c>
      <c r="O215" s="74">
        <f t="shared" si="92"/>
        <v>26</v>
      </c>
      <c r="P215" s="74">
        <f t="shared" si="92"/>
        <v>1</v>
      </c>
      <c r="Q215" s="74">
        <f t="shared" si="92"/>
        <v>18</v>
      </c>
      <c r="R215" s="74">
        <f t="shared" si="92"/>
        <v>1</v>
      </c>
      <c r="S215" s="74">
        <f t="shared" si="92"/>
        <v>20</v>
      </c>
      <c r="T215" s="74">
        <f t="shared" si="92"/>
        <v>1</v>
      </c>
      <c r="U215" s="74">
        <f t="shared" si="92"/>
        <v>20.333333333333332</v>
      </c>
      <c r="V215" s="74">
        <f t="shared" si="92"/>
        <v>1</v>
      </c>
      <c r="W215" s="74">
        <f t="shared" si="92"/>
        <v>24.333333333333332</v>
      </c>
      <c r="X215" s="17">
        <f t="shared" si="84"/>
        <v>5</v>
      </c>
      <c r="Y215" s="17">
        <f t="shared" si="84"/>
        <v>108.66666666666666</v>
      </c>
      <c r="Z215" s="74">
        <f t="shared" si="90"/>
        <v>2</v>
      </c>
      <c r="AA215" s="74">
        <f t="shared" si="90"/>
        <v>46.333333333333336</v>
      </c>
      <c r="AB215" s="74">
        <f t="shared" si="90"/>
        <v>1.3333333333333333</v>
      </c>
      <c r="AC215" s="74">
        <f t="shared" si="90"/>
        <v>34</v>
      </c>
      <c r="AD215" s="74">
        <f t="shared" si="90"/>
        <v>1</v>
      </c>
      <c r="AE215" s="74">
        <f t="shared" si="90"/>
        <v>26</v>
      </c>
      <c r="AF215" s="17">
        <f t="shared" si="85"/>
        <v>4.333333333333333</v>
      </c>
      <c r="AG215" s="17">
        <f t="shared" si="85"/>
        <v>106.33333333333334</v>
      </c>
      <c r="AH215" s="20">
        <f t="shared" si="86"/>
        <v>14.666666666666664</v>
      </c>
      <c r="AI215" s="20">
        <f t="shared" si="86"/>
        <v>317.33333333333337</v>
      </c>
      <c r="AJ215" s="1"/>
      <c r="AK215" s="75">
        <f t="shared" ref="AK215:AP222" si="93">(AK47*2+AK131)/3</f>
        <v>2</v>
      </c>
      <c r="AL215" s="75">
        <f t="shared" si="93"/>
        <v>46.333333333333336</v>
      </c>
      <c r="AM215" s="75">
        <f t="shared" si="93"/>
        <v>1.3333333333333333</v>
      </c>
      <c r="AN215" s="75">
        <f t="shared" si="93"/>
        <v>34</v>
      </c>
      <c r="AO215" s="75">
        <f t="shared" si="93"/>
        <v>1</v>
      </c>
      <c r="AP215" s="75">
        <f t="shared" si="93"/>
        <v>26</v>
      </c>
      <c r="AQ215" s="41">
        <f t="shared" si="88"/>
        <v>4.333333333333333</v>
      </c>
      <c r="AR215" s="41">
        <f t="shared" si="88"/>
        <v>106.33333333333334</v>
      </c>
    </row>
    <row r="216" spans="1:44">
      <c r="A216" s="6">
        <v>34</v>
      </c>
      <c r="B216" s="39">
        <v>57</v>
      </c>
      <c r="C216" s="7">
        <f t="shared" si="91"/>
        <v>0</v>
      </c>
      <c r="D216" s="74">
        <f t="shared" si="91"/>
        <v>2.3333333333333335</v>
      </c>
      <c r="E216" s="74">
        <f t="shared" si="91"/>
        <v>76.666666666666671</v>
      </c>
      <c r="F216" s="74">
        <f t="shared" si="91"/>
        <v>2</v>
      </c>
      <c r="G216" s="74">
        <f t="shared" si="91"/>
        <v>70</v>
      </c>
      <c r="H216" s="74">
        <f t="shared" si="91"/>
        <v>2.6666666666666665</v>
      </c>
      <c r="I216" s="74">
        <f t="shared" si="91"/>
        <v>84.666666666666671</v>
      </c>
      <c r="J216" s="74">
        <f t="shared" si="91"/>
        <v>3</v>
      </c>
      <c r="K216" s="74">
        <f t="shared" si="91"/>
        <v>90.666666666666671</v>
      </c>
      <c r="L216" s="26">
        <f t="shared" si="83"/>
        <v>10</v>
      </c>
      <c r="M216" s="26">
        <f t="shared" si="83"/>
        <v>322.00000000000006</v>
      </c>
      <c r="N216" s="74">
        <f t="shared" si="92"/>
        <v>2.3333333333333335</v>
      </c>
      <c r="O216" s="74">
        <f t="shared" si="92"/>
        <v>70</v>
      </c>
      <c r="P216" s="74">
        <f t="shared" si="92"/>
        <v>1.3333333333333333</v>
      </c>
      <c r="Q216" s="74">
        <f t="shared" si="92"/>
        <v>42</v>
      </c>
      <c r="R216" s="74">
        <f t="shared" si="92"/>
        <v>1.6666666666666667</v>
      </c>
      <c r="S216" s="74">
        <f t="shared" si="92"/>
        <v>43.333333333333336</v>
      </c>
      <c r="T216" s="74">
        <f t="shared" si="92"/>
        <v>1.3333333333333333</v>
      </c>
      <c r="U216" s="74">
        <f t="shared" si="92"/>
        <v>33.333333333333336</v>
      </c>
      <c r="V216" s="74">
        <f t="shared" si="92"/>
        <v>1</v>
      </c>
      <c r="W216" s="74">
        <f t="shared" si="92"/>
        <v>27</v>
      </c>
      <c r="X216" s="17">
        <f t="shared" si="84"/>
        <v>7.666666666666667</v>
      </c>
      <c r="Y216" s="17">
        <f t="shared" si="84"/>
        <v>215.66666666666669</v>
      </c>
      <c r="Z216" s="7"/>
      <c r="AA216" s="7"/>
      <c r="AB216" s="7"/>
      <c r="AC216" s="7"/>
      <c r="AD216" s="7"/>
      <c r="AE216" s="7"/>
      <c r="AF216" s="17">
        <f t="shared" si="85"/>
        <v>0</v>
      </c>
      <c r="AG216" s="17">
        <f t="shared" si="85"/>
        <v>0</v>
      </c>
      <c r="AH216" s="20">
        <f t="shared" si="86"/>
        <v>17.666666666666668</v>
      </c>
      <c r="AI216" s="20">
        <f t="shared" si="86"/>
        <v>537.66666666666674</v>
      </c>
      <c r="AJ216" s="1"/>
      <c r="AK216" s="75"/>
      <c r="AL216" s="75"/>
      <c r="AM216" s="75"/>
      <c r="AN216" s="75"/>
      <c r="AO216" s="75"/>
      <c r="AP216" s="75"/>
      <c r="AQ216" s="41"/>
      <c r="AR216" s="41"/>
    </row>
    <row r="217" spans="1:44" ht="63.75">
      <c r="A217" s="6">
        <v>35</v>
      </c>
      <c r="B217" s="48" t="s">
        <v>36</v>
      </c>
      <c r="C217" s="7">
        <f t="shared" si="91"/>
        <v>0</v>
      </c>
      <c r="D217" s="74">
        <f t="shared" si="91"/>
        <v>3</v>
      </c>
      <c r="E217" s="74">
        <f t="shared" si="91"/>
        <v>75</v>
      </c>
      <c r="F217" s="74">
        <f t="shared" si="91"/>
        <v>2.3333333333333335</v>
      </c>
      <c r="G217" s="74">
        <f t="shared" si="91"/>
        <v>49.666666666666664</v>
      </c>
      <c r="H217" s="74">
        <f t="shared" si="91"/>
        <v>2</v>
      </c>
      <c r="I217" s="74">
        <f t="shared" si="91"/>
        <v>48.333333333333336</v>
      </c>
      <c r="J217" s="74">
        <f t="shared" si="91"/>
        <v>2</v>
      </c>
      <c r="K217" s="74">
        <f t="shared" si="91"/>
        <v>56.666666666666664</v>
      </c>
      <c r="L217" s="26">
        <f t="shared" si="83"/>
        <v>9.3333333333333339</v>
      </c>
      <c r="M217" s="26">
        <f t="shared" si="83"/>
        <v>229.66666666666666</v>
      </c>
      <c r="N217" s="74">
        <f t="shared" si="92"/>
        <v>2</v>
      </c>
      <c r="O217" s="74">
        <f t="shared" si="92"/>
        <v>54.666666666666664</v>
      </c>
      <c r="P217" s="74">
        <f t="shared" si="92"/>
        <v>2</v>
      </c>
      <c r="Q217" s="74">
        <f t="shared" si="92"/>
        <v>55</v>
      </c>
      <c r="R217" s="74">
        <f t="shared" si="92"/>
        <v>2</v>
      </c>
      <c r="S217" s="74">
        <f t="shared" si="92"/>
        <v>52</v>
      </c>
      <c r="T217" s="74">
        <f t="shared" si="92"/>
        <v>2</v>
      </c>
      <c r="U217" s="74">
        <f t="shared" si="92"/>
        <v>44.666666666666664</v>
      </c>
      <c r="V217" s="74">
        <f t="shared" si="92"/>
        <v>2</v>
      </c>
      <c r="W217" s="74">
        <f t="shared" si="92"/>
        <v>42.666666666666664</v>
      </c>
      <c r="X217" s="17">
        <f t="shared" si="84"/>
        <v>10</v>
      </c>
      <c r="Y217" s="17">
        <f t="shared" si="84"/>
        <v>248.99999999999997</v>
      </c>
      <c r="Z217" s="7"/>
      <c r="AA217" s="7"/>
      <c r="AB217" s="7"/>
      <c r="AC217" s="7"/>
      <c r="AD217" s="7"/>
      <c r="AE217" s="7"/>
      <c r="AF217" s="17">
        <f t="shared" si="85"/>
        <v>0</v>
      </c>
      <c r="AG217" s="17">
        <f t="shared" si="85"/>
        <v>0</v>
      </c>
      <c r="AH217" s="20">
        <f t="shared" si="86"/>
        <v>19.333333333333336</v>
      </c>
      <c r="AI217" s="20">
        <f t="shared" si="86"/>
        <v>478.66666666666663</v>
      </c>
      <c r="AJ217" s="1"/>
      <c r="AK217" s="75"/>
      <c r="AL217" s="75"/>
      <c r="AM217" s="75"/>
      <c r="AN217" s="75"/>
      <c r="AO217" s="75"/>
      <c r="AP217" s="75"/>
      <c r="AQ217" s="41"/>
      <c r="AR217" s="41"/>
    </row>
    <row r="218" spans="1:44" ht="38.25">
      <c r="A218" s="6">
        <v>36</v>
      </c>
      <c r="B218" s="57" t="s">
        <v>37</v>
      </c>
      <c r="C218" s="7">
        <f t="shared" si="91"/>
        <v>0</v>
      </c>
      <c r="D218" s="7"/>
      <c r="E218" s="7"/>
      <c r="F218" s="7"/>
      <c r="G218" s="7"/>
      <c r="H218" s="7"/>
      <c r="I218" s="7"/>
      <c r="J218" s="7"/>
      <c r="K218" s="7"/>
      <c r="L218" s="26">
        <f t="shared" si="83"/>
        <v>0</v>
      </c>
      <c r="M218" s="26">
        <f t="shared" si="83"/>
        <v>0</v>
      </c>
      <c r="N218" s="7"/>
      <c r="O218" s="7"/>
      <c r="P218" s="7"/>
      <c r="Q218" s="7"/>
      <c r="R218" s="7"/>
      <c r="S218" s="7"/>
      <c r="T218" s="7"/>
      <c r="U218" s="7"/>
      <c r="V218" s="7"/>
      <c r="W218" s="7">
        <f t="shared" si="92"/>
        <v>0</v>
      </c>
      <c r="X218" s="17">
        <f t="shared" si="84"/>
        <v>0</v>
      </c>
      <c r="Y218" s="17">
        <f t="shared" si="84"/>
        <v>0</v>
      </c>
      <c r="Z218" s="74">
        <f t="shared" si="90"/>
        <v>6</v>
      </c>
      <c r="AA218" s="74">
        <f t="shared" si="90"/>
        <v>160</v>
      </c>
      <c r="AB218" s="74">
        <f t="shared" si="90"/>
        <v>5.333333333333333</v>
      </c>
      <c r="AC218" s="74">
        <f t="shared" si="90"/>
        <v>144</v>
      </c>
      <c r="AD218" s="74">
        <f t="shared" si="90"/>
        <v>5</v>
      </c>
      <c r="AE218" s="74">
        <f t="shared" si="90"/>
        <v>133.33333333333334</v>
      </c>
      <c r="AF218" s="17">
        <f t="shared" si="85"/>
        <v>16.333333333333332</v>
      </c>
      <c r="AG218" s="17">
        <f t="shared" si="85"/>
        <v>437.33333333333337</v>
      </c>
      <c r="AH218" s="20">
        <f t="shared" si="86"/>
        <v>16.333333333333332</v>
      </c>
      <c r="AI218" s="20">
        <f t="shared" si="86"/>
        <v>437.33333333333337</v>
      </c>
      <c r="AJ218" s="1"/>
      <c r="AK218" s="75">
        <f t="shared" si="93"/>
        <v>2</v>
      </c>
      <c r="AL218" s="75">
        <f t="shared" si="93"/>
        <v>53.333333333333336</v>
      </c>
      <c r="AM218" s="75">
        <f t="shared" si="93"/>
        <v>2</v>
      </c>
      <c r="AN218" s="75">
        <f t="shared" si="93"/>
        <v>53.333333333333336</v>
      </c>
      <c r="AO218" s="75">
        <f t="shared" si="93"/>
        <v>1.6666666666666667</v>
      </c>
      <c r="AP218" s="75">
        <f t="shared" si="93"/>
        <v>45.333333333333336</v>
      </c>
      <c r="AQ218" s="41">
        <f t="shared" si="88"/>
        <v>5.666666666666667</v>
      </c>
      <c r="AR218" s="41">
        <f t="shared" si="88"/>
        <v>152</v>
      </c>
    </row>
    <row r="219" spans="1:44" ht="38.25">
      <c r="A219" s="6">
        <v>37</v>
      </c>
      <c r="B219" s="57" t="s">
        <v>38</v>
      </c>
      <c r="C219" s="7">
        <f t="shared" si="91"/>
        <v>0</v>
      </c>
      <c r="D219" s="7"/>
      <c r="E219" s="7"/>
      <c r="F219" s="7"/>
      <c r="G219" s="7"/>
      <c r="H219" s="7"/>
      <c r="I219" s="7"/>
      <c r="J219" s="7"/>
      <c r="K219" s="7"/>
      <c r="L219" s="26">
        <f t="shared" si="83"/>
        <v>0</v>
      </c>
      <c r="M219" s="26">
        <f t="shared" si="83"/>
        <v>0</v>
      </c>
      <c r="N219" s="7"/>
      <c r="O219" s="7"/>
      <c r="P219" s="7"/>
      <c r="Q219" s="7"/>
      <c r="R219" s="7"/>
      <c r="S219" s="7"/>
      <c r="T219" s="7"/>
      <c r="U219" s="7"/>
      <c r="V219" s="7"/>
      <c r="W219" s="7">
        <f t="shared" si="92"/>
        <v>0</v>
      </c>
      <c r="X219" s="17">
        <f t="shared" si="84"/>
        <v>0</v>
      </c>
      <c r="Y219" s="17">
        <f t="shared" si="84"/>
        <v>0</v>
      </c>
      <c r="Z219" s="74">
        <f t="shared" si="90"/>
        <v>12.333333333333334</v>
      </c>
      <c r="AA219" s="74">
        <f t="shared" si="90"/>
        <v>311.66666666666669</v>
      </c>
      <c r="AB219" s="74">
        <f t="shared" si="90"/>
        <v>11.333333333333334</v>
      </c>
      <c r="AC219" s="74">
        <f t="shared" si="90"/>
        <v>284.66666666666669</v>
      </c>
      <c r="AD219" s="74">
        <f t="shared" si="90"/>
        <v>13</v>
      </c>
      <c r="AE219" s="74">
        <f t="shared" si="90"/>
        <v>308</v>
      </c>
      <c r="AF219" s="17">
        <f t="shared" si="85"/>
        <v>36.666666666666671</v>
      </c>
      <c r="AG219" s="17">
        <f t="shared" si="85"/>
        <v>904.33333333333337</v>
      </c>
      <c r="AH219" s="20">
        <f t="shared" si="86"/>
        <v>36.666666666666671</v>
      </c>
      <c r="AI219" s="20">
        <f t="shared" si="86"/>
        <v>904.33333333333337</v>
      </c>
      <c r="AJ219" s="1"/>
      <c r="AK219" s="75">
        <f t="shared" si="93"/>
        <v>4.333333333333333</v>
      </c>
      <c r="AL219" s="75">
        <f t="shared" si="93"/>
        <v>111.66666666666667</v>
      </c>
      <c r="AM219" s="75">
        <f t="shared" si="93"/>
        <v>4</v>
      </c>
      <c r="AN219" s="75">
        <f t="shared" si="93"/>
        <v>100</v>
      </c>
      <c r="AO219" s="75">
        <f t="shared" si="93"/>
        <v>3.6666666666666665</v>
      </c>
      <c r="AP219" s="75">
        <f t="shared" si="93"/>
        <v>90</v>
      </c>
      <c r="AQ219" s="41">
        <f t="shared" si="88"/>
        <v>11.999999999999998</v>
      </c>
      <c r="AR219" s="41">
        <f t="shared" si="88"/>
        <v>301.66666666666669</v>
      </c>
    </row>
    <row r="220" spans="1:44" ht="38.25">
      <c r="A220" s="6">
        <v>38</v>
      </c>
      <c r="B220" s="57" t="s">
        <v>39</v>
      </c>
      <c r="C220" s="7">
        <f t="shared" si="91"/>
        <v>0</v>
      </c>
      <c r="D220" s="7"/>
      <c r="E220" s="7"/>
      <c r="F220" s="7"/>
      <c r="G220" s="7"/>
      <c r="H220" s="7"/>
      <c r="I220" s="7"/>
      <c r="J220" s="7"/>
      <c r="K220" s="7"/>
      <c r="L220" s="26">
        <f t="shared" si="83"/>
        <v>0</v>
      </c>
      <c r="M220" s="26">
        <f t="shared" si="83"/>
        <v>0</v>
      </c>
      <c r="N220" s="7"/>
      <c r="O220" s="7"/>
      <c r="P220" s="7"/>
      <c r="Q220" s="7"/>
      <c r="R220" s="7"/>
      <c r="S220" s="7"/>
      <c r="T220" s="7"/>
      <c r="U220" s="7"/>
      <c r="V220" s="7"/>
      <c r="W220" s="7">
        <f t="shared" si="92"/>
        <v>0</v>
      </c>
      <c r="X220" s="17">
        <f t="shared" si="84"/>
        <v>0</v>
      </c>
      <c r="Y220" s="17">
        <f t="shared" si="84"/>
        <v>0</v>
      </c>
      <c r="Z220" s="74">
        <f t="shared" si="90"/>
        <v>12</v>
      </c>
      <c r="AA220" s="74">
        <f t="shared" si="90"/>
        <v>289.33333333333331</v>
      </c>
      <c r="AB220" s="74">
        <f t="shared" si="90"/>
        <v>8.3333333333333339</v>
      </c>
      <c r="AC220" s="74">
        <f t="shared" si="90"/>
        <v>208</v>
      </c>
      <c r="AD220" s="74">
        <f t="shared" si="90"/>
        <v>8.6666666666666661</v>
      </c>
      <c r="AE220" s="74">
        <f t="shared" si="90"/>
        <v>232.66666666666666</v>
      </c>
      <c r="AF220" s="17">
        <f t="shared" si="85"/>
        <v>29</v>
      </c>
      <c r="AG220" s="17">
        <f t="shared" si="85"/>
        <v>730</v>
      </c>
      <c r="AH220" s="20">
        <f t="shared" si="86"/>
        <v>29</v>
      </c>
      <c r="AI220" s="20">
        <f t="shared" si="86"/>
        <v>730</v>
      </c>
      <c r="AJ220" s="1"/>
      <c r="AK220" s="75">
        <f t="shared" si="93"/>
        <v>3.3333333333333335</v>
      </c>
      <c r="AL220" s="75">
        <f t="shared" si="93"/>
        <v>89.333333333333329</v>
      </c>
      <c r="AM220" s="75">
        <f t="shared" si="93"/>
        <v>4.333333333333333</v>
      </c>
      <c r="AN220" s="75">
        <f t="shared" si="93"/>
        <v>100</v>
      </c>
      <c r="AO220" s="75">
        <f t="shared" si="93"/>
        <v>2</v>
      </c>
      <c r="AP220" s="75">
        <f t="shared" si="93"/>
        <v>54</v>
      </c>
      <c r="AQ220" s="41">
        <f t="shared" si="88"/>
        <v>9.6666666666666661</v>
      </c>
      <c r="AR220" s="41">
        <f t="shared" si="88"/>
        <v>243.33333333333331</v>
      </c>
    </row>
    <row r="221" spans="1:44" ht="63.75">
      <c r="A221" s="6">
        <v>39</v>
      </c>
      <c r="B221" s="57" t="s">
        <v>40</v>
      </c>
      <c r="C221" s="7">
        <f t="shared" si="91"/>
        <v>0</v>
      </c>
      <c r="D221" s="7"/>
      <c r="E221" s="7"/>
      <c r="F221" s="7"/>
      <c r="G221" s="7"/>
      <c r="H221" s="7"/>
      <c r="I221" s="7"/>
      <c r="J221" s="7"/>
      <c r="K221" s="7"/>
      <c r="L221" s="26">
        <f t="shared" si="83"/>
        <v>0</v>
      </c>
      <c r="M221" s="26">
        <f t="shared" si="83"/>
        <v>0</v>
      </c>
      <c r="N221" s="7"/>
      <c r="O221" s="7"/>
      <c r="P221" s="7"/>
      <c r="Q221" s="7"/>
      <c r="R221" s="7"/>
      <c r="S221" s="7"/>
      <c r="T221" s="7"/>
      <c r="U221" s="7"/>
      <c r="V221" s="7"/>
      <c r="W221" s="7">
        <f t="shared" si="92"/>
        <v>0</v>
      </c>
      <c r="X221" s="17">
        <f t="shared" si="84"/>
        <v>0</v>
      </c>
      <c r="Y221" s="17">
        <f t="shared" si="84"/>
        <v>0</v>
      </c>
      <c r="Z221" s="74">
        <f t="shared" si="90"/>
        <v>6</v>
      </c>
      <c r="AA221" s="74">
        <f t="shared" si="90"/>
        <v>110</v>
      </c>
      <c r="AB221" s="74">
        <f t="shared" si="90"/>
        <v>5</v>
      </c>
      <c r="AC221" s="74">
        <f t="shared" si="90"/>
        <v>105</v>
      </c>
      <c r="AD221" s="74">
        <f t="shared" si="90"/>
        <v>5</v>
      </c>
      <c r="AE221" s="74">
        <f t="shared" si="90"/>
        <v>105</v>
      </c>
      <c r="AF221" s="17">
        <f t="shared" si="85"/>
        <v>16</v>
      </c>
      <c r="AG221" s="17">
        <f t="shared" si="85"/>
        <v>320</v>
      </c>
      <c r="AH221" s="20">
        <f t="shared" si="86"/>
        <v>16</v>
      </c>
      <c r="AI221" s="20">
        <f t="shared" si="86"/>
        <v>320</v>
      </c>
      <c r="AJ221" s="1"/>
      <c r="AK221" s="75">
        <f t="shared" si="93"/>
        <v>2</v>
      </c>
      <c r="AL221" s="75">
        <f t="shared" si="93"/>
        <v>36.666666666666664</v>
      </c>
      <c r="AM221" s="75">
        <f t="shared" si="93"/>
        <v>1.6666666666666667</v>
      </c>
      <c r="AN221" s="75">
        <f t="shared" si="93"/>
        <v>35</v>
      </c>
      <c r="AO221" s="75">
        <f t="shared" si="93"/>
        <v>1.6666666666666667</v>
      </c>
      <c r="AP221" s="75">
        <f t="shared" si="93"/>
        <v>35</v>
      </c>
      <c r="AQ221" s="41">
        <f t="shared" si="88"/>
        <v>5.3333333333333339</v>
      </c>
      <c r="AR221" s="41">
        <f t="shared" si="88"/>
        <v>106.66666666666666</v>
      </c>
    </row>
    <row r="222" spans="1:44" ht="25.5">
      <c r="A222" s="6">
        <v>40</v>
      </c>
      <c r="B222" s="57" t="s">
        <v>41</v>
      </c>
      <c r="C222" s="7">
        <f t="shared" si="91"/>
        <v>0</v>
      </c>
      <c r="D222" s="7"/>
      <c r="E222" s="7"/>
      <c r="F222" s="7"/>
      <c r="G222" s="7"/>
      <c r="H222" s="7"/>
      <c r="I222" s="7"/>
      <c r="J222" s="7"/>
      <c r="K222" s="7"/>
      <c r="L222" s="26">
        <f t="shared" si="83"/>
        <v>0</v>
      </c>
      <c r="M222" s="26">
        <f t="shared" si="83"/>
        <v>0</v>
      </c>
      <c r="N222" s="7"/>
      <c r="O222" s="7"/>
      <c r="P222" s="7"/>
      <c r="Q222" s="7"/>
      <c r="R222" s="7"/>
      <c r="S222" s="7"/>
      <c r="T222" s="7"/>
      <c r="U222" s="7"/>
      <c r="V222" s="7"/>
      <c r="W222" s="7">
        <f t="shared" si="92"/>
        <v>0</v>
      </c>
      <c r="X222" s="17">
        <f t="shared" si="84"/>
        <v>0</v>
      </c>
      <c r="Y222" s="17">
        <f t="shared" si="84"/>
        <v>0</v>
      </c>
      <c r="Z222" s="74">
        <f t="shared" ref="Z222:AE222" si="94">(Z54*2+Z138)/3</f>
        <v>8</v>
      </c>
      <c r="AA222" s="74">
        <f t="shared" si="94"/>
        <v>202</v>
      </c>
      <c r="AB222" s="74">
        <f t="shared" si="94"/>
        <v>7</v>
      </c>
      <c r="AC222" s="74">
        <f t="shared" si="94"/>
        <v>192</v>
      </c>
      <c r="AD222" s="74">
        <f t="shared" si="94"/>
        <v>9</v>
      </c>
      <c r="AE222" s="74">
        <f t="shared" si="94"/>
        <v>236</v>
      </c>
      <c r="AF222" s="17">
        <f t="shared" si="85"/>
        <v>24</v>
      </c>
      <c r="AG222" s="17">
        <f t="shared" si="85"/>
        <v>630</v>
      </c>
      <c r="AH222" s="20">
        <f t="shared" si="86"/>
        <v>24</v>
      </c>
      <c r="AI222" s="20">
        <f t="shared" si="86"/>
        <v>630</v>
      </c>
      <c r="AJ222" s="1"/>
      <c r="AK222" s="75">
        <f t="shared" si="93"/>
        <v>3.3333333333333335</v>
      </c>
      <c r="AL222" s="75">
        <f t="shared" si="93"/>
        <v>84.666666666666671</v>
      </c>
      <c r="AM222" s="75">
        <f t="shared" si="93"/>
        <v>2.3333333333333335</v>
      </c>
      <c r="AN222" s="75">
        <f t="shared" si="93"/>
        <v>58.666666666666664</v>
      </c>
      <c r="AO222" s="75">
        <f t="shared" si="93"/>
        <v>2.3333333333333335</v>
      </c>
      <c r="AP222" s="75">
        <f t="shared" si="93"/>
        <v>66.666666666666671</v>
      </c>
      <c r="AQ222" s="41">
        <f t="shared" si="88"/>
        <v>8</v>
      </c>
      <c r="AR222" s="41">
        <f t="shared" si="88"/>
        <v>210</v>
      </c>
    </row>
    <row r="223" spans="1:44" s="172" customFormat="1" ht="36.75">
      <c r="A223" s="76"/>
      <c r="B223" s="77" t="s">
        <v>21</v>
      </c>
      <c r="C223" s="23">
        <f>SUM(C177:C222)-C208</f>
        <v>0</v>
      </c>
      <c r="D223" s="23">
        <f t="shared" ref="D223:AI223" si="95">SUM(D177:D222)-D208</f>
        <v>19.333333333333343</v>
      </c>
      <c r="E223" s="23">
        <f t="shared" si="95"/>
        <v>487.66666666666663</v>
      </c>
      <c r="F223" s="23">
        <f t="shared" si="95"/>
        <v>17.666666666666657</v>
      </c>
      <c r="G223" s="23">
        <f t="shared" si="95"/>
        <v>458.33333333333331</v>
      </c>
      <c r="H223" s="23">
        <f t="shared" si="95"/>
        <v>15.666666666666643</v>
      </c>
      <c r="I223" s="23">
        <f t="shared" si="95"/>
        <v>399.66666666666663</v>
      </c>
      <c r="J223" s="23">
        <f t="shared" si="95"/>
        <v>15</v>
      </c>
      <c r="K223" s="23">
        <f t="shared" si="95"/>
        <v>385.99999999999989</v>
      </c>
      <c r="L223" s="23">
        <f t="shared" si="95"/>
        <v>67.666666666666572</v>
      </c>
      <c r="M223" s="23">
        <f t="shared" si="95"/>
        <v>1731.666666666667</v>
      </c>
      <c r="N223" s="23">
        <f t="shared" si="95"/>
        <v>17.666666666666661</v>
      </c>
      <c r="O223" s="23">
        <f t="shared" si="95"/>
        <v>415.66666666666674</v>
      </c>
      <c r="P223" s="23">
        <f t="shared" si="95"/>
        <v>18</v>
      </c>
      <c r="Q223" s="23">
        <f t="shared" si="95"/>
        <v>381.66666666666663</v>
      </c>
      <c r="R223" s="23">
        <f t="shared" si="95"/>
        <v>17.333333333333336</v>
      </c>
      <c r="S223" s="23">
        <f t="shared" si="95"/>
        <v>385.33333333333337</v>
      </c>
      <c r="T223" s="23">
        <f t="shared" si="95"/>
        <v>15.666666666666664</v>
      </c>
      <c r="U223" s="23">
        <f t="shared" si="95"/>
        <v>343.66666666666663</v>
      </c>
      <c r="V223" s="23">
        <f t="shared" si="95"/>
        <v>14.333333333333332</v>
      </c>
      <c r="W223" s="23">
        <f t="shared" si="95"/>
        <v>306.66666666666669</v>
      </c>
      <c r="X223" s="23">
        <f t="shared" si="95"/>
        <v>82.999999999999986</v>
      </c>
      <c r="Y223" s="23">
        <f t="shared" si="95"/>
        <v>1832.9999999999998</v>
      </c>
      <c r="Z223" s="23">
        <f t="shared" si="95"/>
        <v>229.00000000000003</v>
      </c>
      <c r="AA223" s="23">
        <f t="shared" si="95"/>
        <v>5206.666666666667</v>
      </c>
      <c r="AB223" s="23">
        <f t="shared" si="95"/>
        <v>216.66666666666669</v>
      </c>
      <c r="AC223" s="23">
        <f t="shared" si="95"/>
        <v>4944.3333333333339</v>
      </c>
      <c r="AD223" s="23">
        <f t="shared" si="95"/>
        <v>211.33333333333331</v>
      </c>
      <c r="AE223" s="23">
        <f t="shared" si="95"/>
        <v>4690.6666666666661</v>
      </c>
      <c r="AF223" s="23">
        <f t="shared" si="95"/>
        <v>657</v>
      </c>
      <c r="AG223" s="23">
        <f t="shared" si="95"/>
        <v>14841.66666666667</v>
      </c>
      <c r="AH223" s="23">
        <f t="shared" si="95"/>
        <v>807.66666666666652</v>
      </c>
      <c r="AI223" s="23">
        <f t="shared" si="95"/>
        <v>18406.333333333332</v>
      </c>
      <c r="AJ223" s="171"/>
      <c r="AK223" s="78">
        <f>SUM(AK177:AK222)-AK208</f>
        <v>199.66666666666671</v>
      </c>
      <c r="AL223" s="78">
        <f t="shared" ref="AL223:AR223" si="96">SUM(AL177:AL222)-AL208</f>
        <v>4509.3333333333339</v>
      </c>
      <c r="AM223" s="78">
        <f t="shared" si="96"/>
        <v>194</v>
      </c>
      <c r="AN223" s="78">
        <f t="shared" si="96"/>
        <v>4357.666666666667</v>
      </c>
      <c r="AO223" s="78">
        <f t="shared" si="96"/>
        <v>181.99999999999997</v>
      </c>
      <c r="AP223" s="78">
        <f t="shared" si="96"/>
        <v>3966.6666666666656</v>
      </c>
      <c r="AQ223" s="78">
        <f t="shared" si="96"/>
        <v>575.66666666666663</v>
      </c>
      <c r="AR223" s="78">
        <f t="shared" si="96"/>
        <v>12833.666666666668</v>
      </c>
    </row>
    <row r="224" spans="1:44" ht="15.75">
      <c r="A224" s="153"/>
      <c r="B224" s="153" t="s">
        <v>113</v>
      </c>
      <c r="C224" s="155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14"/>
      <c r="AI224" s="9"/>
      <c r="AJ224" s="134"/>
      <c r="AK224" s="73"/>
      <c r="AL224" s="73"/>
      <c r="AM224" s="73"/>
      <c r="AN224" s="73"/>
      <c r="AO224" s="73"/>
      <c r="AP224" s="73"/>
      <c r="AQ224" s="73"/>
      <c r="AR224" s="73"/>
    </row>
    <row r="225" spans="1:44" ht="15.75">
      <c r="A225" s="261" t="s">
        <v>114</v>
      </c>
      <c r="B225" s="261"/>
      <c r="C225" s="261"/>
      <c r="D225" s="261"/>
      <c r="E225" s="261"/>
      <c r="F225" s="261"/>
      <c r="G225" s="261"/>
      <c r="H225" s="261"/>
      <c r="I225" s="261"/>
      <c r="J225" s="261"/>
      <c r="K225" s="261"/>
      <c r="L225" s="261"/>
      <c r="M225" s="261"/>
      <c r="N225" s="261"/>
      <c r="O225" s="261"/>
      <c r="P225" s="261"/>
      <c r="Q225" s="261"/>
      <c r="R225" s="261"/>
      <c r="S225" s="261"/>
      <c r="T225" s="261"/>
      <c r="U225" s="261"/>
      <c r="V225" s="261"/>
      <c r="W225" s="261"/>
      <c r="X225" s="261"/>
      <c r="Y225" s="261"/>
      <c r="Z225" s="261"/>
      <c r="AA225" s="261"/>
      <c r="AB225" s="261"/>
      <c r="AC225" s="261"/>
      <c r="AD225" s="261"/>
      <c r="AE225" s="261"/>
      <c r="AF225" s="261"/>
      <c r="AG225" s="261"/>
      <c r="AH225" s="261"/>
      <c r="AI225" s="261"/>
      <c r="AJ225" s="134"/>
      <c r="AK225" s="161"/>
    </row>
    <row r="226" spans="1:44">
      <c r="A226" s="153"/>
      <c r="B226" s="153"/>
      <c r="C226" s="155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14"/>
      <c r="AI226" s="9"/>
      <c r="AJ226" s="1"/>
      <c r="AK226" s="73"/>
      <c r="AL226" s="73"/>
      <c r="AM226" s="73"/>
      <c r="AN226" s="73"/>
      <c r="AO226" s="73"/>
      <c r="AP226" s="73"/>
      <c r="AQ226" s="73"/>
      <c r="AR226" s="73"/>
    </row>
    <row r="227" spans="1:44" ht="15.75" thickBot="1">
      <c r="A227" s="262" t="s">
        <v>0</v>
      </c>
      <c r="B227" s="265" t="s">
        <v>1</v>
      </c>
      <c r="C227" s="138"/>
      <c r="D227" s="268" t="s">
        <v>2</v>
      </c>
      <c r="E227" s="269"/>
      <c r="F227" s="269"/>
      <c r="G227" s="269"/>
      <c r="H227" s="269"/>
      <c r="I227" s="269"/>
      <c r="J227" s="269"/>
      <c r="K227" s="269"/>
      <c r="L227" s="269"/>
      <c r="M227" s="269"/>
      <c r="N227" s="269"/>
      <c r="O227" s="269"/>
      <c r="P227" s="269"/>
      <c r="Q227" s="269"/>
      <c r="R227" s="269"/>
      <c r="S227" s="269"/>
      <c r="T227" s="269"/>
      <c r="U227" s="269"/>
      <c r="V227" s="269"/>
      <c r="W227" s="269"/>
      <c r="X227" s="269"/>
      <c r="Y227" s="269"/>
      <c r="Z227" s="269"/>
      <c r="AA227" s="269"/>
      <c r="AB227" s="269"/>
      <c r="AC227" s="269"/>
      <c r="AD227" s="269"/>
      <c r="AE227" s="269"/>
      <c r="AF227" s="269"/>
      <c r="AG227" s="269"/>
      <c r="AH227" s="269"/>
      <c r="AI227" s="270"/>
      <c r="AJ227" s="1"/>
    </row>
    <row r="228" spans="1:44">
      <c r="A228" s="263"/>
      <c r="B228" s="266"/>
      <c r="C228" s="139"/>
      <c r="D228" s="271" t="s">
        <v>3</v>
      </c>
      <c r="E228" s="272"/>
      <c r="F228" s="271" t="s">
        <v>4</v>
      </c>
      <c r="G228" s="272"/>
      <c r="H228" s="271" t="s">
        <v>5</v>
      </c>
      <c r="I228" s="272"/>
      <c r="J228" s="271" t="s">
        <v>6</v>
      </c>
      <c r="K228" s="272"/>
      <c r="L228" s="273" t="s">
        <v>7</v>
      </c>
      <c r="M228" s="274"/>
      <c r="N228" s="271" t="s">
        <v>8</v>
      </c>
      <c r="O228" s="272"/>
      <c r="P228" s="271" t="s">
        <v>9</v>
      </c>
      <c r="Q228" s="272"/>
      <c r="R228" s="271" t="s">
        <v>10</v>
      </c>
      <c r="S228" s="272"/>
      <c r="T228" s="271" t="s">
        <v>11</v>
      </c>
      <c r="U228" s="272"/>
      <c r="V228" s="271" t="s">
        <v>12</v>
      </c>
      <c r="W228" s="272"/>
      <c r="X228" s="273" t="s">
        <v>13</v>
      </c>
      <c r="Y228" s="274"/>
      <c r="Z228" s="271" t="s">
        <v>14</v>
      </c>
      <c r="AA228" s="272"/>
      <c r="AB228" s="271" t="s">
        <v>15</v>
      </c>
      <c r="AC228" s="272"/>
      <c r="AD228" s="271" t="s">
        <v>16</v>
      </c>
      <c r="AE228" s="272"/>
      <c r="AF228" s="273" t="s">
        <v>17</v>
      </c>
      <c r="AG228" s="274"/>
      <c r="AH228" s="280" t="s">
        <v>18</v>
      </c>
      <c r="AI228" s="281"/>
      <c r="AJ228" s="1"/>
      <c r="AK228" s="255" t="s">
        <v>14</v>
      </c>
      <c r="AL228" s="256"/>
      <c r="AM228" s="255" t="s">
        <v>15</v>
      </c>
      <c r="AN228" s="256"/>
      <c r="AO228" s="255" t="s">
        <v>16</v>
      </c>
      <c r="AP228" s="256"/>
      <c r="AQ228" s="257" t="s">
        <v>17</v>
      </c>
      <c r="AR228" s="258"/>
    </row>
    <row r="229" spans="1:44" ht="48.75">
      <c r="A229" s="264"/>
      <c r="B229" s="267"/>
      <c r="C229" s="154"/>
      <c r="D229" s="2" t="s">
        <v>19</v>
      </c>
      <c r="E229" s="2" t="s">
        <v>20</v>
      </c>
      <c r="F229" s="2" t="s">
        <v>19</v>
      </c>
      <c r="G229" s="2" t="s">
        <v>20</v>
      </c>
      <c r="H229" s="2" t="s">
        <v>19</v>
      </c>
      <c r="I229" s="2" t="s">
        <v>20</v>
      </c>
      <c r="J229" s="2" t="s">
        <v>19</v>
      </c>
      <c r="K229" s="2" t="s">
        <v>20</v>
      </c>
      <c r="L229" s="3" t="s">
        <v>19</v>
      </c>
      <c r="M229" s="3" t="s">
        <v>20</v>
      </c>
      <c r="N229" s="2" t="s">
        <v>19</v>
      </c>
      <c r="O229" s="2" t="s">
        <v>20</v>
      </c>
      <c r="P229" s="2" t="s">
        <v>19</v>
      </c>
      <c r="Q229" s="2" t="s">
        <v>20</v>
      </c>
      <c r="R229" s="2" t="s">
        <v>19</v>
      </c>
      <c r="S229" s="2" t="s">
        <v>20</v>
      </c>
      <c r="T229" s="2" t="s">
        <v>19</v>
      </c>
      <c r="U229" s="2" t="s">
        <v>20</v>
      </c>
      <c r="V229" s="2" t="s">
        <v>19</v>
      </c>
      <c r="W229" s="2" t="s">
        <v>20</v>
      </c>
      <c r="X229" s="3" t="s">
        <v>19</v>
      </c>
      <c r="Y229" s="3" t="s">
        <v>20</v>
      </c>
      <c r="Z229" s="2" t="s">
        <v>19</v>
      </c>
      <c r="AA229" s="2" t="s">
        <v>20</v>
      </c>
      <c r="AB229" s="2" t="s">
        <v>19</v>
      </c>
      <c r="AC229" s="2" t="s">
        <v>20</v>
      </c>
      <c r="AD229" s="2" t="s">
        <v>19</v>
      </c>
      <c r="AE229" s="2" t="s">
        <v>20</v>
      </c>
      <c r="AF229" s="2" t="s">
        <v>19</v>
      </c>
      <c r="AG229" s="2" t="s">
        <v>20</v>
      </c>
      <c r="AH229" s="12" t="s">
        <v>19</v>
      </c>
      <c r="AI229" s="3" t="s">
        <v>20</v>
      </c>
      <c r="AJ229" s="1"/>
      <c r="AK229" s="32" t="s">
        <v>19</v>
      </c>
      <c r="AL229" s="32" t="s">
        <v>20</v>
      </c>
      <c r="AM229" s="32" t="s">
        <v>19</v>
      </c>
      <c r="AN229" s="32" t="s">
        <v>20</v>
      </c>
      <c r="AO229" s="32" t="s">
        <v>19</v>
      </c>
      <c r="AP229" s="32" t="s">
        <v>20</v>
      </c>
      <c r="AQ229" s="32" t="s">
        <v>19</v>
      </c>
      <c r="AR229" s="32" t="s">
        <v>20</v>
      </c>
    </row>
    <row r="230" spans="1:44">
      <c r="A230" s="5">
        <v>1</v>
      </c>
      <c r="B230" s="5">
        <v>2</v>
      </c>
      <c r="C230" s="174"/>
      <c r="D230" s="174">
        <v>3</v>
      </c>
      <c r="E230" s="174">
        <v>4</v>
      </c>
      <c r="F230" s="5">
        <v>5</v>
      </c>
      <c r="G230" s="5">
        <v>6</v>
      </c>
      <c r="H230" s="5">
        <v>7</v>
      </c>
      <c r="I230" s="5">
        <v>8</v>
      </c>
      <c r="J230" s="5">
        <v>9</v>
      </c>
      <c r="K230" s="5">
        <v>10</v>
      </c>
      <c r="L230" s="5">
        <v>11</v>
      </c>
      <c r="M230" s="5">
        <v>12</v>
      </c>
      <c r="N230" s="174">
        <v>13</v>
      </c>
      <c r="O230" s="174">
        <v>14</v>
      </c>
      <c r="P230" s="5">
        <v>15</v>
      </c>
      <c r="Q230" s="5">
        <v>16</v>
      </c>
      <c r="R230" s="5">
        <v>17</v>
      </c>
      <c r="S230" s="5">
        <v>18</v>
      </c>
      <c r="T230" s="5">
        <v>19</v>
      </c>
      <c r="U230" s="5">
        <v>20</v>
      </c>
      <c r="V230" s="5">
        <v>21</v>
      </c>
      <c r="W230" s="5">
        <v>22</v>
      </c>
      <c r="X230" s="5">
        <v>23</v>
      </c>
      <c r="Y230" s="5">
        <v>24</v>
      </c>
      <c r="Z230" s="174">
        <v>25</v>
      </c>
      <c r="AA230" s="174">
        <v>26</v>
      </c>
      <c r="AB230" s="5">
        <v>27</v>
      </c>
      <c r="AC230" s="5">
        <v>28</v>
      </c>
      <c r="AD230" s="5">
        <v>29</v>
      </c>
      <c r="AE230" s="5">
        <v>30</v>
      </c>
      <c r="AF230" s="5">
        <v>31</v>
      </c>
      <c r="AG230" s="5">
        <v>32</v>
      </c>
      <c r="AH230" s="13">
        <v>33</v>
      </c>
      <c r="AI230" s="5">
        <v>34</v>
      </c>
      <c r="AJ230" s="1"/>
      <c r="AK230" s="34">
        <v>25</v>
      </c>
      <c r="AL230" s="34">
        <v>26</v>
      </c>
      <c r="AM230" s="34">
        <v>27</v>
      </c>
      <c r="AN230" s="34">
        <v>28</v>
      </c>
      <c r="AO230" s="34">
        <v>29</v>
      </c>
      <c r="AP230" s="34">
        <v>30</v>
      </c>
      <c r="AQ230" s="34">
        <v>31</v>
      </c>
      <c r="AR230" s="34">
        <v>32</v>
      </c>
    </row>
    <row r="231" spans="1:44" ht="89.25">
      <c r="A231" s="6">
        <v>1</v>
      </c>
      <c r="B231" s="48" t="s">
        <v>28</v>
      </c>
      <c r="C231" s="7"/>
      <c r="D231" s="74"/>
      <c r="E231" s="74">
        <f t="shared" ref="E231:K238" si="97">(E64*2+E149)/3</f>
        <v>12</v>
      </c>
      <c r="F231" s="74">
        <f t="shared" si="97"/>
        <v>0</v>
      </c>
      <c r="G231" s="74">
        <f t="shared" si="97"/>
        <v>12.666666666666666</v>
      </c>
      <c r="H231" s="74">
        <f t="shared" si="97"/>
        <v>0</v>
      </c>
      <c r="I231" s="74">
        <f t="shared" si="97"/>
        <v>13.666666666666666</v>
      </c>
      <c r="J231" s="74">
        <f t="shared" si="97"/>
        <v>0</v>
      </c>
      <c r="K231" s="74">
        <f t="shared" si="97"/>
        <v>11.333333333333334</v>
      </c>
      <c r="L231" s="20">
        <f>D231+F231+H231+J231</f>
        <v>0</v>
      </c>
      <c r="M231" s="20">
        <f>E231+G231+I231+K231</f>
        <v>49.666666666666664</v>
      </c>
      <c r="N231" s="74">
        <f t="shared" ref="N231:W231" si="98">(N64*2+N149)/3</f>
        <v>5.333333333333333</v>
      </c>
      <c r="O231" s="74">
        <f t="shared" si="98"/>
        <v>3.3333333333333335</v>
      </c>
      <c r="P231" s="74">
        <f t="shared" si="98"/>
        <v>0</v>
      </c>
      <c r="Q231" s="74">
        <f t="shared" si="98"/>
        <v>9.3333333333333339</v>
      </c>
      <c r="R231" s="74">
        <f t="shared" si="98"/>
        <v>0</v>
      </c>
      <c r="S231" s="74">
        <f t="shared" si="98"/>
        <v>12</v>
      </c>
      <c r="T231" s="74">
        <f t="shared" si="98"/>
        <v>0</v>
      </c>
      <c r="U231" s="74">
        <f t="shared" si="98"/>
        <v>11.666666666666666</v>
      </c>
      <c r="V231" s="74">
        <f t="shared" si="98"/>
        <v>0</v>
      </c>
      <c r="W231" s="74">
        <f t="shared" si="98"/>
        <v>9</v>
      </c>
      <c r="X231" s="20">
        <f>N231+P231+R231+T231+V231</f>
        <v>5.333333333333333</v>
      </c>
      <c r="Y231" s="20">
        <f>O231+Q231+S231+U231+W231</f>
        <v>45.333333333333336</v>
      </c>
      <c r="Z231" s="74">
        <f t="shared" ref="Z231:AE243" si="99">(Z64*2+Z149)/3</f>
        <v>0</v>
      </c>
      <c r="AA231" s="74">
        <f t="shared" si="99"/>
        <v>8</v>
      </c>
      <c r="AB231" s="74">
        <f t="shared" si="99"/>
        <v>0</v>
      </c>
      <c r="AC231" s="74">
        <f t="shared" si="99"/>
        <v>5.333333333333333</v>
      </c>
      <c r="AD231" s="74">
        <f t="shared" si="99"/>
        <v>0</v>
      </c>
      <c r="AE231" s="74">
        <f t="shared" si="99"/>
        <v>4</v>
      </c>
      <c r="AF231" s="20">
        <f>Z231+AB231+AD231</f>
        <v>0</v>
      </c>
      <c r="AG231" s="20">
        <f>AA231+AC231+AE231</f>
        <v>17.333333333333332</v>
      </c>
      <c r="AH231" s="20">
        <f>L231+X231+AF231</f>
        <v>5.333333333333333</v>
      </c>
      <c r="AI231" s="20">
        <f>M231+Y231+AG231</f>
        <v>112.33333333333333</v>
      </c>
      <c r="AJ231" s="1"/>
      <c r="AK231" s="75">
        <f>(AK64*2+AK149)/3</f>
        <v>0</v>
      </c>
      <c r="AL231" s="75">
        <f t="shared" ref="AL231:AP231" si="100">(AL64*2+AL149)/3</f>
        <v>8</v>
      </c>
      <c r="AM231" s="75">
        <f t="shared" si="100"/>
        <v>0</v>
      </c>
      <c r="AN231" s="75">
        <f t="shared" si="100"/>
        <v>5.333333333333333</v>
      </c>
      <c r="AO231" s="75">
        <f t="shared" si="100"/>
        <v>0</v>
      </c>
      <c r="AP231" s="75">
        <f t="shared" si="100"/>
        <v>1.3333333333333333</v>
      </c>
      <c r="AQ231" s="41">
        <f>AK231+AM231+AO231</f>
        <v>0</v>
      </c>
      <c r="AR231" s="41">
        <f>AL231+AN231+AP231</f>
        <v>14.666666666666666</v>
      </c>
    </row>
    <row r="232" spans="1:44" ht="25.5">
      <c r="A232" s="6"/>
      <c r="B232" s="53" t="s">
        <v>29</v>
      </c>
      <c r="C232" s="7"/>
      <c r="D232" s="74"/>
      <c r="E232" s="74"/>
      <c r="F232" s="74"/>
      <c r="G232" s="74"/>
      <c r="H232" s="74"/>
      <c r="I232" s="74"/>
      <c r="J232" s="74"/>
      <c r="K232" s="74"/>
      <c r="L232" s="20">
        <f t="shared" ref="L232:M247" si="101">D232+F232+H232+J232</f>
        <v>0</v>
      </c>
      <c r="M232" s="20">
        <f t="shared" si="101"/>
        <v>0</v>
      </c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20">
        <f t="shared" ref="X232:Y247" si="102">N232+P232+R232+T232+V232</f>
        <v>0</v>
      </c>
      <c r="Y232" s="20">
        <f t="shared" si="102"/>
        <v>0</v>
      </c>
      <c r="Z232" s="74">
        <f t="shared" si="99"/>
        <v>0</v>
      </c>
      <c r="AA232" s="74">
        <f t="shared" si="99"/>
        <v>8</v>
      </c>
      <c r="AB232" s="74">
        <f t="shared" si="99"/>
        <v>0</v>
      </c>
      <c r="AC232" s="74">
        <f t="shared" si="99"/>
        <v>5.333333333333333</v>
      </c>
      <c r="AD232" s="74">
        <f t="shared" si="99"/>
        <v>0</v>
      </c>
      <c r="AE232" s="74">
        <f t="shared" si="99"/>
        <v>4</v>
      </c>
      <c r="AF232" s="20">
        <f t="shared" ref="AF232:AG247" si="103">Z232+AB232+AD232</f>
        <v>0</v>
      </c>
      <c r="AG232" s="20">
        <f t="shared" si="103"/>
        <v>17.333333333333332</v>
      </c>
      <c r="AH232" s="20">
        <f t="shared" ref="AH232:AI247" si="104">L232+X232+AF232</f>
        <v>0</v>
      </c>
      <c r="AI232" s="20">
        <f t="shared" si="104"/>
        <v>17.333333333333332</v>
      </c>
      <c r="AJ232" s="1"/>
      <c r="AK232" s="75">
        <f t="shared" ref="AK232:AP247" si="105">(AK65*2+AK150)/3</f>
        <v>0</v>
      </c>
      <c r="AL232" s="75">
        <f t="shared" si="105"/>
        <v>8</v>
      </c>
      <c r="AM232" s="75">
        <f t="shared" si="105"/>
        <v>0</v>
      </c>
      <c r="AN232" s="75">
        <f t="shared" si="105"/>
        <v>5.333333333333333</v>
      </c>
      <c r="AO232" s="75">
        <f t="shared" si="105"/>
        <v>0</v>
      </c>
      <c r="AP232" s="75">
        <f t="shared" si="105"/>
        <v>1.3333333333333333</v>
      </c>
      <c r="AQ232" s="41">
        <f t="shared" ref="AQ232:AR247" si="106">AK232+AM232+AO232</f>
        <v>0</v>
      </c>
      <c r="AR232" s="41">
        <f t="shared" si="106"/>
        <v>14.666666666666666</v>
      </c>
    </row>
    <row r="233" spans="1:44" ht="38.25">
      <c r="A233" s="6"/>
      <c r="B233" s="54" t="s">
        <v>30</v>
      </c>
      <c r="C233" s="7"/>
      <c r="D233" s="74"/>
      <c r="E233" s="74">
        <f t="shared" si="97"/>
        <v>3</v>
      </c>
      <c r="F233" s="74">
        <f t="shared" si="97"/>
        <v>0</v>
      </c>
      <c r="G233" s="74">
        <f t="shared" si="97"/>
        <v>3.6666666666666665</v>
      </c>
      <c r="H233" s="74">
        <f t="shared" si="97"/>
        <v>0</v>
      </c>
      <c r="I233" s="74">
        <f t="shared" si="97"/>
        <v>3.3333333333333335</v>
      </c>
      <c r="J233" s="74">
        <f t="shared" si="97"/>
        <v>0</v>
      </c>
      <c r="K233" s="74">
        <f t="shared" si="97"/>
        <v>4.333333333333333</v>
      </c>
      <c r="L233" s="20">
        <f t="shared" si="101"/>
        <v>0</v>
      </c>
      <c r="M233" s="20">
        <f t="shared" si="101"/>
        <v>14.333333333333332</v>
      </c>
      <c r="N233" s="74">
        <f t="shared" ref="N233:W239" si="107">(N66*2+N151)/3</f>
        <v>2</v>
      </c>
      <c r="O233" s="74">
        <f t="shared" si="107"/>
        <v>1.6666666666666667</v>
      </c>
      <c r="P233" s="74">
        <f t="shared" si="107"/>
        <v>0</v>
      </c>
      <c r="Q233" s="74">
        <f t="shared" si="107"/>
        <v>0</v>
      </c>
      <c r="R233" s="74">
        <f t="shared" si="107"/>
        <v>0</v>
      </c>
      <c r="S233" s="74">
        <f t="shared" si="107"/>
        <v>0</v>
      </c>
      <c r="T233" s="74"/>
      <c r="U233" s="74"/>
      <c r="V233" s="74"/>
      <c r="W233" s="74"/>
      <c r="X233" s="20">
        <f t="shared" si="102"/>
        <v>2</v>
      </c>
      <c r="Y233" s="20">
        <f t="shared" si="102"/>
        <v>1.6666666666666667</v>
      </c>
      <c r="Z233" s="74"/>
      <c r="AA233" s="74"/>
      <c r="AB233" s="74"/>
      <c r="AC233" s="74"/>
      <c r="AD233" s="74"/>
      <c r="AE233" s="74"/>
      <c r="AF233" s="20">
        <f t="shared" si="103"/>
        <v>0</v>
      </c>
      <c r="AG233" s="20">
        <f t="shared" si="103"/>
        <v>0</v>
      </c>
      <c r="AH233" s="20">
        <f t="shared" si="104"/>
        <v>2</v>
      </c>
      <c r="AI233" s="20">
        <f t="shared" si="104"/>
        <v>15.999999999999998</v>
      </c>
      <c r="AJ233" s="1"/>
      <c r="AK233" s="75">
        <f t="shared" si="105"/>
        <v>0</v>
      </c>
      <c r="AL233" s="75">
        <f t="shared" si="105"/>
        <v>0</v>
      </c>
      <c r="AM233" s="75">
        <f t="shared" si="105"/>
        <v>0</v>
      </c>
      <c r="AN233" s="75">
        <f t="shared" si="105"/>
        <v>0</v>
      </c>
      <c r="AO233" s="75">
        <f t="shared" si="105"/>
        <v>0</v>
      </c>
      <c r="AP233" s="75">
        <f t="shared" si="105"/>
        <v>0</v>
      </c>
      <c r="AQ233" s="41">
        <f t="shared" si="106"/>
        <v>0</v>
      </c>
      <c r="AR233" s="41">
        <f t="shared" si="106"/>
        <v>0</v>
      </c>
    </row>
    <row r="234" spans="1:44" ht="38.25">
      <c r="A234" s="6"/>
      <c r="B234" s="54" t="s">
        <v>31</v>
      </c>
      <c r="C234" s="7"/>
      <c r="D234" s="74"/>
      <c r="E234" s="74">
        <f t="shared" si="97"/>
        <v>3</v>
      </c>
      <c r="F234" s="74">
        <f t="shared" si="97"/>
        <v>0</v>
      </c>
      <c r="G234" s="74">
        <f t="shared" si="97"/>
        <v>3</v>
      </c>
      <c r="H234" s="74">
        <f t="shared" si="97"/>
        <v>0</v>
      </c>
      <c r="I234" s="74">
        <f t="shared" si="97"/>
        <v>3</v>
      </c>
      <c r="J234" s="74">
        <f t="shared" si="97"/>
        <v>0</v>
      </c>
      <c r="K234" s="74">
        <f t="shared" si="97"/>
        <v>2.3333333333333335</v>
      </c>
      <c r="L234" s="20">
        <f t="shared" si="101"/>
        <v>0</v>
      </c>
      <c r="M234" s="20">
        <f t="shared" si="101"/>
        <v>11.333333333333334</v>
      </c>
      <c r="N234" s="74">
        <f t="shared" si="107"/>
        <v>2</v>
      </c>
      <c r="O234" s="74">
        <f t="shared" si="107"/>
        <v>0.66666666666666663</v>
      </c>
      <c r="P234" s="74">
        <f t="shared" si="107"/>
        <v>0</v>
      </c>
      <c r="Q234" s="74">
        <f t="shared" si="107"/>
        <v>0</v>
      </c>
      <c r="R234" s="74">
        <f t="shared" si="107"/>
        <v>0</v>
      </c>
      <c r="S234" s="74">
        <f t="shared" si="107"/>
        <v>0</v>
      </c>
      <c r="T234" s="74"/>
      <c r="U234" s="74"/>
      <c r="V234" s="74"/>
      <c r="W234" s="74"/>
      <c r="X234" s="20">
        <f t="shared" si="102"/>
        <v>2</v>
      </c>
      <c r="Y234" s="20">
        <f t="shared" si="102"/>
        <v>0.66666666666666663</v>
      </c>
      <c r="Z234" s="74"/>
      <c r="AA234" s="74"/>
      <c r="AB234" s="74"/>
      <c r="AC234" s="74"/>
      <c r="AD234" s="74"/>
      <c r="AE234" s="74"/>
      <c r="AF234" s="20">
        <f t="shared" si="103"/>
        <v>0</v>
      </c>
      <c r="AG234" s="20">
        <f t="shared" si="103"/>
        <v>0</v>
      </c>
      <c r="AH234" s="20">
        <f t="shared" si="104"/>
        <v>2</v>
      </c>
      <c r="AI234" s="20">
        <f t="shared" si="104"/>
        <v>12</v>
      </c>
      <c r="AJ234" s="1"/>
      <c r="AK234" s="75">
        <f t="shared" si="105"/>
        <v>0</v>
      </c>
      <c r="AL234" s="75">
        <f t="shared" si="105"/>
        <v>0</v>
      </c>
      <c r="AM234" s="75">
        <f t="shared" si="105"/>
        <v>0</v>
      </c>
      <c r="AN234" s="75">
        <f t="shared" si="105"/>
        <v>0</v>
      </c>
      <c r="AO234" s="75">
        <f t="shared" si="105"/>
        <v>0</v>
      </c>
      <c r="AP234" s="75">
        <f t="shared" si="105"/>
        <v>0</v>
      </c>
      <c r="AQ234" s="41">
        <f t="shared" si="106"/>
        <v>0</v>
      </c>
      <c r="AR234" s="41">
        <f t="shared" si="106"/>
        <v>0</v>
      </c>
    </row>
    <row r="235" spans="1:44" ht="38.25">
      <c r="A235" s="6"/>
      <c r="B235" s="54" t="s">
        <v>32</v>
      </c>
      <c r="C235" s="7"/>
      <c r="D235" s="74"/>
      <c r="E235" s="74">
        <f t="shared" si="97"/>
        <v>3</v>
      </c>
      <c r="F235" s="74">
        <f t="shared" si="97"/>
        <v>0</v>
      </c>
      <c r="G235" s="74">
        <f t="shared" si="97"/>
        <v>3</v>
      </c>
      <c r="H235" s="74">
        <f t="shared" si="97"/>
        <v>0</v>
      </c>
      <c r="I235" s="74">
        <f t="shared" si="97"/>
        <v>4.333333333333333</v>
      </c>
      <c r="J235" s="74">
        <f t="shared" si="97"/>
        <v>0</v>
      </c>
      <c r="K235" s="74">
        <f t="shared" si="97"/>
        <v>3</v>
      </c>
      <c r="L235" s="20">
        <f t="shared" si="101"/>
        <v>0</v>
      </c>
      <c r="M235" s="20">
        <f t="shared" si="101"/>
        <v>13.333333333333332</v>
      </c>
      <c r="N235" s="74">
        <f t="shared" si="107"/>
        <v>0.66666666666666663</v>
      </c>
      <c r="O235" s="74">
        <f t="shared" si="107"/>
        <v>0.66666666666666663</v>
      </c>
      <c r="P235" s="74">
        <f t="shared" si="107"/>
        <v>0</v>
      </c>
      <c r="Q235" s="74">
        <f t="shared" si="107"/>
        <v>0</v>
      </c>
      <c r="R235" s="74">
        <f t="shared" si="107"/>
        <v>0</v>
      </c>
      <c r="S235" s="74">
        <f t="shared" si="107"/>
        <v>0</v>
      </c>
      <c r="T235" s="74"/>
      <c r="U235" s="74"/>
      <c r="V235" s="74"/>
      <c r="W235" s="74"/>
      <c r="X235" s="20">
        <f t="shared" si="102"/>
        <v>0.66666666666666663</v>
      </c>
      <c r="Y235" s="20">
        <f t="shared" si="102"/>
        <v>0.66666666666666663</v>
      </c>
      <c r="Z235" s="74"/>
      <c r="AA235" s="74"/>
      <c r="AB235" s="74"/>
      <c r="AC235" s="74"/>
      <c r="AD235" s="74"/>
      <c r="AE235" s="74"/>
      <c r="AF235" s="20">
        <f t="shared" si="103"/>
        <v>0</v>
      </c>
      <c r="AG235" s="20">
        <f t="shared" si="103"/>
        <v>0</v>
      </c>
      <c r="AH235" s="20">
        <f t="shared" si="104"/>
        <v>0.66666666666666663</v>
      </c>
      <c r="AI235" s="20">
        <f t="shared" si="104"/>
        <v>13.999999999999998</v>
      </c>
      <c r="AJ235" s="1"/>
      <c r="AK235" s="75">
        <f t="shared" si="105"/>
        <v>0</v>
      </c>
      <c r="AL235" s="75">
        <f t="shared" si="105"/>
        <v>0</v>
      </c>
      <c r="AM235" s="75">
        <f t="shared" si="105"/>
        <v>0</v>
      </c>
      <c r="AN235" s="75">
        <f t="shared" si="105"/>
        <v>0</v>
      </c>
      <c r="AO235" s="75">
        <f t="shared" si="105"/>
        <v>0</v>
      </c>
      <c r="AP235" s="75">
        <f t="shared" si="105"/>
        <v>0</v>
      </c>
      <c r="AQ235" s="41">
        <f t="shared" si="106"/>
        <v>0</v>
      </c>
      <c r="AR235" s="41">
        <f t="shared" si="106"/>
        <v>0</v>
      </c>
    </row>
    <row r="236" spans="1:44" ht="38.25">
      <c r="A236" s="6"/>
      <c r="B236" s="54" t="s">
        <v>33</v>
      </c>
      <c r="C236" s="7"/>
      <c r="D236" s="74"/>
      <c r="E236" s="74">
        <f t="shared" si="97"/>
        <v>3</v>
      </c>
      <c r="F236" s="74">
        <f t="shared" si="97"/>
        <v>0</v>
      </c>
      <c r="G236" s="74">
        <f t="shared" si="97"/>
        <v>3</v>
      </c>
      <c r="H236" s="74">
        <f t="shared" si="97"/>
        <v>0</v>
      </c>
      <c r="I236" s="74">
        <f t="shared" si="97"/>
        <v>3</v>
      </c>
      <c r="J236" s="74">
        <f t="shared" si="97"/>
        <v>0</v>
      </c>
      <c r="K236" s="74">
        <f t="shared" si="97"/>
        <v>1.6666666666666667</v>
      </c>
      <c r="L236" s="20">
        <f t="shared" si="101"/>
        <v>0</v>
      </c>
      <c r="M236" s="20">
        <f t="shared" si="101"/>
        <v>10.666666666666666</v>
      </c>
      <c r="N236" s="74">
        <f t="shared" si="107"/>
        <v>0.66666666666666663</v>
      </c>
      <c r="O236" s="74">
        <f t="shared" si="107"/>
        <v>0.33333333333333331</v>
      </c>
      <c r="P236" s="74">
        <f t="shared" si="107"/>
        <v>0</v>
      </c>
      <c r="Q236" s="74">
        <f t="shared" si="107"/>
        <v>0</v>
      </c>
      <c r="R236" s="74">
        <f t="shared" si="107"/>
        <v>0</v>
      </c>
      <c r="S236" s="74">
        <f t="shared" si="107"/>
        <v>0</v>
      </c>
      <c r="T236" s="74"/>
      <c r="U236" s="74"/>
      <c r="V236" s="74"/>
      <c r="W236" s="74"/>
      <c r="X236" s="20">
        <f t="shared" si="102"/>
        <v>0.66666666666666663</v>
      </c>
      <c r="Y236" s="20">
        <f t="shared" si="102"/>
        <v>0.33333333333333331</v>
      </c>
      <c r="Z236" s="74"/>
      <c r="AA236" s="74"/>
      <c r="AB236" s="74"/>
      <c r="AC236" s="74"/>
      <c r="AD236" s="74"/>
      <c r="AE236" s="74"/>
      <c r="AF236" s="20">
        <f t="shared" si="103"/>
        <v>0</v>
      </c>
      <c r="AG236" s="20">
        <f t="shared" si="103"/>
        <v>0</v>
      </c>
      <c r="AH236" s="20">
        <f t="shared" si="104"/>
        <v>0.66666666666666663</v>
      </c>
      <c r="AI236" s="20">
        <f t="shared" si="104"/>
        <v>11</v>
      </c>
      <c r="AJ236" s="1"/>
      <c r="AK236" s="75">
        <f t="shared" si="105"/>
        <v>0</v>
      </c>
      <c r="AL236" s="75">
        <f t="shared" si="105"/>
        <v>0</v>
      </c>
      <c r="AM236" s="75">
        <f t="shared" si="105"/>
        <v>0</v>
      </c>
      <c r="AN236" s="75">
        <f t="shared" si="105"/>
        <v>0</v>
      </c>
      <c r="AO236" s="75">
        <f t="shared" si="105"/>
        <v>0</v>
      </c>
      <c r="AP236" s="75">
        <f t="shared" si="105"/>
        <v>0</v>
      </c>
      <c r="AQ236" s="41">
        <f t="shared" si="106"/>
        <v>0</v>
      </c>
      <c r="AR236" s="41">
        <f t="shared" si="106"/>
        <v>0</v>
      </c>
    </row>
    <row r="237" spans="1:44" ht="25.5">
      <c r="A237" s="6"/>
      <c r="B237" s="54" t="s">
        <v>34</v>
      </c>
      <c r="C237" s="7"/>
      <c r="D237" s="74"/>
      <c r="E237" s="74"/>
      <c r="F237" s="74"/>
      <c r="G237" s="74"/>
      <c r="H237" s="74"/>
      <c r="I237" s="74"/>
      <c r="J237" s="74"/>
      <c r="K237" s="74"/>
      <c r="L237" s="20">
        <f t="shared" si="101"/>
        <v>0</v>
      </c>
      <c r="M237" s="20">
        <f t="shared" si="101"/>
        <v>0</v>
      </c>
      <c r="N237" s="74">
        <f t="shared" si="107"/>
        <v>0</v>
      </c>
      <c r="O237" s="74">
        <f t="shared" si="107"/>
        <v>0</v>
      </c>
      <c r="P237" s="74">
        <f t="shared" si="107"/>
        <v>0</v>
      </c>
      <c r="Q237" s="74">
        <f t="shared" si="107"/>
        <v>9.3333333333333339</v>
      </c>
      <c r="R237" s="74">
        <f t="shared" si="107"/>
        <v>0</v>
      </c>
      <c r="S237" s="74">
        <f t="shared" si="107"/>
        <v>12</v>
      </c>
      <c r="T237" s="74">
        <f t="shared" si="107"/>
        <v>0</v>
      </c>
      <c r="U237" s="74">
        <f t="shared" si="107"/>
        <v>11.666666666666666</v>
      </c>
      <c r="V237" s="74">
        <f t="shared" si="107"/>
        <v>0</v>
      </c>
      <c r="W237" s="74">
        <f t="shared" si="107"/>
        <v>9</v>
      </c>
      <c r="X237" s="20">
        <f t="shared" si="102"/>
        <v>0</v>
      </c>
      <c r="Y237" s="20">
        <f t="shared" si="102"/>
        <v>42</v>
      </c>
      <c r="Z237" s="74"/>
      <c r="AA237" s="74"/>
      <c r="AB237" s="74"/>
      <c r="AC237" s="74"/>
      <c r="AD237" s="74"/>
      <c r="AE237" s="74"/>
      <c r="AF237" s="20">
        <f t="shared" si="103"/>
        <v>0</v>
      </c>
      <c r="AG237" s="20">
        <f t="shared" si="103"/>
        <v>0</v>
      </c>
      <c r="AH237" s="20">
        <f t="shared" si="104"/>
        <v>0</v>
      </c>
      <c r="AI237" s="20">
        <f t="shared" si="104"/>
        <v>42</v>
      </c>
      <c r="AJ237" s="1"/>
      <c r="AK237" s="75">
        <f t="shared" si="105"/>
        <v>0</v>
      </c>
      <c r="AL237" s="75">
        <f t="shared" si="105"/>
        <v>0</v>
      </c>
      <c r="AM237" s="75">
        <f t="shared" si="105"/>
        <v>0</v>
      </c>
      <c r="AN237" s="75">
        <f t="shared" si="105"/>
        <v>0</v>
      </c>
      <c r="AO237" s="75">
        <f t="shared" si="105"/>
        <v>0</v>
      </c>
      <c r="AP237" s="75">
        <f t="shared" si="105"/>
        <v>0</v>
      </c>
      <c r="AQ237" s="41">
        <f t="shared" si="106"/>
        <v>0</v>
      </c>
      <c r="AR237" s="41">
        <f t="shared" si="106"/>
        <v>0</v>
      </c>
    </row>
    <row r="238" spans="1:44" ht="38.25">
      <c r="A238" s="6">
        <v>2</v>
      </c>
      <c r="B238" s="150" t="s">
        <v>122</v>
      </c>
      <c r="C238" s="7"/>
      <c r="D238" s="74"/>
      <c r="E238" s="74">
        <f t="shared" si="97"/>
        <v>0.66666666666666663</v>
      </c>
      <c r="F238" s="74">
        <f t="shared" si="97"/>
        <v>1.3333333333333333</v>
      </c>
      <c r="G238" s="74">
        <f t="shared" si="97"/>
        <v>1.6666666666666667</v>
      </c>
      <c r="H238" s="74">
        <f t="shared" si="97"/>
        <v>1</v>
      </c>
      <c r="I238" s="74">
        <f t="shared" si="97"/>
        <v>2</v>
      </c>
      <c r="J238" s="74">
        <f t="shared" si="97"/>
        <v>1</v>
      </c>
      <c r="K238" s="74">
        <f t="shared" si="97"/>
        <v>4</v>
      </c>
      <c r="L238" s="20">
        <f t="shared" si="101"/>
        <v>3.333333333333333</v>
      </c>
      <c r="M238" s="20">
        <f t="shared" si="101"/>
        <v>8.3333333333333339</v>
      </c>
      <c r="N238" s="74">
        <f t="shared" si="107"/>
        <v>1</v>
      </c>
      <c r="O238" s="74">
        <f t="shared" si="107"/>
        <v>1.6666666666666667</v>
      </c>
      <c r="P238" s="74">
        <f t="shared" si="107"/>
        <v>1</v>
      </c>
      <c r="Q238" s="74">
        <f t="shared" si="107"/>
        <v>1.3333333333333333</v>
      </c>
      <c r="R238" s="74">
        <f t="shared" si="107"/>
        <v>1</v>
      </c>
      <c r="S238" s="74">
        <f t="shared" si="107"/>
        <v>1.3333333333333333</v>
      </c>
      <c r="T238" s="74">
        <f t="shared" si="107"/>
        <v>1</v>
      </c>
      <c r="U238" s="74">
        <f t="shared" si="107"/>
        <v>1</v>
      </c>
      <c r="V238" s="74">
        <f t="shared" si="107"/>
        <v>1</v>
      </c>
      <c r="W238" s="74">
        <f t="shared" si="107"/>
        <v>1</v>
      </c>
      <c r="X238" s="20">
        <f t="shared" si="102"/>
        <v>5</v>
      </c>
      <c r="Y238" s="20">
        <f t="shared" si="102"/>
        <v>6.333333333333333</v>
      </c>
      <c r="Z238" s="74">
        <f t="shared" si="99"/>
        <v>2</v>
      </c>
      <c r="AA238" s="74">
        <f t="shared" si="99"/>
        <v>1.6666666666666667</v>
      </c>
      <c r="AB238" s="74">
        <f t="shared" si="99"/>
        <v>1.3333333333333333</v>
      </c>
      <c r="AC238" s="74">
        <f t="shared" si="99"/>
        <v>2</v>
      </c>
      <c r="AD238" s="74">
        <f t="shared" si="99"/>
        <v>1</v>
      </c>
      <c r="AE238" s="74">
        <f t="shared" si="99"/>
        <v>1.3333333333333333</v>
      </c>
      <c r="AF238" s="20">
        <f t="shared" si="103"/>
        <v>4.333333333333333</v>
      </c>
      <c r="AG238" s="20">
        <f t="shared" si="103"/>
        <v>5</v>
      </c>
      <c r="AH238" s="20">
        <f t="shared" si="104"/>
        <v>12.666666666666664</v>
      </c>
      <c r="AI238" s="20">
        <f t="shared" si="104"/>
        <v>19.666666666666668</v>
      </c>
      <c r="AJ238" s="1"/>
      <c r="AK238" s="75">
        <f t="shared" si="105"/>
        <v>0</v>
      </c>
      <c r="AL238" s="75">
        <f t="shared" si="105"/>
        <v>1.6666666666666667</v>
      </c>
      <c r="AM238" s="75">
        <f t="shared" si="105"/>
        <v>0</v>
      </c>
      <c r="AN238" s="75">
        <f t="shared" si="105"/>
        <v>2</v>
      </c>
      <c r="AO238" s="75">
        <f t="shared" si="105"/>
        <v>0</v>
      </c>
      <c r="AP238" s="75">
        <f t="shared" si="105"/>
        <v>1.3333333333333333</v>
      </c>
      <c r="AQ238" s="41">
        <f t="shared" si="106"/>
        <v>0</v>
      </c>
      <c r="AR238" s="41">
        <f t="shared" si="106"/>
        <v>5</v>
      </c>
    </row>
    <row r="239" spans="1:44">
      <c r="A239" s="6">
        <v>3</v>
      </c>
      <c r="B239" s="164">
        <v>16</v>
      </c>
      <c r="C239" s="7"/>
      <c r="D239" s="74"/>
      <c r="E239" s="74"/>
      <c r="F239" s="74"/>
      <c r="G239" s="74"/>
      <c r="H239" s="74"/>
      <c r="I239" s="74"/>
      <c r="J239" s="74"/>
      <c r="K239" s="74"/>
      <c r="L239" s="20">
        <f t="shared" si="101"/>
        <v>0</v>
      </c>
      <c r="M239" s="20">
        <f t="shared" si="101"/>
        <v>0</v>
      </c>
      <c r="N239" s="74"/>
      <c r="O239" s="74"/>
      <c r="P239" s="74"/>
      <c r="Q239" s="74"/>
      <c r="R239" s="74"/>
      <c r="S239" s="74"/>
      <c r="T239" s="74"/>
      <c r="U239" s="74"/>
      <c r="V239" s="74">
        <f t="shared" si="107"/>
        <v>0</v>
      </c>
      <c r="W239" s="74">
        <f t="shared" si="107"/>
        <v>0</v>
      </c>
      <c r="X239" s="20">
        <f t="shared" si="102"/>
        <v>0</v>
      </c>
      <c r="Y239" s="20">
        <f t="shared" si="102"/>
        <v>0</v>
      </c>
      <c r="Z239" s="74">
        <f t="shared" si="99"/>
        <v>0</v>
      </c>
      <c r="AA239" s="74">
        <f t="shared" si="99"/>
        <v>5</v>
      </c>
      <c r="AB239" s="74">
        <f t="shared" si="99"/>
        <v>0</v>
      </c>
      <c r="AC239" s="74">
        <f t="shared" si="99"/>
        <v>3</v>
      </c>
      <c r="AD239" s="74">
        <f t="shared" si="99"/>
        <v>0</v>
      </c>
      <c r="AE239" s="74">
        <f t="shared" si="99"/>
        <v>1.3333333333333333</v>
      </c>
      <c r="AF239" s="20">
        <f t="shared" si="103"/>
        <v>0</v>
      </c>
      <c r="AG239" s="20">
        <f t="shared" si="103"/>
        <v>9.3333333333333339</v>
      </c>
      <c r="AH239" s="20">
        <f t="shared" si="104"/>
        <v>0</v>
      </c>
      <c r="AI239" s="20">
        <f t="shared" si="104"/>
        <v>9.3333333333333339</v>
      </c>
      <c r="AJ239" s="1"/>
      <c r="AK239" s="75">
        <f t="shared" si="105"/>
        <v>0</v>
      </c>
      <c r="AL239" s="75">
        <f t="shared" si="105"/>
        <v>5</v>
      </c>
      <c r="AM239" s="75">
        <f t="shared" si="105"/>
        <v>0</v>
      </c>
      <c r="AN239" s="75">
        <f t="shared" si="105"/>
        <v>3</v>
      </c>
      <c r="AO239" s="75">
        <f t="shared" si="105"/>
        <v>0</v>
      </c>
      <c r="AP239" s="75">
        <f t="shared" si="105"/>
        <v>1.3333333333333333</v>
      </c>
      <c r="AQ239" s="41">
        <f t="shared" si="106"/>
        <v>0</v>
      </c>
      <c r="AR239" s="41">
        <f t="shared" si="106"/>
        <v>9.3333333333333339</v>
      </c>
    </row>
    <row r="240" spans="1:44">
      <c r="A240" s="6">
        <v>4</v>
      </c>
      <c r="B240" s="164">
        <v>62</v>
      </c>
      <c r="C240" s="7"/>
      <c r="D240" s="74"/>
      <c r="E240" s="74"/>
      <c r="F240" s="74"/>
      <c r="G240" s="74"/>
      <c r="H240" s="74"/>
      <c r="I240" s="74"/>
      <c r="J240" s="74"/>
      <c r="K240" s="74"/>
      <c r="L240" s="20">
        <f t="shared" si="101"/>
        <v>0</v>
      </c>
      <c r="M240" s="20">
        <f t="shared" si="101"/>
        <v>0</v>
      </c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20">
        <f t="shared" si="102"/>
        <v>0</v>
      </c>
      <c r="Y240" s="20">
        <f t="shared" si="102"/>
        <v>0</v>
      </c>
      <c r="Z240" s="74">
        <f t="shared" si="99"/>
        <v>2</v>
      </c>
      <c r="AA240" s="74">
        <f t="shared" si="99"/>
        <v>5</v>
      </c>
      <c r="AB240" s="74">
        <f t="shared" si="99"/>
        <v>2</v>
      </c>
      <c r="AC240" s="74">
        <f t="shared" si="99"/>
        <v>3.3333333333333335</v>
      </c>
      <c r="AD240" s="74">
        <f t="shared" si="99"/>
        <v>2.6666666666666665</v>
      </c>
      <c r="AE240" s="74">
        <f t="shared" si="99"/>
        <v>3.3333333333333335</v>
      </c>
      <c r="AF240" s="20">
        <f t="shared" si="103"/>
        <v>6.6666666666666661</v>
      </c>
      <c r="AG240" s="20">
        <f t="shared" si="103"/>
        <v>11.666666666666668</v>
      </c>
      <c r="AH240" s="20">
        <f t="shared" si="104"/>
        <v>6.6666666666666661</v>
      </c>
      <c r="AI240" s="20">
        <f t="shared" si="104"/>
        <v>11.666666666666668</v>
      </c>
      <c r="AJ240" s="1"/>
      <c r="AK240" s="75">
        <f t="shared" si="105"/>
        <v>0</v>
      </c>
      <c r="AL240" s="75">
        <f t="shared" si="105"/>
        <v>5</v>
      </c>
      <c r="AM240" s="75">
        <f t="shared" si="105"/>
        <v>0</v>
      </c>
      <c r="AN240" s="75">
        <f t="shared" si="105"/>
        <v>3.3333333333333335</v>
      </c>
      <c r="AO240" s="75">
        <f t="shared" si="105"/>
        <v>0</v>
      </c>
      <c r="AP240" s="75">
        <f t="shared" si="105"/>
        <v>3.3333333333333335</v>
      </c>
      <c r="AQ240" s="41">
        <f t="shared" si="106"/>
        <v>0</v>
      </c>
      <c r="AR240" s="41">
        <f t="shared" si="106"/>
        <v>11.666666666666668</v>
      </c>
    </row>
    <row r="241" spans="1:44" ht="15.75">
      <c r="A241" s="6">
        <v>5</v>
      </c>
      <c r="B241" s="164">
        <v>65</v>
      </c>
      <c r="C241" s="7"/>
      <c r="D241" s="74"/>
      <c r="E241" s="74"/>
      <c r="F241" s="74"/>
      <c r="G241" s="74"/>
      <c r="H241" s="74"/>
      <c r="I241" s="74"/>
      <c r="J241" s="74"/>
      <c r="K241" s="74"/>
      <c r="L241" s="20">
        <f t="shared" si="101"/>
        <v>0</v>
      </c>
      <c r="M241" s="20">
        <f t="shared" si="101"/>
        <v>0</v>
      </c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20">
        <f t="shared" si="102"/>
        <v>0</v>
      </c>
      <c r="Y241" s="20">
        <f t="shared" si="102"/>
        <v>0</v>
      </c>
      <c r="Z241" s="74">
        <f t="shared" si="99"/>
        <v>0</v>
      </c>
      <c r="AA241" s="74">
        <f t="shared" si="99"/>
        <v>0</v>
      </c>
      <c r="AB241" s="74">
        <f t="shared" si="99"/>
        <v>0</v>
      </c>
      <c r="AC241" s="74">
        <f t="shared" si="99"/>
        <v>0</v>
      </c>
      <c r="AD241" s="74">
        <f t="shared" si="99"/>
        <v>0</v>
      </c>
      <c r="AE241" s="74">
        <f t="shared" si="99"/>
        <v>0</v>
      </c>
      <c r="AF241" s="20">
        <f t="shared" si="103"/>
        <v>0</v>
      </c>
      <c r="AG241" s="20">
        <f t="shared" si="103"/>
        <v>0</v>
      </c>
      <c r="AH241" s="20">
        <f t="shared" si="104"/>
        <v>0</v>
      </c>
      <c r="AI241" s="20">
        <f t="shared" si="104"/>
        <v>0</v>
      </c>
      <c r="AJ241" s="4"/>
      <c r="AK241" s="75">
        <f t="shared" si="105"/>
        <v>0</v>
      </c>
      <c r="AL241" s="75">
        <f t="shared" si="105"/>
        <v>0</v>
      </c>
      <c r="AM241" s="75">
        <f t="shared" si="105"/>
        <v>0</v>
      </c>
      <c r="AN241" s="75">
        <f t="shared" si="105"/>
        <v>0</v>
      </c>
      <c r="AO241" s="75">
        <f t="shared" si="105"/>
        <v>0</v>
      </c>
      <c r="AP241" s="75">
        <f t="shared" si="105"/>
        <v>0</v>
      </c>
      <c r="AQ241" s="41">
        <f t="shared" si="106"/>
        <v>0</v>
      </c>
      <c r="AR241" s="41">
        <f t="shared" si="106"/>
        <v>0</v>
      </c>
    </row>
    <row r="242" spans="1:44">
      <c r="A242" s="6">
        <v>6</v>
      </c>
      <c r="B242" s="164">
        <v>83</v>
      </c>
      <c r="C242" s="7"/>
      <c r="D242" s="74"/>
      <c r="E242" s="74"/>
      <c r="F242" s="74"/>
      <c r="G242" s="74"/>
      <c r="H242" s="74"/>
      <c r="I242" s="74"/>
      <c r="J242" s="74"/>
      <c r="K242" s="74"/>
      <c r="L242" s="20">
        <f t="shared" si="101"/>
        <v>0</v>
      </c>
      <c r="M242" s="20">
        <f t="shared" si="101"/>
        <v>0</v>
      </c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20">
        <f t="shared" si="102"/>
        <v>0</v>
      </c>
      <c r="Y242" s="20">
        <f t="shared" si="102"/>
        <v>0</v>
      </c>
      <c r="Z242" s="74">
        <f t="shared" si="99"/>
        <v>5.666666666666667</v>
      </c>
      <c r="AA242" s="74">
        <f t="shared" si="99"/>
        <v>0</v>
      </c>
      <c r="AB242" s="74">
        <f t="shared" si="99"/>
        <v>6</v>
      </c>
      <c r="AC242" s="74">
        <f t="shared" si="99"/>
        <v>2</v>
      </c>
      <c r="AD242" s="74">
        <f t="shared" si="99"/>
        <v>5.333333333333333</v>
      </c>
      <c r="AE242" s="74">
        <f t="shared" si="99"/>
        <v>2.3333333333333335</v>
      </c>
      <c r="AF242" s="20">
        <f t="shared" si="103"/>
        <v>17</v>
      </c>
      <c r="AG242" s="20">
        <f t="shared" si="103"/>
        <v>4.3333333333333339</v>
      </c>
      <c r="AH242" s="20">
        <f t="shared" si="104"/>
        <v>17</v>
      </c>
      <c r="AI242" s="20">
        <f t="shared" si="104"/>
        <v>4.3333333333333339</v>
      </c>
      <c r="AJ242" s="1"/>
      <c r="AK242" s="75">
        <f t="shared" si="105"/>
        <v>0</v>
      </c>
      <c r="AL242" s="75">
        <f t="shared" si="105"/>
        <v>0</v>
      </c>
      <c r="AM242" s="75">
        <f t="shared" si="105"/>
        <v>0</v>
      </c>
      <c r="AN242" s="75">
        <f t="shared" si="105"/>
        <v>2</v>
      </c>
      <c r="AO242" s="75">
        <f t="shared" si="105"/>
        <v>0</v>
      </c>
      <c r="AP242" s="75">
        <f t="shared" si="105"/>
        <v>1</v>
      </c>
      <c r="AQ242" s="41">
        <f t="shared" si="106"/>
        <v>0</v>
      </c>
      <c r="AR242" s="41">
        <f t="shared" si="106"/>
        <v>3</v>
      </c>
    </row>
    <row r="243" spans="1:44">
      <c r="A243" s="6">
        <v>7</v>
      </c>
      <c r="B243" s="164">
        <v>92</v>
      </c>
      <c r="C243" s="7"/>
      <c r="D243" s="74"/>
      <c r="E243" s="74">
        <f t="shared" ref="E243:K243" si="108">(E76*2+E161)/3</f>
        <v>0</v>
      </c>
      <c r="F243" s="74">
        <f t="shared" si="108"/>
        <v>0</v>
      </c>
      <c r="G243" s="74">
        <f t="shared" si="108"/>
        <v>0</v>
      </c>
      <c r="H243" s="74">
        <f t="shared" si="108"/>
        <v>0</v>
      </c>
      <c r="I243" s="74">
        <f t="shared" si="108"/>
        <v>0</v>
      </c>
      <c r="J243" s="74">
        <f t="shared" si="108"/>
        <v>0</v>
      </c>
      <c r="K243" s="74">
        <f t="shared" si="108"/>
        <v>0</v>
      </c>
      <c r="L243" s="20">
        <f t="shared" si="101"/>
        <v>0</v>
      </c>
      <c r="M243" s="20">
        <f t="shared" si="101"/>
        <v>0</v>
      </c>
      <c r="N243" s="74">
        <f>(N76*2+N161)/3</f>
        <v>0</v>
      </c>
      <c r="O243" s="74">
        <f t="shared" ref="O243:W243" si="109">(O76*2+O161)/3</f>
        <v>0</v>
      </c>
      <c r="P243" s="74">
        <f t="shared" si="109"/>
        <v>0</v>
      </c>
      <c r="Q243" s="74">
        <f t="shared" si="109"/>
        <v>0</v>
      </c>
      <c r="R243" s="74">
        <f t="shared" si="109"/>
        <v>0</v>
      </c>
      <c r="S243" s="74">
        <f t="shared" si="109"/>
        <v>0</v>
      </c>
      <c r="T243" s="74">
        <f t="shared" si="109"/>
        <v>0</v>
      </c>
      <c r="U243" s="74">
        <f t="shared" si="109"/>
        <v>0</v>
      </c>
      <c r="V243" s="74">
        <f t="shared" si="109"/>
        <v>0</v>
      </c>
      <c r="W243" s="74">
        <f t="shared" si="109"/>
        <v>0</v>
      </c>
      <c r="X243" s="20">
        <f t="shared" si="102"/>
        <v>0</v>
      </c>
      <c r="Y243" s="20">
        <f t="shared" si="102"/>
        <v>0</v>
      </c>
      <c r="Z243" s="74">
        <f>(Z76*2+Z161)/3</f>
        <v>0</v>
      </c>
      <c r="AA243" s="74">
        <f t="shared" si="99"/>
        <v>0</v>
      </c>
      <c r="AB243" s="74">
        <f t="shared" si="99"/>
        <v>0</v>
      </c>
      <c r="AC243" s="74">
        <f t="shared" si="99"/>
        <v>0</v>
      </c>
      <c r="AD243" s="74">
        <f t="shared" si="99"/>
        <v>0</v>
      </c>
      <c r="AE243" s="74">
        <f t="shared" si="99"/>
        <v>0</v>
      </c>
      <c r="AF243" s="20">
        <f t="shared" si="103"/>
        <v>0</v>
      </c>
      <c r="AG243" s="20">
        <f t="shared" si="103"/>
        <v>0</v>
      </c>
      <c r="AH243" s="20">
        <f t="shared" si="104"/>
        <v>0</v>
      </c>
      <c r="AI243" s="20">
        <f t="shared" si="104"/>
        <v>0</v>
      </c>
      <c r="AJ243" s="1"/>
      <c r="AK243" s="75">
        <f t="shared" si="105"/>
        <v>0</v>
      </c>
      <c r="AL243" s="75">
        <f t="shared" si="105"/>
        <v>0</v>
      </c>
      <c r="AM243" s="75">
        <f t="shared" si="105"/>
        <v>0</v>
      </c>
      <c r="AN243" s="75">
        <f t="shared" si="105"/>
        <v>0</v>
      </c>
      <c r="AO243" s="75">
        <f t="shared" si="105"/>
        <v>0</v>
      </c>
      <c r="AP243" s="75">
        <f t="shared" si="105"/>
        <v>0</v>
      </c>
      <c r="AQ243" s="41">
        <f t="shared" si="106"/>
        <v>0</v>
      </c>
      <c r="AR243" s="41">
        <f t="shared" si="106"/>
        <v>0</v>
      </c>
    </row>
    <row r="244" spans="1:44">
      <c r="A244" s="6">
        <v>8</v>
      </c>
      <c r="B244" s="164">
        <v>94</v>
      </c>
      <c r="C244" s="7"/>
      <c r="D244" s="74"/>
      <c r="E244" s="74"/>
      <c r="F244" s="74"/>
      <c r="G244" s="74"/>
      <c r="H244" s="74"/>
      <c r="I244" s="74"/>
      <c r="J244" s="74"/>
      <c r="K244" s="74"/>
      <c r="L244" s="20">
        <f t="shared" si="101"/>
        <v>0</v>
      </c>
      <c r="M244" s="20">
        <f t="shared" si="101"/>
        <v>0</v>
      </c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20">
        <f t="shared" si="102"/>
        <v>0</v>
      </c>
      <c r="Y244" s="20">
        <f t="shared" si="102"/>
        <v>0</v>
      </c>
      <c r="Z244" s="74">
        <f t="shared" ref="Z244:AE249" si="110">(Z77*2+Z162)/3</f>
        <v>2</v>
      </c>
      <c r="AA244" s="74">
        <f t="shared" si="110"/>
        <v>2</v>
      </c>
      <c r="AB244" s="74">
        <f t="shared" si="110"/>
        <v>1.3333333333333333</v>
      </c>
      <c r="AC244" s="74">
        <f t="shared" si="110"/>
        <v>1.3333333333333333</v>
      </c>
      <c r="AD244" s="74">
        <f t="shared" si="110"/>
        <v>1.6666666666666667</v>
      </c>
      <c r="AE244" s="74">
        <f t="shared" si="110"/>
        <v>3.6666666666666665</v>
      </c>
      <c r="AF244" s="20">
        <f t="shared" si="103"/>
        <v>5</v>
      </c>
      <c r="AG244" s="20">
        <f t="shared" si="103"/>
        <v>7</v>
      </c>
      <c r="AH244" s="20">
        <f t="shared" si="104"/>
        <v>5</v>
      </c>
      <c r="AI244" s="20">
        <f t="shared" si="104"/>
        <v>7</v>
      </c>
      <c r="AJ244" s="1"/>
      <c r="AK244" s="75">
        <f t="shared" si="105"/>
        <v>0</v>
      </c>
      <c r="AL244" s="75">
        <f t="shared" si="105"/>
        <v>2</v>
      </c>
      <c r="AM244" s="75">
        <f t="shared" si="105"/>
        <v>0</v>
      </c>
      <c r="AN244" s="75">
        <f t="shared" si="105"/>
        <v>1.3333333333333333</v>
      </c>
      <c r="AO244" s="75">
        <f t="shared" si="105"/>
        <v>0</v>
      </c>
      <c r="AP244" s="75">
        <f t="shared" si="105"/>
        <v>0.33333333333333331</v>
      </c>
      <c r="AQ244" s="41">
        <f t="shared" si="106"/>
        <v>0</v>
      </c>
      <c r="AR244" s="41">
        <f t="shared" si="106"/>
        <v>3.6666666666666665</v>
      </c>
    </row>
    <row r="245" spans="1:44">
      <c r="A245" s="6">
        <v>9</v>
      </c>
      <c r="B245" s="164">
        <v>114</v>
      </c>
      <c r="C245" s="7"/>
      <c r="D245" s="74"/>
      <c r="E245" s="74"/>
      <c r="F245" s="74"/>
      <c r="G245" s="74"/>
      <c r="H245" s="74"/>
      <c r="I245" s="74"/>
      <c r="J245" s="74"/>
      <c r="K245" s="74"/>
      <c r="L245" s="20">
        <f t="shared" si="101"/>
        <v>0</v>
      </c>
      <c r="M245" s="20">
        <f t="shared" si="101"/>
        <v>0</v>
      </c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20">
        <f t="shared" si="102"/>
        <v>0</v>
      </c>
      <c r="Y245" s="20">
        <f t="shared" si="102"/>
        <v>0</v>
      </c>
      <c r="Z245" s="74">
        <f t="shared" si="110"/>
        <v>0</v>
      </c>
      <c r="AA245" s="74">
        <f t="shared" si="110"/>
        <v>0</v>
      </c>
      <c r="AB245" s="74">
        <f t="shared" si="110"/>
        <v>0</v>
      </c>
      <c r="AC245" s="74">
        <f t="shared" si="110"/>
        <v>0</v>
      </c>
      <c r="AD245" s="74">
        <f t="shared" si="110"/>
        <v>0</v>
      </c>
      <c r="AE245" s="74">
        <f t="shared" si="110"/>
        <v>0</v>
      </c>
      <c r="AF245" s="20">
        <f t="shared" si="103"/>
        <v>0</v>
      </c>
      <c r="AG245" s="20">
        <f t="shared" si="103"/>
        <v>0</v>
      </c>
      <c r="AH245" s="20">
        <f t="shared" si="104"/>
        <v>0</v>
      </c>
      <c r="AI245" s="20">
        <f t="shared" si="104"/>
        <v>0</v>
      </c>
      <c r="AJ245" s="1"/>
      <c r="AK245" s="75">
        <f t="shared" si="105"/>
        <v>0</v>
      </c>
      <c r="AL245" s="75">
        <f t="shared" si="105"/>
        <v>0</v>
      </c>
      <c r="AM245" s="75">
        <f t="shared" si="105"/>
        <v>0</v>
      </c>
      <c r="AN245" s="75">
        <f t="shared" si="105"/>
        <v>0</v>
      </c>
      <c r="AO245" s="75">
        <f t="shared" si="105"/>
        <v>0</v>
      </c>
      <c r="AP245" s="75">
        <f t="shared" si="105"/>
        <v>0</v>
      </c>
      <c r="AQ245" s="41">
        <f t="shared" si="106"/>
        <v>0</v>
      </c>
      <c r="AR245" s="41">
        <f t="shared" si="106"/>
        <v>0</v>
      </c>
    </row>
    <row r="246" spans="1:44">
      <c r="A246" s="6">
        <v>10</v>
      </c>
      <c r="B246" s="164">
        <v>119</v>
      </c>
      <c r="C246" s="7"/>
      <c r="D246" s="74"/>
      <c r="E246" s="74"/>
      <c r="F246" s="74"/>
      <c r="G246" s="74"/>
      <c r="H246" s="74"/>
      <c r="I246" s="74"/>
      <c r="J246" s="74"/>
      <c r="K246" s="74"/>
      <c r="L246" s="20">
        <f t="shared" si="101"/>
        <v>0</v>
      </c>
      <c r="M246" s="20">
        <f t="shared" si="101"/>
        <v>0</v>
      </c>
      <c r="N246" s="74"/>
      <c r="O246" s="74"/>
      <c r="P246" s="74"/>
      <c r="Q246" s="74"/>
      <c r="R246" s="74">
        <f t="shared" ref="R246:W246" si="111">(R79*2+R164)/3</f>
        <v>1</v>
      </c>
      <c r="S246" s="74">
        <f t="shared" si="111"/>
        <v>1</v>
      </c>
      <c r="T246" s="74">
        <f t="shared" si="111"/>
        <v>1</v>
      </c>
      <c r="U246" s="74">
        <f t="shared" si="111"/>
        <v>1</v>
      </c>
      <c r="V246" s="74">
        <f t="shared" si="111"/>
        <v>1</v>
      </c>
      <c r="W246" s="74">
        <f t="shared" si="111"/>
        <v>1</v>
      </c>
      <c r="X246" s="20">
        <f t="shared" si="102"/>
        <v>3</v>
      </c>
      <c r="Y246" s="20">
        <f t="shared" si="102"/>
        <v>3</v>
      </c>
      <c r="Z246" s="74">
        <f t="shared" si="110"/>
        <v>9</v>
      </c>
      <c r="AA246" s="74">
        <f t="shared" si="110"/>
        <v>7</v>
      </c>
      <c r="AB246" s="74">
        <f t="shared" si="110"/>
        <v>7</v>
      </c>
      <c r="AC246" s="74">
        <f t="shared" si="110"/>
        <v>5</v>
      </c>
      <c r="AD246" s="74">
        <f t="shared" si="110"/>
        <v>6</v>
      </c>
      <c r="AE246" s="74">
        <f t="shared" si="110"/>
        <v>9</v>
      </c>
      <c r="AF246" s="20">
        <f t="shared" si="103"/>
        <v>22</v>
      </c>
      <c r="AG246" s="20">
        <f t="shared" si="103"/>
        <v>21</v>
      </c>
      <c r="AH246" s="20">
        <f t="shared" si="104"/>
        <v>25</v>
      </c>
      <c r="AI246" s="20">
        <f t="shared" si="104"/>
        <v>24</v>
      </c>
      <c r="AJ246" s="1"/>
      <c r="AK246" s="75">
        <f t="shared" si="105"/>
        <v>0</v>
      </c>
      <c r="AL246" s="75">
        <f t="shared" si="105"/>
        <v>7</v>
      </c>
      <c r="AM246" s="75">
        <f t="shared" si="105"/>
        <v>0</v>
      </c>
      <c r="AN246" s="75">
        <f t="shared" si="105"/>
        <v>5</v>
      </c>
      <c r="AO246" s="75">
        <f t="shared" si="105"/>
        <v>0</v>
      </c>
      <c r="AP246" s="75">
        <f t="shared" si="105"/>
        <v>9</v>
      </c>
      <c r="AQ246" s="41">
        <f t="shared" si="106"/>
        <v>0</v>
      </c>
      <c r="AR246" s="41">
        <f t="shared" si="106"/>
        <v>21</v>
      </c>
    </row>
    <row r="247" spans="1:44">
      <c r="A247" s="6">
        <v>11</v>
      </c>
      <c r="B247" s="164">
        <v>127</v>
      </c>
      <c r="C247" s="7"/>
      <c r="D247" s="74"/>
      <c r="E247" s="74"/>
      <c r="F247" s="74"/>
      <c r="G247" s="74"/>
      <c r="H247" s="74"/>
      <c r="I247" s="74"/>
      <c r="J247" s="74"/>
      <c r="K247" s="74"/>
      <c r="L247" s="20">
        <f t="shared" si="101"/>
        <v>0</v>
      </c>
      <c r="M247" s="20">
        <f t="shared" si="101"/>
        <v>0</v>
      </c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20">
        <f t="shared" si="102"/>
        <v>0</v>
      </c>
      <c r="Y247" s="20">
        <f t="shared" si="102"/>
        <v>0</v>
      </c>
      <c r="Z247" s="74">
        <f t="shared" si="110"/>
        <v>0</v>
      </c>
      <c r="AA247" s="74">
        <f t="shared" si="110"/>
        <v>0</v>
      </c>
      <c r="AB247" s="74">
        <f t="shared" si="110"/>
        <v>0</v>
      </c>
      <c r="AC247" s="74">
        <f t="shared" si="110"/>
        <v>0</v>
      </c>
      <c r="AD247" s="74">
        <f t="shared" si="110"/>
        <v>0</v>
      </c>
      <c r="AE247" s="74">
        <f t="shared" si="110"/>
        <v>0</v>
      </c>
      <c r="AF247" s="20">
        <f t="shared" si="103"/>
        <v>0</v>
      </c>
      <c r="AG247" s="20">
        <f t="shared" si="103"/>
        <v>0</v>
      </c>
      <c r="AH247" s="20">
        <f t="shared" si="104"/>
        <v>0</v>
      </c>
      <c r="AI247" s="20">
        <f t="shared" si="104"/>
        <v>0</v>
      </c>
      <c r="AJ247" s="1"/>
      <c r="AK247" s="75">
        <f t="shared" si="105"/>
        <v>0</v>
      </c>
      <c r="AL247" s="75">
        <f t="shared" si="105"/>
        <v>0</v>
      </c>
      <c r="AM247" s="75">
        <f t="shared" si="105"/>
        <v>0</v>
      </c>
      <c r="AN247" s="75">
        <f t="shared" si="105"/>
        <v>0</v>
      </c>
      <c r="AO247" s="75">
        <f t="shared" si="105"/>
        <v>0</v>
      </c>
      <c r="AP247" s="75">
        <f t="shared" si="105"/>
        <v>0</v>
      </c>
      <c r="AQ247" s="41">
        <f t="shared" si="106"/>
        <v>0</v>
      </c>
      <c r="AR247" s="41">
        <f t="shared" si="106"/>
        <v>0</v>
      </c>
    </row>
    <row r="248" spans="1:44">
      <c r="A248" s="6">
        <v>12</v>
      </c>
      <c r="B248" s="164">
        <v>142</v>
      </c>
      <c r="C248" s="7"/>
      <c r="D248" s="74"/>
      <c r="E248" s="74"/>
      <c r="F248" s="74"/>
      <c r="G248" s="74"/>
      <c r="H248" s="74"/>
      <c r="I248" s="74"/>
      <c r="J248" s="74"/>
      <c r="K248" s="74"/>
      <c r="L248" s="20">
        <f t="shared" ref="L248:M249" si="112">D248+F248+H248+J248</f>
        <v>0</v>
      </c>
      <c r="M248" s="20">
        <f t="shared" si="112"/>
        <v>0</v>
      </c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20">
        <f t="shared" ref="X248:Y249" si="113">N248+P248+R248+T248+V248</f>
        <v>0</v>
      </c>
      <c r="Y248" s="20">
        <f t="shared" si="113"/>
        <v>0</v>
      </c>
      <c r="Z248" s="74">
        <f t="shared" si="110"/>
        <v>0</v>
      </c>
      <c r="AA248" s="74">
        <f t="shared" si="110"/>
        <v>0</v>
      </c>
      <c r="AB248" s="74">
        <f t="shared" si="110"/>
        <v>0</v>
      </c>
      <c r="AC248" s="74">
        <f t="shared" si="110"/>
        <v>0</v>
      </c>
      <c r="AD248" s="74">
        <f t="shared" si="110"/>
        <v>0</v>
      </c>
      <c r="AE248" s="74">
        <f t="shared" si="110"/>
        <v>0</v>
      </c>
      <c r="AF248" s="20">
        <f t="shared" ref="AF248:AG249" si="114">Z248+AB248+AD248</f>
        <v>0</v>
      </c>
      <c r="AG248" s="20">
        <f t="shared" si="114"/>
        <v>0</v>
      </c>
      <c r="AH248" s="20">
        <f t="shared" ref="AH248:AI249" si="115">L248+X248+AF248</f>
        <v>0</v>
      </c>
      <c r="AI248" s="20">
        <f t="shared" si="115"/>
        <v>0</v>
      </c>
      <c r="AJ248" s="1"/>
      <c r="AK248" s="75">
        <f t="shared" ref="AK248:AP249" si="116">(AK81*2+AK166)/3</f>
        <v>0</v>
      </c>
      <c r="AL248" s="75">
        <f t="shared" si="116"/>
        <v>0</v>
      </c>
      <c r="AM248" s="75">
        <f t="shared" si="116"/>
        <v>0</v>
      </c>
      <c r="AN248" s="75">
        <f t="shared" si="116"/>
        <v>0</v>
      </c>
      <c r="AO248" s="75">
        <f t="shared" si="116"/>
        <v>0</v>
      </c>
      <c r="AP248" s="75">
        <f t="shared" si="116"/>
        <v>0</v>
      </c>
      <c r="AQ248" s="41">
        <f t="shared" ref="AQ248:AR249" si="117">AK248+AM248+AO248</f>
        <v>0</v>
      </c>
      <c r="AR248" s="41">
        <f t="shared" si="117"/>
        <v>0</v>
      </c>
    </row>
    <row r="249" spans="1:44">
      <c r="A249" s="6">
        <v>13</v>
      </c>
      <c r="B249" s="164">
        <v>170</v>
      </c>
      <c r="C249" s="7"/>
      <c r="D249" s="74"/>
      <c r="E249" s="74"/>
      <c r="F249" s="74"/>
      <c r="G249" s="74"/>
      <c r="H249" s="74"/>
      <c r="I249" s="74"/>
      <c r="J249" s="74"/>
      <c r="K249" s="74"/>
      <c r="L249" s="20">
        <f t="shared" si="112"/>
        <v>0</v>
      </c>
      <c r="M249" s="20">
        <f t="shared" si="112"/>
        <v>0</v>
      </c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20">
        <f t="shared" si="113"/>
        <v>0</v>
      </c>
      <c r="Y249" s="20">
        <f t="shared" si="113"/>
        <v>0</v>
      </c>
      <c r="Z249" s="74">
        <f t="shared" si="110"/>
        <v>0</v>
      </c>
      <c r="AA249" s="74">
        <f t="shared" si="110"/>
        <v>0</v>
      </c>
      <c r="AB249" s="74">
        <f t="shared" si="110"/>
        <v>0</v>
      </c>
      <c r="AC249" s="74">
        <f t="shared" si="110"/>
        <v>0</v>
      </c>
      <c r="AD249" s="74">
        <f t="shared" si="110"/>
        <v>0</v>
      </c>
      <c r="AE249" s="74">
        <f t="shared" si="110"/>
        <v>0</v>
      </c>
      <c r="AF249" s="20">
        <f t="shared" si="114"/>
        <v>0</v>
      </c>
      <c r="AG249" s="20">
        <f t="shared" si="114"/>
        <v>0</v>
      </c>
      <c r="AH249" s="20">
        <f t="shared" si="115"/>
        <v>0</v>
      </c>
      <c r="AI249" s="20">
        <f t="shared" si="115"/>
        <v>0</v>
      </c>
      <c r="AJ249" s="1"/>
      <c r="AK249" s="75">
        <f t="shared" si="116"/>
        <v>0</v>
      </c>
      <c r="AL249" s="75">
        <f t="shared" si="116"/>
        <v>0</v>
      </c>
      <c r="AM249" s="75">
        <f t="shared" si="116"/>
        <v>0</v>
      </c>
      <c r="AN249" s="75">
        <f t="shared" si="116"/>
        <v>0</v>
      </c>
      <c r="AO249" s="75">
        <f t="shared" si="116"/>
        <v>0</v>
      </c>
      <c r="AP249" s="75">
        <f t="shared" si="116"/>
        <v>0</v>
      </c>
      <c r="AQ249" s="41">
        <f t="shared" si="117"/>
        <v>0</v>
      </c>
      <c r="AR249" s="41">
        <f t="shared" si="117"/>
        <v>0</v>
      </c>
    </row>
    <row r="250" spans="1:44" ht="27">
      <c r="A250" s="6"/>
      <c r="B250" s="164"/>
      <c r="C250" s="177">
        <f>SUM(C231:C249)-C231</f>
        <v>0</v>
      </c>
      <c r="D250" s="177">
        <f t="shared" ref="D250:AI250" si="118">SUM(D231:D249)-D231</f>
        <v>0</v>
      </c>
      <c r="E250" s="177">
        <f t="shared" si="118"/>
        <v>12.666666666666668</v>
      </c>
      <c r="F250" s="23">
        <f t="shared" si="118"/>
        <v>1.3333333333333333</v>
      </c>
      <c r="G250" s="23">
        <f t="shared" si="118"/>
        <v>14.333333333333334</v>
      </c>
      <c r="H250" s="23">
        <f t="shared" si="118"/>
        <v>1</v>
      </c>
      <c r="I250" s="23">
        <f t="shared" si="118"/>
        <v>15.666666666666666</v>
      </c>
      <c r="J250" s="23">
        <f t="shared" si="118"/>
        <v>1</v>
      </c>
      <c r="K250" s="23">
        <f t="shared" si="118"/>
        <v>15.333333333333334</v>
      </c>
      <c r="L250" s="23">
        <f t="shared" si="118"/>
        <v>3.333333333333333</v>
      </c>
      <c r="M250" s="23">
        <f t="shared" si="118"/>
        <v>57.999999999999993</v>
      </c>
      <c r="N250" s="177">
        <f t="shared" si="118"/>
        <v>6.3333333333333313</v>
      </c>
      <c r="O250" s="177">
        <f t="shared" si="118"/>
        <v>5</v>
      </c>
      <c r="P250" s="23">
        <f t="shared" si="118"/>
        <v>1</v>
      </c>
      <c r="Q250" s="23">
        <f t="shared" si="118"/>
        <v>10.666666666666666</v>
      </c>
      <c r="R250" s="23">
        <f t="shared" si="118"/>
        <v>2</v>
      </c>
      <c r="S250" s="23">
        <f t="shared" si="118"/>
        <v>14.333333333333332</v>
      </c>
      <c r="T250" s="23">
        <f t="shared" si="118"/>
        <v>2</v>
      </c>
      <c r="U250" s="23">
        <f t="shared" si="118"/>
        <v>13.666666666666666</v>
      </c>
      <c r="V250" s="23">
        <f t="shared" si="118"/>
        <v>2</v>
      </c>
      <c r="W250" s="23">
        <f t="shared" si="118"/>
        <v>11</v>
      </c>
      <c r="X250" s="23">
        <f t="shared" si="118"/>
        <v>13.333333333333332</v>
      </c>
      <c r="Y250" s="23">
        <f t="shared" si="118"/>
        <v>54.66666666666665</v>
      </c>
      <c r="Z250" s="177">
        <f t="shared" si="118"/>
        <v>20.666666666666668</v>
      </c>
      <c r="AA250" s="177">
        <f t="shared" si="118"/>
        <v>28.666666666666671</v>
      </c>
      <c r="AB250" s="23">
        <f t="shared" si="118"/>
        <v>17.666666666666664</v>
      </c>
      <c r="AC250" s="23">
        <f t="shared" si="118"/>
        <v>22</v>
      </c>
      <c r="AD250" s="23">
        <f t="shared" si="118"/>
        <v>16.666666666666664</v>
      </c>
      <c r="AE250" s="23">
        <f t="shared" si="118"/>
        <v>25.000000000000004</v>
      </c>
      <c r="AF250" s="23">
        <f t="shared" si="118"/>
        <v>55</v>
      </c>
      <c r="AG250" s="23">
        <f t="shared" si="118"/>
        <v>75.666666666666671</v>
      </c>
      <c r="AH250" s="23">
        <f t="shared" si="118"/>
        <v>71.666666666666671</v>
      </c>
      <c r="AI250" s="23">
        <f t="shared" si="118"/>
        <v>188.33333333333331</v>
      </c>
      <c r="AJ250" s="1"/>
      <c r="AK250" s="78">
        <f>SUM(AK231:AK249)-AK231</f>
        <v>0</v>
      </c>
      <c r="AL250" s="78">
        <f t="shared" ref="AL250:AR250" si="119">SUM(AL231:AL249)-AL231</f>
        <v>28.666666666666671</v>
      </c>
      <c r="AM250" s="78">
        <f t="shared" si="119"/>
        <v>0</v>
      </c>
      <c r="AN250" s="78">
        <f t="shared" si="119"/>
        <v>22</v>
      </c>
      <c r="AO250" s="78">
        <f t="shared" si="119"/>
        <v>0</v>
      </c>
      <c r="AP250" s="78">
        <f t="shared" si="119"/>
        <v>17.666666666666668</v>
      </c>
      <c r="AQ250" s="78">
        <f t="shared" si="119"/>
        <v>0</v>
      </c>
      <c r="AR250" s="78">
        <f t="shared" si="119"/>
        <v>68.333333333333329</v>
      </c>
    </row>
    <row r="260" spans="6:35">
      <c r="F260" s="160"/>
      <c r="G260" s="160"/>
      <c r="H260" s="160"/>
      <c r="I260" s="160"/>
      <c r="J260" s="160"/>
      <c r="K260" s="160"/>
      <c r="L260" s="160"/>
      <c r="M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AB260" s="160"/>
      <c r="AC260" s="160"/>
      <c r="AD260" s="160"/>
      <c r="AE260" s="160"/>
      <c r="AF260" s="160"/>
      <c r="AG260" s="160"/>
      <c r="AH260" s="160"/>
      <c r="AI260" s="160"/>
    </row>
  </sheetData>
  <mergeCells count="154">
    <mergeCell ref="AQ228:AR228"/>
    <mergeCell ref="AF228:AG228"/>
    <mergeCell ref="AH228:AI228"/>
    <mergeCell ref="AK228:AL228"/>
    <mergeCell ref="AM228:AN228"/>
    <mergeCell ref="AO228:AP228"/>
    <mergeCell ref="V228:W228"/>
    <mergeCell ref="X228:Y228"/>
    <mergeCell ref="Z228:AA228"/>
    <mergeCell ref="AB228:AC228"/>
    <mergeCell ref="AD228:AE228"/>
    <mergeCell ref="AM174:AN174"/>
    <mergeCell ref="AO174:AP174"/>
    <mergeCell ref="AQ174:AR174"/>
    <mergeCell ref="A225:AI225"/>
    <mergeCell ref="A227:A229"/>
    <mergeCell ref="B227:B229"/>
    <mergeCell ref="D227:AI227"/>
    <mergeCell ref="D228:E228"/>
    <mergeCell ref="F228:G228"/>
    <mergeCell ref="H228:I228"/>
    <mergeCell ref="J228:K228"/>
    <mergeCell ref="L228:M228"/>
    <mergeCell ref="N228:O228"/>
    <mergeCell ref="P228:Q228"/>
    <mergeCell ref="R228:S228"/>
    <mergeCell ref="T228:U228"/>
    <mergeCell ref="AB174:AC174"/>
    <mergeCell ref="AD174:AE174"/>
    <mergeCell ref="AF174:AG174"/>
    <mergeCell ref="AH174:AI174"/>
    <mergeCell ref="AK174:AL174"/>
    <mergeCell ref="R174:S174"/>
    <mergeCell ref="T174:U174"/>
    <mergeCell ref="V174:W174"/>
    <mergeCell ref="X174:Y174"/>
    <mergeCell ref="Z174:AA174"/>
    <mergeCell ref="AO146:AP146"/>
    <mergeCell ref="AQ146:AR146"/>
    <mergeCell ref="A171:AI171"/>
    <mergeCell ref="A172:AI172"/>
    <mergeCell ref="A173:A175"/>
    <mergeCell ref="B173:B175"/>
    <mergeCell ref="C173:C175"/>
    <mergeCell ref="D173:AI173"/>
    <mergeCell ref="AK173:AR173"/>
    <mergeCell ref="D174:E174"/>
    <mergeCell ref="F174:G174"/>
    <mergeCell ref="H174:I174"/>
    <mergeCell ref="J174:K174"/>
    <mergeCell ref="L174:M174"/>
    <mergeCell ref="N174:O174"/>
    <mergeCell ref="P174:Q174"/>
    <mergeCell ref="AD146:AE146"/>
    <mergeCell ref="AF146:AG146"/>
    <mergeCell ref="AH146:AI146"/>
    <mergeCell ref="AK146:AL146"/>
    <mergeCell ref="AM146:AN146"/>
    <mergeCell ref="A145:A147"/>
    <mergeCell ref="B145:B147"/>
    <mergeCell ref="D145:AI145"/>
    <mergeCell ref="D146:E146"/>
    <mergeCell ref="F146:G146"/>
    <mergeCell ref="H146:I146"/>
    <mergeCell ref="J146:K146"/>
    <mergeCell ref="L146:M146"/>
    <mergeCell ref="N146:O146"/>
    <mergeCell ref="P146:Q146"/>
    <mergeCell ref="R146:S146"/>
    <mergeCell ref="T146:U146"/>
    <mergeCell ref="V146:W146"/>
    <mergeCell ref="X146:Y146"/>
    <mergeCell ref="Z146:AA146"/>
    <mergeCell ref="AB146:AC146"/>
    <mergeCell ref="AK90:AL90"/>
    <mergeCell ref="AM90:AN90"/>
    <mergeCell ref="AO90:AP90"/>
    <mergeCell ref="AQ90:AR90"/>
    <mergeCell ref="A143:AI143"/>
    <mergeCell ref="AK89:AR89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87:AI87"/>
    <mergeCell ref="A88:AI88"/>
    <mergeCell ref="A89:A91"/>
    <mergeCell ref="B89:B91"/>
    <mergeCell ref="C89:C91"/>
    <mergeCell ref="D89:AI89"/>
    <mergeCell ref="AH90:AI90"/>
    <mergeCell ref="Z61:AA61"/>
    <mergeCell ref="AB61:AC61"/>
    <mergeCell ref="AD61:AE61"/>
    <mergeCell ref="AF61:AG61"/>
    <mergeCell ref="AH61:AI61"/>
    <mergeCell ref="K1:O1"/>
    <mergeCell ref="A58:AI58"/>
    <mergeCell ref="A60:A62"/>
    <mergeCell ref="B60:B62"/>
    <mergeCell ref="D60:AI60"/>
    <mergeCell ref="D61:E61"/>
    <mergeCell ref="F61:G61"/>
    <mergeCell ref="H61:I61"/>
    <mergeCell ref="J61:K61"/>
    <mergeCell ref="L61:M61"/>
    <mergeCell ref="N61:O61"/>
    <mergeCell ref="P61:Q61"/>
    <mergeCell ref="R61:S61"/>
    <mergeCell ref="T61:U61"/>
    <mergeCell ref="V61:W61"/>
    <mergeCell ref="X61:Y61"/>
    <mergeCell ref="A3:AI3"/>
    <mergeCell ref="A4:AI4"/>
    <mergeCell ref="A5:A7"/>
    <mergeCell ref="B5:B7"/>
    <mergeCell ref="D5:AI5"/>
    <mergeCell ref="D6:E6"/>
    <mergeCell ref="F6:G6"/>
    <mergeCell ref="H6:I6"/>
    <mergeCell ref="AM6:AN6"/>
    <mergeCell ref="AO6:AP6"/>
    <mergeCell ref="AQ6:AR6"/>
    <mergeCell ref="AK5:AR5"/>
    <mergeCell ref="AK61:AL61"/>
    <mergeCell ref="AM61:AN61"/>
    <mergeCell ref="AO61:AP61"/>
    <mergeCell ref="AQ61:AR61"/>
    <mergeCell ref="AK6:AL6"/>
    <mergeCell ref="C5:C7"/>
    <mergeCell ref="N6:O6"/>
    <mergeCell ref="P6:Q6"/>
    <mergeCell ref="R6:S6"/>
    <mergeCell ref="T6:U6"/>
    <mergeCell ref="J6:K6"/>
    <mergeCell ref="L6:M6"/>
    <mergeCell ref="AH6:AI6"/>
    <mergeCell ref="V6:W6"/>
    <mergeCell ref="X6:Y6"/>
    <mergeCell ref="Z6:AA6"/>
    <mergeCell ref="AB6:AC6"/>
    <mergeCell ref="AD6:AE6"/>
    <mergeCell ref="AF6:AG6"/>
  </mergeCells>
  <pageMargins left="0.22" right="0.24" top="0.74803149606299202" bottom="0.74803149606299202" header="0.31496062992126" footer="0.31496062992126"/>
  <pageSetup scale="78" orientation="landscape" r:id="rId1"/>
  <colBreaks count="1" manualBreakCount="1"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BB286"/>
  <sheetViews>
    <sheetView topLeftCell="A250" workbookViewId="0">
      <pane xSplit="1" topLeftCell="B1" activePane="topRight" state="frozen"/>
      <selection activeCell="A6" sqref="A6"/>
      <selection pane="topRight" activeCell="AG263" sqref="AG263:AG266"/>
    </sheetView>
  </sheetViews>
  <sheetFormatPr defaultRowHeight="15"/>
  <cols>
    <col min="1" max="1" width="2.85546875" style="44" customWidth="1"/>
    <col min="2" max="2" width="15" style="44" customWidth="1"/>
    <col min="3" max="3" width="3.5703125" style="44" customWidth="1"/>
    <col min="4" max="6" width="3.85546875" style="44" customWidth="1"/>
    <col min="7" max="7" width="3.7109375" style="44" customWidth="1"/>
    <col min="8" max="8" width="3.85546875" style="44" customWidth="1"/>
    <col min="9" max="9" width="4.7109375" style="44" customWidth="1"/>
    <col min="10" max="10" width="3.7109375" style="44" customWidth="1"/>
    <col min="11" max="11" width="5.5703125" style="44" customWidth="1"/>
    <col min="12" max="23" width="4.7109375" style="44" customWidth="1"/>
    <col min="24" max="24" width="5" style="44" customWidth="1"/>
    <col min="25" max="25" width="4.5703125" style="44" customWidth="1"/>
    <col min="26" max="26" width="3.7109375" style="44" customWidth="1"/>
    <col min="27" max="27" width="5.42578125" style="44" customWidth="1"/>
    <col min="28" max="28" width="3.7109375" style="44" customWidth="1"/>
    <col min="29" max="29" width="5.42578125" style="44" customWidth="1"/>
    <col min="30" max="30" width="4.28515625" style="44" customWidth="1"/>
    <col min="31" max="31" width="4.42578125" style="44" customWidth="1"/>
    <col min="32" max="32" width="4.85546875" style="44" customWidth="1"/>
    <col min="33" max="33" width="5.42578125" style="44" customWidth="1"/>
    <col min="34" max="34" width="4.85546875" style="44" customWidth="1"/>
    <col min="35" max="35" width="5.28515625" style="44" customWidth="1"/>
    <col min="36" max="36" width="5.5703125" style="44" customWidth="1"/>
    <col min="37" max="44" width="5.5703125" style="151" customWidth="1"/>
    <col min="45" max="16384" width="9.140625" style="44"/>
  </cols>
  <sheetData>
    <row r="2" spans="1:44" ht="16.5">
      <c r="A2" s="275" t="s">
        <v>22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6"/>
      <c r="AJ2" s="43"/>
    </row>
    <row r="3" spans="1:44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136"/>
    </row>
    <row r="4" spans="1:44" ht="15.75" thickBot="1">
      <c r="A4" s="262" t="s">
        <v>0</v>
      </c>
      <c r="B4" s="265" t="s">
        <v>1</v>
      </c>
      <c r="C4" s="265" t="s">
        <v>24</v>
      </c>
      <c r="D4" s="268" t="s">
        <v>2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70"/>
      <c r="AJ4" s="43"/>
      <c r="AK4" s="283" t="s">
        <v>23</v>
      </c>
      <c r="AL4" s="283"/>
      <c r="AM4" s="283"/>
      <c r="AN4" s="283"/>
      <c r="AO4" s="283"/>
      <c r="AP4" s="283"/>
      <c r="AQ4" s="283"/>
      <c r="AR4" s="283"/>
    </row>
    <row r="5" spans="1:44">
      <c r="A5" s="263"/>
      <c r="B5" s="266"/>
      <c r="C5" s="266"/>
      <c r="D5" s="271" t="s">
        <v>3</v>
      </c>
      <c r="E5" s="272"/>
      <c r="F5" s="271" t="s">
        <v>4</v>
      </c>
      <c r="G5" s="272"/>
      <c r="H5" s="271" t="s">
        <v>5</v>
      </c>
      <c r="I5" s="272"/>
      <c r="J5" s="271" t="s">
        <v>6</v>
      </c>
      <c r="K5" s="272"/>
      <c r="L5" s="273" t="s">
        <v>7</v>
      </c>
      <c r="M5" s="274"/>
      <c r="N5" s="271" t="s">
        <v>8</v>
      </c>
      <c r="O5" s="272"/>
      <c r="P5" s="271" t="s">
        <v>9</v>
      </c>
      <c r="Q5" s="272"/>
      <c r="R5" s="271" t="s">
        <v>10</v>
      </c>
      <c r="S5" s="272"/>
      <c r="T5" s="271" t="s">
        <v>11</v>
      </c>
      <c r="U5" s="272"/>
      <c r="V5" s="271" t="s">
        <v>12</v>
      </c>
      <c r="W5" s="272"/>
      <c r="X5" s="273" t="s">
        <v>13</v>
      </c>
      <c r="Y5" s="274"/>
      <c r="Z5" s="271" t="s">
        <v>14</v>
      </c>
      <c r="AA5" s="272"/>
      <c r="AB5" s="271" t="s">
        <v>15</v>
      </c>
      <c r="AC5" s="272"/>
      <c r="AD5" s="271" t="s">
        <v>16</v>
      </c>
      <c r="AE5" s="272"/>
      <c r="AF5" s="273" t="s">
        <v>17</v>
      </c>
      <c r="AG5" s="274"/>
      <c r="AH5" s="280" t="s">
        <v>18</v>
      </c>
      <c r="AI5" s="281"/>
      <c r="AJ5" s="43"/>
      <c r="AK5" s="286" t="s">
        <v>14</v>
      </c>
      <c r="AL5" s="287"/>
      <c r="AM5" s="286" t="s">
        <v>15</v>
      </c>
      <c r="AN5" s="287"/>
      <c r="AO5" s="286" t="s">
        <v>16</v>
      </c>
      <c r="AP5" s="287"/>
      <c r="AQ5" s="284" t="s">
        <v>17</v>
      </c>
      <c r="AR5" s="285"/>
    </row>
    <row r="6" spans="1:44" ht="48.75">
      <c r="A6" s="264"/>
      <c r="B6" s="267"/>
      <c r="C6" s="267"/>
      <c r="D6" s="2" t="s">
        <v>19</v>
      </c>
      <c r="E6" s="2" t="s">
        <v>20</v>
      </c>
      <c r="F6" s="2" t="s">
        <v>19</v>
      </c>
      <c r="G6" s="2" t="s">
        <v>20</v>
      </c>
      <c r="H6" s="2" t="s">
        <v>19</v>
      </c>
      <c r="I6" s="2" t="s">
        <v>20</v>
      </c>
      <c r="J6" s="2" t="s">
        <v>19</v>
      </c>
      <c r="K6" s="2" t="s">
        <v>20</v>
      </c>
      <c r="L6" s="3" t="s">
        <v>19</v>
      </c>
      <c r="M6" s="3" t="s">
        <v>20</v>
      </c>
      <c r="N6" s="2" t="s">
        <v>19</v>
      </c>
      <c r="O6" s="2" t="s">
        <v>20</v>
      </c>
      <c r="P6" s="2" t="s">
        <v>19</v>
      </c>
      <c r="Q6" s="2" t="s">
        <v>20</v>
      </c>
      <c r="R6" s="2" t="s">
        <v>19</v>
      </c>
      <c r="S6" s="2" t="s">
        <v>20</v>
      </c>
      <c r="T6" s="2" t="s">
        <v>19</v>
      </c>
      <c r="U6" s="2" t="s">
        <v>20</v>
      </c>
      <c r="V6" s="2" t="s">
        <v>19</v>
      </c>
      <c r="W6" s="2" t="s">
        <v>20</v>
      </c>
      <c r="X6" s="3" t="s">
        <v>19</v>
      </c>
      <c r="Y6" s="3" t="s">
        <v>20</v>
      </c>
      <c r="Z6" s="2" t="s">
        <v>19</v>
      </c>
      <c r="AA6" s="2" t="s">
        <v>20</v>
      </c>
      <c r="AB6" s="2" t="s">
        <v>19</v>
      </c>
      <c r="AC6" s="2" t="s">
        <v>20</v>
      </c>
      <c r="AD6" s="2" t="s">
        <v>19</v>
      </c>
      <c r="AE6" s="2" t="s">
        <v>20</v>
      </c>
      <c r="AF6" s="2" t="s">
        <v>19</v>
      </c>
      <c r="AG6" s="2" t="s">
        <v>20</v>
      </c>
      <c r="AH6" s="12" t="s">
        <v>19</v>
      </c>
      <c r="AI6" s="3" t="s">
        <v>20</v>
      </c>
      <c r="AJ6" s="43"/>
      <c r="AK6" s="82" t="s">
        <v>19</v>
      </c>
      <c r="AL6" s="82" t="s">
        <v>20</v>
      </c>
      <c r="AM6" s="82" t="s">
        <v>19</v>
      </c>
      <c r="AN6" s="82" t="s">
        <v>20</v>
      </c>
      <c r="AO6" s="82" t="s">
        <v>19</v>
      </c>
      <c r="AP6" s="82" t="s">
        <v>20</v>
      </c>
      <c r="AQ6" s="82" t="s">
        <v>19</v>
      </c>
      <c r="AR6" s="82" t="s">
        <v>20</v>
      </c>
    </row>
    <row r="7" spans="1:44" ht="15.75" thickBot="1">
      <c r="A7" s="5">
        <v>1</v>
      </c>
      <c r="B7" s="5">
        <v>2</v>
      </c>
      <c r="C7" s="5"/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5">
        <v>14</v>
      </c>
      <c r="P7" s="5">
        <v>15</v>
      </c>
      <c r="Q7" s="5">
        <v>16</v>
      </c>
      <c r="R7" s="5">
        <v>17</v>
      </c>
      <c r="S7" s="5">
        <v>18</v>
      </c>
      <c r="T7" s="5">
        <v>19</v>
      </c>
      <c r="U7" s="5">
        <v>20</v>
      </c>
      <c r="V7" s="5">
        <v>21</v>
      </c>
      <c r="W7" s="5">
        <v>22</v>
      </c>
      <c r="X7" s="5">
        <v>23</v>
      </c>
      <c r="Y7" s="5">
        <v>24</v>
      </c>
      <c r="Z7" s="5">
        <v>25</v>
      </c>
      <c r="AA7" s="5">
        <v>26</v>
      </c>
      <c r="AB7" s="5">
        <v>27</v>
      </c>
      <c r="AC7" s="5">
        <v>28</v>
      </c>
      <c r="AD7" s="5">
        <v>29</v>
      </c>
      <c r="AE7" s="5">
        <v>30</v>
      </c>
      <c r="AF7" s="5">
        <v>31</v>
      </c>
      <c r="AG7" s="5">
        <v>32</v>
      </c>
      <c r="AH7" s="13">
        <v>33</v>
      </c>
      <c r="AI7" s="5">
        <v>34</v>
      </c>
      <c r="AJ7" s="43"/>
      <c r="AK7" s="83">
        <v>25</v>
      </c>
      <c r="AL7" s="83">
        <v>26</v>
      </c>
      <c r="AM7" s="83">
        <v>27</v>
      </c>
      <c r="AN7" s="83">
        <v>28</v>
      </c>
      <c r="AO7" s="83">
        <v>29</v>
      </c>
      <c r="AP7" s="83">
        <v>30</v>
      </c>
      <c r="AQ7" s="83">
        <v>31</v>
      </c>
      <c r="AR7" s="83">
        <v>32</v>
      </c>
    </row>
    <row r="8" spans="1:44">
      <c r="A8" s="84">
        <v>1</v>
      </c>
      <c r="B8" s="192" t="s">
        <v>42</v>
      </c>
      <c r="C8" s="86"/>
      <c r="D8" s="87"/>
      <c r="E8" s="87"/>
      <c r="F8" s="87"/>
      <c r="G8" s="87"/>
      <c r="H8" s="87"/>
      <c r="I8" s="87"/>
      <c r="J8" s="87"/>
      <c r="K8" s="87"/>
      <c r="L8" s="88">
        <f>D8+F8+H8+J8</f>
        <v>0</v>
      </c>
      <c r="M8" s="88">
        <f>K8+I8+G8+E8</f>
        <v>0</v>
      </c>
      <c r="N8" s="87"/>
      <c r="O8" s="87"/>
      <c r="P8" s="87"/>
      <c r="Q8" s="87"/>
      <c r="R8" s="89"/>
      <c r="S8" s="87"/>
      <c r="T8" s="89"/>
      <c r="U8" s="87"/>
      <c r="V8" s="87"/>
      <c r="W8" s="87"/>
      <c r="X8" s="88">
        <f>V8+T8+R8+P8+N8</f>
        <v>0</v>
      </c>
      <c r="Y8" s="88">
        <f>W8+U8+S8+Q8+O8</f>
        <v>0</v>
      </c>
      <c r="Z8" s="90">
        <v>7</v>
      </c>
      <c r="AA8" s="91">
        <v>144</v>
      </c>
      <c r="AB8" s="92">
        <v>6</v>
      </c>
      <c r="AC8" s="92">
        <v>118</v>
      </c>
      <c r="AD8" s="92">
        <v>5</v>
      </c>
      <c r="AE8" s="92">
        <v>119</v>
      </c>
      <c r="AF8" s="88">
        <f>AD8+AB8+Z8</f>
        <v>18</v>
      </c>
      <c r="AG8" s="88">
        <f>AE8+AC8+AA8</f>
        <v>381</v>
      </c>
      <c r="AH8" s="93">
        <f>AF8+X8+L8</f>
        <v>18</v>
      </c>
      <c r="AI8" s="94">
        <f>AG8+Y8+M8</f>
        <v>381</v>
      </c>
      <c r="AJ8" s="43"/>
      <c r="AK8" s="95">
        <f>Z8</f>
        <v>7</v>
      </c>
      <c r="AL8" s="95">
        <f t="shared" ref="AL8:AP23" si="0">AA8</f>
        <v>144</v>
      </c>
      <c r="AM8" s="95">
        <f t="shared" si="0"/>
        <v>6</v>
      </c>
      <c r="AN8" s="95">
        <f t="shared" si="0"/>
        <v>118</v>
      </c>
      <c r="AO8" s="95">
        <f t="shared" si="0"/>
        <v>5</v>
      </c>
      <c r="AP8" s="95">
        <f t="shared" si="0"/>
        <v>119</v>
      </c>
      <c r="AQ8" s="96">
        <f>AK8+AM8+AO8</f>
        <v>18</v>
      </c>
      <c r="AR8" s="96">
        <f>AL8+AN8+AP8</f>
        <v>381</v>
      </c>
    </row>
    <row r="9" spans="1:44">
      <c r="A9" s="97">
        <v>2</v>
      </c>
      <c r="B9" s="194" t="s">
        <v>43</v>
      </c>
      <c r="C9" s="99"/>
      <c r="D9" s="92"/>
      <c r="E9" s="92"/>
      <c r="F9" s="92"/>
      <c r="G9" s="92"/>
      <c r="H9" s="92"/>
      <c r="I9" s="92"/>
      <c r="J9" s="92"/>
      <c r="K9" s="92"/>
      <c r="L9" s="68">
        <f t="shared" ref="L9:L69" si="1">D9+F9+H9+J9</f>
        <v>0</v>
      </c>
      <c r="M9" s="68">
        <f t="shared" ref="M9:M69" si="2">K9+I9+G9+E9</f>
        <v>0</v>
      </c>
      <c r="N9" s="92"/>
      <c r="O9" s="92"/>
      <c r="P9" s="92"/>
      <c r="Q9" s="92"/>
      <c r="R9" s="100"/>
      <c r="S9" s="92"/>
      <c r="T9" s="100"/>
      <c r="U9" s="92"/>
      <c r="V9" s="92"/>
      <c r="W9" s="92"/>
      <c r="X9" s="68">
        <f t="shared" ref="X9:Y69" si="3">V9+T9+R9+P9+N9</f>
        <v>0</v>
      </c>
      <c r="Y9" s="68">
        <f t="shared" si="3"/>
        <v>0</v>
      </c>
      <c r="Z9" s="91">
        <v>4</v>
      </c>
      <c r="AA9" s="91">
        <v>84</v>
      </c>
      <c r="AB9" s="92">
        <v>4</v>
      </c>
      <c r="AC9" s="92">
        <v>71</v>
      </c>
      <c r="AD9" s="92">
        <v>3</v>
      </c>
      <c r="AE9" s="92">
        <v>55</v>
      </c>
      <c r="AF9" s="68">
        <f t="shared" ref="AF9:AG69" si="4">AD9+AB9+Z9</f>
        <v>11</v>
      </c>
      <c r="AG9" s="68">
        <f t="shared" si="4"/>
        <v>210</v>
      </c>
      <c r="AH9" s="20">
        <f t="shared" ref="AH9:AI69" si="5">AF9+X9+L9</f>
        <v>11</v>
      </c>
      <c r="AI9" s="101">
        <f t="shared" si="5"/>
        <v>210</v>
      </c>
      <c r="AJ9" s="43"/>
      <c r="AK9" s="95">
        <f t="shared" ref="AK9:AP62" si="6">Z9</f>
        <v>4</v>
      </c>
      <c r="AL9" s="95">
        <f t="shared" si="0"/>
        <v>84</v>
      </c>
      <c r="AM9" s="95">
        <f t="shared" si="0"/>
        <v>4</v>
      </c>
      <c r="AN9" s="95">
        <f t="shared" si="0"/>
        <v>71</v>
      </c>
      <c r="AO9" s="95">
        <f t="shared" si="0"/>
        <v>3</v>
      </c>
      <c r="AP9" s="95">
        <f t="shared" si="0"/>
        <v>55</v>
      </c>
      <c r="AQ9" s="96">
        <f t="shared" ref="AQ9:AR24" si="7">AK9+AM9+AO9</f>
        <v>11</v>
      </c>
      <c r="AR9" s="96">
        <f t="shared" si="7"/>
        <v>210</v>
      </c>
    </row>
    <row r="10" spans="1:44" ht="27.75" thickBot="1">
      <c r="A10" s="102">
        <v>3</v>
      </c>
      <c r="B10" s="193" t="s">
        <v>44</v>
      </c>
      <c r="C10" s="104"/>
      <c r="D10" s="105"/>
      <c r="E10" s="106"/>
      <c r="F10" s="105"/>
      <c r="G10" s="106"/>
      <c r="H10" s="105"/>
      <c r="I10" s="106"/>
      <c r="J10" s="105"/>
      <c r="K10" s="106"/>
      <c r="L10" s="107">
        <f t="shared" si="1"/>
        <v>0</v>
      </c>
      <c r="M10" s="107">
        <f t="shared" si="2"/>
        <v>0</v>
      </c>
      <c r="N10" s="105"/>
      <c r="O10" s="106"/>
      <c r="P10" s="105"/>
      <c r="Q10" s="106"/>
      <c r="R10" s="108"/>
      <c r="S10" s="106"/>
      <c r="T10" s="108"/>
      <c r="U10" s="106"/>
      <c r="V10" s="109"/>
      <c r="W10" s="106"/>
      <c r="X10" s="107">
        <f t="shared" si="3"/>
        <v>0</v>
      </c>
      <c r="Y10" s="107">
        <f t="shared" si="3"/>
        <v>0</v>
      </c>
      <c r="Z10" s="110">
        <v>3</v>
      </c>
      <c r="AA10" s="91">
        <v>50</v>
      </c>
      <c r="AB10" s="92">
        <v>2</v>
      </c>
      <c r="AC10" s="92">
        <v>37</v>
      </c>
      <c r="AD10" s="92">
        <v>3</v>
      </c>
      <c r="AE10" s="92">
        <v>44</v>
      </c>
      <c r="AF10" s="107">
        <f t="shared" si="4"/>
        <v>8</v>
      </c>
      <c r="AG10" s="107">
        <f t="shared" si="4"/>
        <v>131</v>
      </c>
      <c r="AH10" s="111">
        <f t="shared" si="5"/>
        <v>8</v>
      </c>
      <c r="AI10" s="112">
        <f t="shared" si="5"/>
        <v>131</v>
      </c>
      <c r="AJ10" s="43"/>
      <c r="AK10" s="95">
        <f t="shared" si="6"/>
        <v>3</v>
      </c>
      <c r="AL10" s="95">
        <f t="shared" si="0"/>
        <v>50</v>
      </c>
      <c r="AM10" s="95">
        <f t="shared" si="0"/>
        <v>2</v>
      </c>
      <c r="AN10" s="95">
        <f t="shared" si="0"/>
        <v>37</v>
      </c>
      <c r="AO10" s="95">
        <f t="shared" si="0"/>
        <v>3</v>
      </c>
      <c r="AP10" s="95">
        <f t="shared" si="0"/>
        <v>44</v>
      </c>
      <c r="AQ10" s="96">
        <f t="shared" si="7"/>
        <v>8</v>
      </c>
      <c r="AR10" s="96">
        <f t="shared" si="7"/>
        <v>131</v>
      </c>
    </row>
    <row r="11" spans="1:44">
      <c r="A11" s="113">
        <v>4</v>
      </c>
      <c r="B11" s="192" t="s">
        <v>45</v>
      </c>
      <c r="C11" s="86"/>
      <c r="D11" s="87"/>
      <c r="E11" s="87"/>
      <c r="F11" s="87"/>
      <c r="G11" s="87"/>
      <c r="H11" s="87"/>
      <c r="I11" s="87"/>
      <c r="J11" s="87"/>
      <c r="K11" s="87"/>
      <c r="L11" s="88">
        <f t="shared" si="1"/>
        <v>0</v>
      </c>
      <c r="M11" s="88">
        <f t="shared" si="2"/>
        <v>0</v>
      </c>
      <c r="N11" s="87"/>
      <c r="O11" s="87"/>
      <c r="P11" s="87"/>
      <c r="Q11" s="87"/>
      <c r="R11" s="89"/>
      <c r="S11" s="87"/>
      <c r="T11" s="89"/>
      <c r="U11" s="87"/>
      <c r="V11" s="87"/>
      <c r="W11" s="87"/>
      <c r="X11" s="88">
        <f t="shared" si="3"/>
        <v>0</v>
      </c>
      <c r="Y11" s="88">
        <f t="shared" si="3"/>
        <v>0</v>
      </c>
      <c r="Z11" s="90">
        <v>3</v>
      </c>
      <c r="AA11" s="91">
        <v>75</v>
      </c>
      <c r="AB11" s="92">
        <v>3</v>
      </c>
      <c r="AC11" s="92">
        <v>76</v>
      </c>
      <c r="AD11" s="92">
        <v>3</v>
      </c>
      <c r="AE11" s="92">
        <v>77</v>
      </c>
      <c r="AF11" s="88">
        <f t="shared" si="4"/>
        <v>9</v>
      </c>
      <c r="AG11" s="88">
        <f t="shared" si="4"/>
        <v>228</v>
      </c>
      <c r="AH11" s="93">
        <f t="shared" si="5"/>
        <v>9</v>
      </c>
      <c r="AI11" s="94">
        <f t="shared" si="5"/>
        <v>228</v>
      </c>
      <c r="AJ11" s="43"/>
      <c r="AK11" s="95">
        <f t="shared" si="6"/>
        <v>3</v>
      </c>
      <c r="AL11" s="95">
        <f t="shared" si="0"/>
        <v>75</v>
      </c>
      <c r="AM11" s="95">
        <f t="shared" si="0"/>
        <v>3</v>
      </c>
      <c r="AN11" s="95">
        <f t="shared" si="0"/>
        <v>76</v>
      </c>
      <c r="AO11" s="95">
        <f t="shared" si="0"/>
        <v>3</v>
      </c>
      <c r="AP11" s="95">
        <f t="shared" si="0"/>
        <v>77</v>
      </c>
      <c r="AQ11" s="96">
        <f t="shared" si="7"/>
        <v>9</v>
      </c>
      <c r="AR11" s="96">
        <f t="shared" si="7"/>
        <v>228</v>
      </c>
    </row>
    <row r="12" spans="1:44">
      <c r="A12" s="114">
        <v>5</v>
      </c>
      <c r="B12" s="194" t="s">
        <v>46</v>
      </c>
      <c r="C12" s="99"/>
      <c r="D12" s="92"/>
      <c r="E12" s="92"/>
      <c r="F12" s="92"/>
      <c r="G12" s="92"/>
      <c r="H12" s="92"/>
      <c r="I12" s="92"/>
      <c r="J12" s="92"/>
      <c r="K12" s="92"/>
      <c r="L12" s="68">
        <f t="shared" si="1"/>
        <v>0</v>
      </c>
      <c r="M12" s="68">
        <f t="shared" si="2"/>
        <v>0</v>
      </c>
      <c r="N12" s="92"/>
      <c r="O12" s="92"/>
      <c r="P12" s="92"/>
      <c r="Q12" s="92"/>
      <c r="R12" s="100"/>
      <c r="S12" s="92"/>
      <c r="T12" s="100"/>
      <c r="U12" s="92"/>
      <c r="V12" s="92"/>
      <c r="W12" s="92"/>
      <c r="X12" s="68">
        <f t="shared" si="3"/>
        <v>0</v>
      </c>
      <c r="Y12" s="68">
        <f t="shared" si="3"/>
        <v>0</v>
      </c>
      <c r="Z12" s="91">
        <v>4</v>
      </c>
      <c r="AA12" s="91">
        <v>85</v>
      </c>
      <c r="AB12" s="92">
        <v>4</v>
      </c>
      <c r="AC12" s="92">
        <v>71</v>
      </c>
      <c r="AD12" s="92">
        <v>3</v>
      </c>
      <c r="AE12" s="92">
        <v>74</v>
      </c>
      <c r="AF12" s="68">
        <f t="shared" si="4"/>
        <v>11</v>
      </c>
      <c r="AG12" s="68">
        <f t="shared" si="4"/>
        <v>230</v>
      </c>
      <c r="AH12" s="20">
        <f t="shared" si="5"/>
        <v>11</v>
      </c>
      <c r="AI12" s="101">
        <f t="shared" si="5"/>
        <v>230</v>
      </c>
      <c r="AJ12" s="43"/>
      <c r="AK12" s="95">
        <f t="shared" si="6"/>
        <v>4</v>
      </c>
      <c r="AL12" s="95">
        <f t="shared" si="0"/>
        <v>85</v>
      </c>
      <c r="AM12" s="95">
        <f t="shared" si="0"/>
        <v>4</v>
      </c>
      <c r="AN12" s="95">
        <f t="shared" si="0"/>
        <v>71</v>
      </c>
      <c r="AO12" s="95">
        <f t="shared" si="0"/>
        <v>3</v>
      </c>
      <c r="AP12" s="95">
        <f t="shared" si="0"/>
        <v>74</v>
      </c>
      <c r="AQ12" s="96">
        <f t="shared" si="7"/>
        <v>11</v>
      </c>
      <c r="AR12" s="96">
        <f t="shared" si="7"/>
        <v>230</v>
      </c>
    </row>
    <row r="13" spans="1:44">
      <c r="A13" s="114">
        <v>6</v>
      </c>
      <c r="B13" s="194" t="s">
        <v>47</v>
      </c>
      <c r="C13" s="99"/>
      <c r="D13" s="115"/>
      <c r="E13" s="92"/>
      <c r="F13" s="115"/>
      <c r="G13" s="92"/>
      <c r="H13" s="115"/>
      <c r="I13" s="92"/>
      <c r="J13" s="115"/>
      <c r="K13" s="92"/>
      <c r="L13" s="68">
        <f t="shared" si="1"/>
        <v>0</v>
      </c>
      <c r="M13" s="68">
        <f t="shared" si="2"/>
        <v>0</v>
      </c>
      <c r="N13" s="115"/>
      <c r="O13" s="92"/>
      <c r="P13" s="115"/>
      <c r="Q13" s="92"/>
      <c r="R13" s="116"/>
      <c r="S13" s="92"/>
      <c r="T13" s="116"/>
      <c r="U13" s="92"/>
      <c r="V13" s="117"/>
      <c r="W13" s="92"/>
      <c r="X13" s="68">
        <f t="shared" si="3"/>
        <v>0</v>
      </c>
      <c r="Y13" s="68">
        <f t="shared" si="3"/>
        <v>0</v>
      </c>
      <c r="Z13" s="91">
        <v>5</v>
      </c>
      <c r="AA13" s="91">
        <v>95</v>
      </c>
      <c r="AB13" s="92">
        <v>4</v>
      </c>
      <c r="AC13" s="92">
        <v>82</v>
      </c>
      <c r="AD13" s="92">
        <v>3</v>
      </c>
      <c r="AE13" s="92">
        <v>63</v>
      </c>
      <c r="AF13" s="68">
        <f t="shared" si="4"/>
        <v>12</v>
      </c>
      <c r="AG13" s="68">
        <f t="shared" si="4"/>
        <v>240</v>
      </c>
      <c r="AH13" s="20">
        <f t="shared" si="5"/>
        <v>12</v>
      </c>
      <c r="AI13" s="101">
        <f t="shared" si="5"/>
        <v>240</v>
      </c>
      <c r="AJ13" s="43"/>
      <c r="AK13" s="95">
        <f t="shared" si="6"/>
        <v>5</v>
      </c>
      <c r="AL13" s="95">
        <f t="shared" si="0"/>
        <v>95</v>
      </c>
      <c r="AM13" s="95">
        <f t="shared" si="0"/>
        <v>4</v>
      </c>
      <c r="AN13" s="95">
        <f t="shared" si="0"/>
        <v>82</v>
      </c>
      <c r="AO13" s="95">
        <f t="shared" si="0"/>
        <v>3</v>
      </c>
      <c r="AP13" s="95">
        <f t="shared" si="0"/>
        <v>63</v>
      </c>
      <c r="AQ13" s="96">
        <f t="shared" si="7"/>
        <v>12</v>
      </c>
      <c r="AR13" s="96">
        <f t="shared" si="7"/>
        <v>240</v>
      </c>
    </row>
    <row r="14" spans="1:44">
      <c r="A14" s="114">
        <v>7</v>
      </c>
      <c r="B14" s="194" t="s">
        <v>48</v>
      </c>
      <c r="C14" s="99"/>
      <c r="D14" s="92"/>
      <c r="E14" s="92"/>
      <c r="F14" s="92"/>
      <c r="G14" s="92"/>
      <c r="H14" s="92"/>
      <c r="I14" s="92"/>
      <c r="J14" s="92"/>
      <c r="K14" s="92"/>
      <c r="L14" s="68">
        <f t="shared" si="1"/>
        <v>0</v>
      </c>
      <c r="M14" s="68">
        <f t="shared" si="2"/>
        <v>0</v>
      </c>
      <c r="N14" s="92"/>
      <c r="O14" s="92"/>
      <c r="P14" s="92"/>
      <c r="Q14" s="92"/>
      <c r="R14" s="100"/>
      <c r="S14" s="92"/>
      <c r="T14" s="100"/>
      <c r="U14" s="92"/>
      <c r="V14" s="92"/>
      <c r="W14" s="92"/>
      <c r="X14" s="68">
        <f t="shared" si="3"/>
        <v>0</v>
      </c>
      <c r="Y14" s="68">
        <f t="shared" si="3"/>
        <v>0</v>
      </c>
      <c r="Z14" s="91">
        <v>2</v>
      </c>
      <c r="AA14" s="91">
        <v>54</v>
      </c>
      <c r="AB14" s="92">
        <v>2</v>
      </c>
      <c r="AC14" s="92">
        <v>35</v>
      </c>
      <c r="AD14" s="92">
        <v>2</v>
      </c>
      <c r="AE14" s="92">
        <v>30</v>
      </c>
      <c r="AF14" s="68">
        <f t="shared" si="4"/>
        <v>6</v>
      </c>
      <c r="AG14" s="68">
        <f t="shared" si="4"/>
        <v>119</v>
      </c>
      <c r="AH14" s="20">
        <f t="shared" si="5"/>
        <v>6</v>
      </c>
      <c r="AI14" s="101">
        <f t="shared" si="5"/>
        <v>119</v>
      </c>
      <c r="AJ14" s="43"/>
      <c r="AK14" s="95">
        <f t="shared" si="6"/>
        <v>2</v>
      </c>
      <c r="AL14" s="95">
        <f t="shared" si="0"/>
        <v>54</v>
      </c>
      <c r="AM14" s="95">
        <f t="shared" si="0"/>
        <v>2</v>
      </c>
      <c r="AN14" s="95">
        <f t="shared" si="0"/>
        <v>35</v>
      </c>
      <c r="AO14" s="95">
        <f t="shared" si="0"/>
        <v>2</v>
      </c>
      <c r="AP14" s="95">
        <f t="shared" si="0"/>
        <v>30</v>
      </c>
      <c r="AQ14" s="96">
        <f t="shared" si="7"/>
        <v>6</v>
      </c>
      <c r="AR14" s="96">
        <f t="shared" si="7"/>
        <v>119</v>
      </c>
    </row>
    <row r="15" spans="1:44" ht="27.75" thickBot="1">
      <c r="A15" s="118">
        <v>8</v>
      </c>
      <c r="B15" s="195" t="s">
        <v>49</v>
      </c>
      <c r="C15" s="104"/>
      <c r="D15" s="106"/>
      <c r="E15" s="106"/>
      <c r="F15" s="106"/>
      <c r="G15" s="106"/>
      <c r="H15" s="106"/>
      <c r="I15" s="106"/>
      <c r="J15" s="106"/>
      <c r="K15" s="106"/>
      <c r="L15" s="107">
        <f t="shared" si="1"/>
        <v>0</v>
      </c>
      <c r="M15" s="107">
        <f t="shared" si="2"/>
        <v>0</v>
      </c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7">
        <f t="shared" si="3"/>
        <v>0</v>
      </c>
      <c r="Y15" s="107">
        <f t="shared" si="3"/>
        <v>0</v>
      </c>
      <c r="Z15" s="110">
        <v>3</v>
      </c>
      <c r="AA15" s="91">
        <v>90</v>
      </c>
      <c r="AB15" s="92">
        <v>3</v>
      </c>
      <c r="AC15" s="92">
        <v>80</v>
      </c>
      <c r="AD15" s="92">
        <v>3</v>
      </c>
      <c r="AE15" s="92">
        <v>84</v>
      </c>
      <c r="AF15" s="107">
        <f t="shared" si="4"/>
        <v>9</v>
      </c>
      <c r="AG15" s="107">
        <f t="shared" si="4"/>
        <v>254</v>
      </c>
      <c r="AH15" s="111">
        <f t="shared" si="5"/>
        <v>9</v>
      </c>
      <c r="AI15" s="112">
        <f t="shared" si="5"/>
        <v>254</v>
      </c>
      <c r="AJ15" s="43"/>
      <c r="AK15" s="95">
        <f t="shared" si="6"/>
        <v>3</v>
      </c>
      <c r="AL15" s="95">
        <f t="shared" si="0"/>
        <v>90</v>
      </c>
      <c r="AM15" s="95">
        <f t="shared" si="0"/>
        <v>3</v>
      </c>
      <c r="AN15" s="95">
        <f t="shared" si="0"/>
        <v>80</v>
      </c>
      <c r="AO15" s="95">
        <f t="shared" si="0"/>
        <v>3</v>
      </c>
      <c r="AP15" s="95">
        <f t="shared" si="0"/>
        <v>84</v>
      </c>
      <c r="AQ15" s="96">
        <f t="shared" si="7"/>
        <v>9</v>
      </c>
      <c r="AR15" s="96">
        <f t="shared" si="7"/>
        <v>254</v>
      </c>
    </row>
    <row r="16" spans="1:44">
      <c r="A16" s="113">
        <v>9</v>
      </c>
      <c r="B16" s="192" t="s">
        <v>50</v>
      </c>
      <c r="C16" s="86"/>
      <c r="D16" s="87"/>
      <c r="E16" s="87"/>
      <c r="F16" s="87"/>
      <c r="G16" s="87"/>
      <c r="H16" s="87"/>
      <c r="I16" s="87"/>
      <c r="J16" s="87"/>
      <c r="K16" s="87"/>
      <c r="L16" s="88">
        <f t="shared" si="1"/>
        <v>0</v>
      </c>
      <c r="M16" s="88">
        <f t="shared" si="2"/>
        <v>0</v>
      </c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8">
        <f t="shared" si="3"/>
        <v>0</v>
      </c>
      <c r="Y16" s="88">
        <f t="shared" si="3"/>
        <v>0</v>
      </c>
      <c r="Z16" s="90">
        <v>5</v>
      </c>
      <c r="AA16" s="91">
        <v>120</v>
      </c>
      <c r="AB16" s="92">
        <v>5</v>
      </c>
      <c r="AC16" s="92">
        <v>130</v>
      </c>
      <c r="AD16" s="92">
        <v>6</v>
      </c>
      <c r="AE16" s="92">
        <v>140</v>
      </c>
      <c r="AF16" s="88">
        <f t="shared" si="4"/>
        <v>16</v>
      </c>
      <c r="AG16" s="88">
        <f t="shared" si="4"/>
        <v>390</v>
      </c>
      <c r="AH16" s="93">
        <f t="shared" si="5"/>
        <v>16</v>
      </c>
      <c r="AI16" s="94">
        <f t="shared" si="5"/>
        <v>390</v>
      </c>
      <c r="AJ16" s="43"/>
      <c r="AK16" s="95">
        <f t="shared" si="6"/>
        <v>5</v>
      </c>
      <c r="AL16" s="95">
        <f t="shared" si="0"/>
        <v>120</v>
      </c>
      <c r="AM16" s="95">
        <f t="shared" si="0"/>
        <v>5</v>
      </c>
      <c r="AN16" s="95">
        <f t="shared" si="0"/>
        <v>130</v>
      </c>
      <c r="AO16" s="95">
        <f t="shared" si="0"/>
        <v>6</v>
      </c>
      <c r="AP16" s="95">
        <f t="shared" si="0"/>
        <v>140</v>
      </c>
      <c r="AQ16" s="96">
        <f t="shared" si="7"/>
        <v>16</v>
      </c>
      <c r="AR16" s="96">
        <f t="shared" si="7"/>
        <v>390</v>
      </c>
    </row>
    <row r="17" spans="1:44">
      <c r="A17" s="114">
        <v>10</v>
      </c>
      <c r="B17" s="194" t="s">
        <v>51</v>
      </c>
      <c r="C17" s="99"/>
      <c r="D17" s="92"/>
      <c r="E17" s="92"/>
      <c r="F17" s="92"/>
      <c r="G17" s="92"/>
      <c r="H17" s="92"/>
      <c r="I17" s="92"/>
      <c r="J17" s="92"/>
      <c r="K17" s="92"/>
      <c r="L17" s="68">
        <f t="shared" si="1"/>
        <v>0</v>
      </c>
      <c r="M17" s="68">
        <f t="shared" si="2"/>
        <v>0</v>
      </c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68">
        <f t="shared" si="3"/>
        <v>0</v>
      </c>
      <c r="Y17" s="68">
        <f t="shared" si="3"/>
        <v>0</v>
      </c>
      <c r="Z17" s="91">
        <v>4</v>
      </c>
      <c r="AA17" s="91">
        <v>80</v>
      </c>
      <c r="AB17" s="92">
        <v>4</v>
      </c>
      <c r="AC17" s="92">
        <v>78</v>
      </c>
      <c r="AD17" s="92">
        <v>4</v>
      </c>
      <c r="AE17" s="92">
        <v>74</v>
      </c>
      <c r="AF17" s="68">
        <f t="shared" si="4"/>
        <v>12</v>
      </c>
      <c r="AG17" s="68">
        <f t="shared" si="4"/>
        <v>232</v>
      </c>
      <c r="AH17" s="20">
        <f t="shared" si="5"/>
        <v>12</v>
      </c>
      <c r="AI17" s="101">
        <f t="shared" si="5"/>
        <v>232</v>
      </c>
      <c r="AJ17" s="43"/>
      <c r="AK17" s="95">
        <f t="shared" si="6"/>
        <v>4</v>
      </c>
      <c r="AL17" s="95">
        <f t="shared" si="0"/>
        <v>80</v>
      </c>
      <c r="AM17" s="95">
        <f t="shared" si="0"/>
        <v>4</v>
      </c>
      <c r="AN17" s="95">
        <f t="shared" si="0"/>
        <v>78</v>
      </c>
      <c r="AO17" s="95">
        <f t="shared" si="0"/>
        <v>4</v>
      </c>
      <c r="AP17" s="95">
        <f t="shared" si="0"/>
        <v>74</v>
      </c>
      <c r="AQ17" s="96">
        <f t="shared" si="7"/>
        <v>12</v>
      </c>
      <c r="AR17" s="96">
        <f t="shared" si="7"/>
        <v>232</v>
      </c>
    </row>
    <row r="18" spans="1:44" ht="15.75">
      <c r="A18" s="114">
        <v>11</v>
      </c>
      <c r="B18" s="194" t="s">
        <v>52</v>
      </c>
      <c r="C18" s="99"/>
      <c r="D18" s="115"/>
      <c r="E18" s="92"/>
      <c r="F18" s="115"/>
      <c r="G18" s="92"/>
      <c r="H18" s="115"/>
      <c r="I18" s="92"/>
      <c r="J18" s="115"/>
      <c r="K18" s="92"/>
      <c r="L18" s="68">
        <f t="shared" si="1"/>
        <v>0</v>
      </c>
      <c r="M18" s="68">
        <f t="shared" si="2"/>
        <v>0</v>
      </c>
      <c r="N18" s="115"/>
      <c r="O18" s="92"/>
      <c r="P18" s="115"/>
      <c r="Q18" s="92"/>
      <c r="R18" s="115"/>
      <c r="S18" s="92"/>
      <c r="T18" s="115"/>
      <c r="U18" s="92"/>
      <c r="V18" s="117"/>
      <c r="W18" s="92"/>
      <c r="X18" s="68">
        <f t="shared" si="3"/>
        <v>0</v>
      </c>
      <c r="Y18" s="68">
        <f t="shared" si="3"/>
        <v>0</v>
      </c>
      <c r="Z18" s="91">
        <v>4</v>
      </c>
      <c r="AA18" s="91">
        <v>90</v>
      </c>
      <c r="AB18" s="92">
        <v>4</v>
      </c>
      <c r="AC18" s="92">
        <v>73</v>
      </c>
      <c r="AD18" s="92">
        <v>3</v>
      </c>
      <c r="AE18" s="92">
        <v>67</v>
      </c>
      <c r="AF18" s="68">
        <f t="shared" si="4"/>
        <v>11</v>
      </c>
      <c r="AG18" s="68">
        <f t="shared" si="4"/>
        <v>230</v>
      </c>
      <c r="AH18" s="20">
        <f t="shared" si="5"/>
        <v>11</v>
      </c>
      <c r="AI18" s="101">
        <f t="shared" si="5"/>
        <v>230</v>
      </c>
      <c r="AJ18" s="4"/>
      <c r="AK18" s="95">
        <f t="shared" si="6"/>
        <v>4</v>
      </c>
      <c r="AL18" s="95">
        <f t="shared" si="0"/>
        <v>90</v>
      </c>
      <c r="AM18" s="95">
        <f t="shared" si="0"/>
        <v>4</v>
      </c>
      <c r="AN18" s="95">
        <f t="shared" si="0"/>
        <v>73</v>
      </c>
      <c r="AO18" s="95">
        <f t="shared" si="0"/>
        <v>3</v>
      </c>
      <c r="AP18" s="95">
        <f t="shared" si="0"/>
        <v>67</v>
      </c>
      <c r="AQ18" s="96">
        <f t="shared" si="7"/>
        <v>11</v>
      </c>
      <c r="AR18" s="96">
        <f t="shared" si="7"/>
        <v>230</v>
      </c>
    </row>
    <row r="19" spans="1:44" ht="27">
      <c r="A19" s="114">
        <v>12</v>
      </c>
      <c r="B19" s="196" t="s">
        <v>53</v>
      </c>
      <c r="C19" s="99"/>
      <c r="D19" s="92"/>
      <c r="E19" s="92"/>
      <c r="F19" s="92"/>
      <c r="G19" s="92"/>
      <c r="H19" s="92"/>
      <c r="I19" s="92"/>
      <c r="J19" s="92"/>
      <c r="K19" s="92"/>
      <c r="L19" s="68">
        <f t="shared" si="1"/>
        <v>0</v>
      </c>
      <c r="M19" s="68">
        <f t="shared" si="2"/>
        <v>0</v>
      </c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68">
        <f t="shared" si="3"/>
        <v>0</v>
      </c>
      <c r="Y19" s="68">
        <f t="shared" si="3"/>
        <v>0</v>
      </c>
      <c r="Z19" s="91">
        <v>4</v>
      </c>
      <c r="AA19" s="91">
        <v>96</v>
      </c>
      <c r="AB19" s="92">
        <v>4</v>
      </c>
      <c r="AC19" s="92">
        <v>90</v>
      </c>
      <c r="AD19" s="92">
        <v>5</v>
      </c>
      <c r="AE19" s="92">
        <v>110</v>
      </c>
      <c r="AF19" s="68">
        <f t="shared" si="4"/>
        <v>13</v>
      </c>
      <c r="AG19" s="68">
        <f t="shared" si="4"/>
        <v>296</v>
      </c>
      <c r="AH19" s="20">
        <f t="shared" si="5"/>
        <v>13</v>
      </c>
      <c r="AI19" s="101">
        <f t="shared" si="5"/>
        <v>296</v>
      </c>
      <c r="AJ19" s="43"/>
      <c r="AK19" s="95">
        <f t="shared" si="6"/>
        <v>4</v>
      </c>
      <c r="AL19" s="95">
        <f t="shared" si="0"/>
        <v>96</v>
      </c>
      <c r="AM19" s="95">
        <f t="shared" si="0"/>
        <v>4</v>
      </c>
      <c r="AN19" s="95">
        <f t="shared" si="0"/>
        <v>90</v>
      </c>
      <c r="AO19" s="95">
        <f t="shared" si="0"/>
        <v>5</v>
      </c>
      <c r="AP19" s="95">
        <f t="shared" si="0"/>
        <v>110</v>
      </c>
      <c r="AQ19" s="96">
        <f t="shared" si="7"/>
        <v>13</v>
      </c>
      <c r="AR19" s="96">
        <f t="shared" si="7"/>
        <v>296</v>
      </c>
    </row>
    <row r="20" spans="1:44" ht="27">
      <c r="A20" s="114">
        <v>13</v>
      </c>
      <c r="B20" s="197" t="s">
        <v>54</v>
      </c>
      <c r="C20" s="99"/>
      <c r="D20" s="92"/>
      <c r="E20" s="92"/>
      <c r="F20" s="92"/>
      <c r="G20" s="92"/>
      <c r="H20" s="92"/>
      <c r="I20" s="92"/>
      <c r="J20" s="92"/>
      <c r="K20" s="92"/>
      <c r="L20" s="68">
        <f t="shared" si="1"/>
        <v>0</v>
      </c>
      <c r="M20" s="68">
        <f t="shared" si="2"/>
        <v>0</v>
      </c>
      <c r="N20" s="92"/>
      <c r="O20" s="92"/>
      <c r="P20" s="92"/>
      <c r="Q20" s="92"/>
      <c r="R20" s="115"/>
      <c r="S20" s="92"/>
      <c r="T20" s="115"/>
      <c r="U20" s="92"/>
      <c r="V20" s="92"/>
      <c r="W20" s="92"/>
      <c r="X20" s="68">
        <f t="shared" si="3"/>
        <v>0</v>
      </c>
      <c r="Y20" s="68">
        <f t="shared" si="3"/>
        <v>0</v>
      </c>
      <c r="Z20" s="91">
        <v>7</v>
      </c>
      <c r="AA20" s="91">
        <v>150</v>
      </c>
      <c r="AB20" s="92">
        <v>7</v>
      </c>
      <c r="AC20" s="92">
        <v>140</v>
      </c>
      <c r="AD20" s="92">
        <v>4</v>
      </c>
      <c r="AE20" s="92">
        <v>90</v>
      </c>
      <c r="AF20" s="68">
        <f t="shared" si="4"/>
        <v>18</v>
      </c>
      <c r="AG20" s="68">
        <f t="shared" si="4"/>
        <v>380</v>
      </c>
      <c r="AH20" s="20">
        <f t="shared" si="5"/>
        <v>18</v>
      </c>
      <c r="AI20" s="101">
        <f t="shared" si="5"/>
        <v>380</v>
      </c>
      <c r="AJ20" s="43"/>
      <c r="AK20" s="95">
        <f t="shared" si="6"/>
        <v>7</v>
      </c>
      <c r="AL20" s="95">
        <f t="shared" si="0"/>
        <v>150</v>
      </c>
      <c r="AM20" s="95">
        <f t="shared" si="0"/>
        <v>7</v>
      </c>
      <c r="AN20" s="95">
        <f t="shared" si="0"/>
        <v>140</v>
      </c>
      <c r="AO20" s="95">
        <f t="shared" si="0"/>
        <v>4</v>
      </c>
      <c r="AP20" s="95">
        <f t="shared" si="0"/>
        <v>90</v>
      </c>
      <c r="AQ20" s="96">
        <f t="shared" si="7"/>
        <v>18</v>
      </c>
      <c r="AR20" s="96">
        <f t="shared" si="7"/>
        <v>380</v>
      </c>
    </row>
    <row r="21" spans="1:44" ht="27.75" thickBot="1">
      <c r="A21" s="118">
        <v>14</v>
      </c>
      <c r="B21" s="195" t="s">
        <v>55</v>
      </c>
      <c r="C21" s="104"/>
      <c r="D21" s="105"/>
      <c r="E21" s="105"/>
      <c r="F21" s="105"/>
      <c r="G21" s="105"/>
      <c r="H21" s="105"/>
      <c r="I21" s="105"/>
      <c r="J21" s="105"/>
      <c r="K21" s="105"/>
      <c r="L21" s="107">
        <f t="shared" si="1"/>
        <v>0</v>
      </c>
      <c r="M21" s="107">
        <f t="shared" si="2"/>
        <v>0</v>
      </c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7">
        <f t="shared" si="3"/>
        <v>0</v>
      </c>
      <c r="Y21" s="107">
        <f t="shared" si="3"/>
        <v>0</v>
      </c>
      <c r="Z21" s="110">
        <v>5</v>
      </c>
      <c r="AA21" s="91">
        <v>127</v>
      </c>
      <c r="AB21" s="92">
        <v>4</v>
      </c>
      <c r="AC21" s="92">
        <v>83</v>
      </c>
      <c r="AD21" s="92">
        <v>4</v>
      </c>
      <c r="AE21" s="92">
        <v>82</v>
      </c>
      <c r="AF21" s="107">
        <f t="shared" si="4"/>
        <v>13</v>
      </c>
      <c r="AG21" s="107">
        <f t="shared" si="4"/>
        <v>292</v>
      </c>
      <c r="AH21" s="111">
        <f t="shared" si="5"/>
        <v>13</v>
      </c>
      <c r="AI21" s="112">
        <f t="shared" si="5"/>
        <v>292</v>
      </c>
      <c r="AJ21" s="43"/>
      <c r="AK21" s="95">
        <f t="shared" si="6"/>
        <v>5</v>
      </c>
      <c r="AL21" s="95">
        <f t="shared" si="0"/>
        <v>127</v>
      </c>
      <c r="AM21" s="95">
        <f t="shared" si="0"/>
        <v>4</v>
      </c>
      <c r="AN21" s="95">
        <f t="shared" si="0"/>
        <v>83</v>
      </c>
      <c r="AO21" s="95">
        <f t="shared" si="0"/>
        <v>4</v>
      </c>
      <c r="AP21" s="95">
        <f t="shared" si="0"/>
        <v>82</v>
      </c>
      <c r="AQ21" s="96">
        <f t="shared" si="7"/>
        <v>13</v>
      </c>
      <c r="AR21" s="96">
        <f t="shared" si="7"/>
        <v>292</v>
      </c>
    </row>
    <row r="22" spans="1:44">
      <c r="A22" s="113">
        <v>15</v>
      </c>
      <c r="B22" s="192" t="s">
        <v>56</v>
      </c>
      <c r="C22" s="86"/>
      <c r="D22" s="87"/>
      <c r="E22" s="87"/>
      <c r="F22" s="87"/>
      <c r="G22" s="87"/>
      <c r="H22" s="87"/>
      <c r="I22" s="87"/>
      <c r="J22" s="87"/>
      <c r="K22" s="87"/>
      <c r="L22" s="88">
        <f t="shared" si="1"/>
        <v>0</v>
      </c>
      <c r="M22" s="88">
        <f t="shared" si="2"/>
        <v>0</v>
      </c>
      <c r="N22" s="87"/>
      <c r="O22" s="87"/>
      <c r="P22" s="87"/>
      <c r="Q22" s="87"/>
      <c r="R22" s="89"/>
      <c r="S22" s="87"/>
      <c r="T22" s="89"/>
      <c r="U22" s="87"/>
      <c r="V22" s="87"/>
      <c r="W22" s="87"/>
      <c r="X22" s="88">
        <f t="shared" si="3"/>
        <v>0</v>
      </c>
      <c r="Y22" s="88">
        <f t="shared" si="3"/>
        <v>0</v>
      </c>
      <c r="Z22" s="90"/>
      <c r="AA22" s="91">
        <v>68</v>
      </c>
      <c r="AB22" s="92"/>
      <c r="AC22" s="92">
        <v>57</v>
      </c>
      <c r="AD22" s="92"/>
      <c r="AE22" s="92">
        <v>63</v>
      </c>
      <c r="AF22" s="88">
        <f t="shared" si="4"/>
        <v>0</v>
      </c>
      <c r="AG22" s="88">
        <f t="shared" si="4"/>
        <v>188</v>
      </c>
      <c r="AH22" s="93">
        <f t="shared" si="5"/>
        <v>0</v>
      </c>
      <c r="AI22" s="94">
        <f t="shared" si="5"/>
        <v>188</v>
      </c>
      <c r="AJ22" s="43"/>
      <c r="AK22" s="95">
        <f t="shared" si="6"/>
        <v>0</v>
      </c>
      <c r="AL22" s="95">
        <f t="shared" si="0"/>
        <v>68</v>
      </c>
      <c r="AM22" s="95">
        <f t="shared" si="0"/>
        <v>0</v>
      </c>
      <c r="AN22" s="95">
        <f t="shared" si="0"/>
        <v>57</v>
      </c>
      <c r="AO22" s="95">
        <f t="shared" si="0"/>
        <v>0</v>
      </c>
      <c r="AP22" s="95">
        <f t="shared" si="0"/>
        <v>63</v>
      </c>
      <c r="AQ22" s="96">
        <f t="shared" si="7"/>
        <v>0</v>
      </c>
      <c r="AR22" s="96">
        <f t="shared" si="7"/>
        <v>188</v>
      </c>
    </row>
    <row r="23" spans="1:44">
      <c r="A23" s="114">
        <v>16</v>
      </c>
      <c r="B23" s="194" t="s">
        <v>57</v>
      </c>
      <c r="C23" s="99"/>
      <c r="D23" s="92"/>
      <c r="E23" s="92"/>
      <c r="F23" s="92"/>
      <c r="G23" s="92"/>
      <c r="H23" s="92"/>
      <c r="I23" s="92"/>
      <c r="J23" s="92"/>
      <c r="K23" s="92"/>
      <c r="L23" s="68">
        <f t="shared" si="1"/>
        <v>0</v>
      </c>
      <c r="M23" s="68">
        <f t="shared" si="2"/>
        <v>0</v>
      </c>
      <c r="N23" s="92"/>
      <c r="O23" s="92"/>
      <c r="P23" s="92"/>
      <c r="Q23" s="92"/>
      <c r="R23" s="100"/>
      <c r="S23" s="92"/>
      <c r="T23" s="100"/>
      <c r="U23" s="92"/>
      <c r="V23" s="92"/>
      <c r="W23" s="92"/>
      <c r="X23" s="68">
        <f t="shared" si="3"/>
        <v>0</v>
      </c>
      <c r="Y23" s="68">
        <f t="shared" si="3"/>
        <v>0</v>
      </c>
      <c r="Z23" s="91">
        <v>4</v>
      </c>
      <c r="AA23" s="91">
        <v>80</v>
      </c>
      <c r="AB23" s="92">
        <v>2</v>
      </c>
      <c r="AC23" s="92">
        <v>53</v>
      </c>
      <c r="AD23" s="92">
        <v>4</v>
      </c>
      <c r="AE23" s="92">
        <v>89</v>
      </c>
      <c r="AF23" s="68">
        <f t="shared" si="4"/>
        <v>10</v>
      </c>
      <c r="AG23" s="68">
        <f t="shared" si="4"/>
        <v>222</v>
      </c>
      <c r="AH23" s="20">
        <f t="shared" si="5"/>
        <v>10</v>
      </c>
      <c r="AI23" s="101">
        <f t="shared" si="5"/>
        <v>222</v>
      </c>
      <c r="AJ23" s="43"/>
      <c r="AK23" s="95">
        <f t="shared" si="6"/>
        <v>4</v>
      </c>
      <c r="AL23" s="95">
        <f t="shared" si="0"/>
        <v>80</v>
      </c>
      <c r="AM23" s="95">
        <f t="shared" si="0"/>
        <v>2</v>
      </c>
      <c r="AN23" s="95">
        <f t="shared" si="0"/>
        <v>53</v>
      </c>
      <c r="AO23" s="95">
        <f t="shared" si="0"/>
        <v>4</v>
      </c>
      <c r="AP23" s="95">
        <f t="shared" si="0"/>
        <v>89</v>
      </c>
      <c r="AQ23" s="96">
        <f t="shared" si="7"/>
        <v>10</v>
      </c>
      <c r="AR23" s="96">
        <f t="shared" si="7"/>
        <v>222</v>
      </c>
    </row>
    <row r="24" spans="1:44">
      <c r="A24" s="114">
        <v>17</v>
      </c>
      <c r="B24" s="194" t="s">
        <v>58</v>
      </c>
      <c r="C24" s="99"/>
      <c r="D24" s="115"/>
      <c r="E24" s="92"/>
      <c r="F24" s="115"/>
      <c r="G24" s="92"/>
      <c r="H24" s="115"/>
      <c r="I24" s="92"/>
      <c r="J24" s="115"/>
      <c r="K24" s="92"/>
      <c r="L24" s="68">
        <f t="shared" si="1"/>
        <v>0</v>
      </c>
      <c r="M24" s="68">
        <f t="shared" si="2"/>
        <v>0</v>
      </c>
      <c r="N24" s="115"/>
      <c r="O24" s="92"/>
      <c r="P24" s="115"/>
      <c r="Q24" s="92"/>
      <c r="R24" s="116"/>
      <c r="S24" s="92"/>
      <c r="T24" s="116"/>
      <c r="U24" s="92"/>
      <c r="V24" s="117"/>
      <c r="W24" s="92"/>
      <c r="X24" s="68">
        <f t="shared" si="3"/>
        <v>0</v>
      </c>
      <c r="Y24" s="68">
        <f t="shared" si="3"/>
        <v>0</v>
      </c>
      <c r="Z24" s="91">
        <v>4</v>
      </c>
      <c r="AA24" s="91">
        <v>58</v>
      </c>
      <c r="AB24" s="92">
        <v>4</v>
      </c>
      <c r="AC24" s="92">
        <v>57</v>
      </c>
      <c r="AD24" s="92">
        <v>2</v>
      </c>
      <c r="AE24" s="92">
        <v>32</v>
      </c>
      <c r="AF24" s="68">
        <f t="shared" si="4"/>
        <v>10</v>
      </c>
      <c r="AG24" s="68">
        <f t="shared" si="4"/>
        <v>147</v>
      </c>
      <c r="AH24" s="20">
        <f t="shared" si="5"/>
        <v>10</v>
      </c>
      <c r="AI24" s="101">
        <f t="shared" si="5"/>
        <v>147</v>
      </c>
      <c r="AJ24" s="43"/>
      <c r="AK24" s="95">
        <f t="shared" si="6"/>
        <v>4</v>
      </c>
      <c r="AL24" s="95">
        <f t="shared" si="6"/>
        <v>58</v>
      </c>
      <c r="AM24" s="95">
        <f t="shared" si="6"/>
        <v>4</v>
      </c>
      <c r="AN24" s="95">
        <f t="shared" si="6"/>
        <v>57</v>
      </c>
      <c r="AO24" s="95">
        <f t="shared" si="6"/>
        <v>2</v>
      </c>
      <c r="AP24" s="95">
        <f t="shared" si="6"/>
        <v>32</v>
      </c>
      <c r="AQ24" s="96">
        <f t="shared" si="7"/>
        <v>10</v>
      </c>
      <c r="AR24" s="96">
        <f t="shared" si="7"/>
        <v>147</v>
      </c>
    </row>
    <row r="25" spans="1:44">
      <c r="A25" s="114">
        <v>18</v>
      </c>
      <c r="B25" s="194" t="s">
        <v>59</v>
      </c>
      <c r="C25" s="99"/>
      <c r="D25" s="115"/>
      <c r="E25" s="92"/>
      <c r="F25" s="115"/>
      <c r="G25" s="92"/>
      <c r="H25" s="115"/>
      <c r="I25" s="92"/>
      <c r="J25" s="115"/>
      <c r="K25" s="92"/>
      <c r="L25" s="68">
        <f t="shared" si="1"/>
        <v>0</v>
      </c>
      <c r="M25" s="68">
        <f t="shared" si="2"/>
        <v>0</v>
      </c>
      <c r="N25" s="115"/>
      <c r="O25" s="92"/>
      <c r="P25" s="115"/>
      <c r="Q25" s="92"/>
      <c r="R25" s="116"/>
      <c r="S25" s="92"/>
      <c r="T25" s="116"/>
      <c r="U25" s="92"/>
      <c r="V25" s="117"/>
      <c r="W25" s="92"/>
      <c r="X25" s="68">
        <f t="shared" si="3"/>
        <v>0</v>
      </c>
      <c r="Y25" s="68">
        <f t="shared" si="3"/>
        <v>0</v>
      </c>
      <c r="Z25" s="91">
        <v>3</v>
      </c>
      <c r="AA25" s="91">
        <v>51</v>
      </c>
      <c r="AB25" s="92">
        <v>2</v>
      </c>
      <c r="AC25" s="92">
        <v>33</v>
      </c>
      <c r="AD25" s="92">
        <v>3</v>
      </c>
      <c r="AE25" s="92">
        <v>57</v>
      </c>
      <c r="AF25" s="68">
        <f t="shared" si="4"/>
        <v>8</v>
      </c>
      <c r="AG25" s="68">
        <f t="shared" si="4"/>
        <v>141</v>
      </c>
      <c r="AH25" s="20">
        <f t="shared" si="5"/>
        <v>8</v>
      </c>
      <c r="AI25" s="101">
        <f t="shared" si="5"/>
        <v>141</v>
      </c>
      <c r="AJ25" s="43"/>
      <c r="AK25" s="95">
        <f t="shared" si="6"/>
        <v>3</v>
      </c>
      <c r="AL25" s="95">
        <f t="shared" si="6"/>
        <v>51</v>
      </c>
      <c r="AM25" s="95">
        <f t="shared" si="6"/>
        <v>2</v>
      </c>
      <c r="AN25" s="95">
        <f t="shared" si="6"/>
        <v>33</v>
      </c>
      <c r="AO25" s="95">
        <f t="shared" si="6"/>
        <v>3</v>
      </c>
      <c r="AP25" s="95">
        <f t="shared" si="6"/>
        <v>57</v>
      </c>
      <c r="AQ25" s="96">
        <f t="shared" ref="AQ25:AR78" si="8">AK25+AM25+AO25</f>
        <v>8</v>
      </c>
      <c r="AR25" s="96">
        <f t="shared" si="8"/>
        <v>141</v>
      </c>
    </row>
    <row r="26" spans="1:44" ht="27">
      <c r="A26" s="114">
        <v>19</v>
      </c>
      <c r="B26" s="197" t="s">
        <v>60</v>
      </c>
      <c r="C26" s="99"/>
      <c r="D26" s="92"/>
      <c r="E26" s="92"/>
      <c r="F26" s="92"/>
      <c r="G26" s="92"/>
      <c r="H26" s="92"/>
      <c r="I26" s="92"/>
      <c r="J26" s="92"/>
      <c r="K26" s="92"/>
      <c r="L26" s="68">
        <f t="shared" si="1"/>
        <v>0</v>
      </c>
      <c r="M26" s="68">
        <f t="shared" si="2"/>
        <v>0</v>
      </c>
      <c r="N26" s="92"/>
      <c r="O26" s="92"/>
      <c r="P26" s="92"/>
      <c r="Q26" s="92"/>
      <c r="R26" s="100"/>
      <c r="S26" s="92"/>
      <c r="T26" s="100"/>
      <c r="U26" s="92"/>
      <c r="V26" s="92"/>
      <c r="W26" s="92"/>
      <c r="X26" s="68">
        <f t="shared" si="3"/>
        <v>0</v>
      </c>
      <c r="Y26" s="68">
        <f t="shared" si="3"/>
        <v>0</v>
      </c>
      <c r="Z26" s="91">
        <v>3</v>
      </c>
      <c r="AA26" s="91">
        <v>62</v>
      </c>
      <c r="AB26" s="92">
        <v>3</v>
      </c>
      <c r="AC26" s="92">
        <v>63</v>
      </c>
      <c r="AD26" s="92">
        <v>3</v>
      </c>
      <c r="AE26" s="92">
        <v>55</v>
      </c>
      <c r="AF26" s="68">
        <f t="shared" si="4"/>
        <v>9</v>
      </c>
      <c r="AG26" s="68">
        <f t="shared" si="4"/>
        <v>180</v>
      </c>
      <c r="AH26" s="20">
        <f t="shared" si="5"/>
        <v>9</v>
      </c>
      <c r="AI26" s="101">
        <f t="shared" si="5"/>
        <v>180</v>
      </c>
      <c r="AJ26" s="43"/>
      <c r="AK26" s="95">
        <f t="shared" si="6"/>
        <v>3</v>
      </c>
      <c r="AL26" s="95">
        <f t="shared" si="6"/>
        <v>62</v>
      </c>
      <c r="AM26" s="95">
        <f t="shared" si="6"/>
        <v>3</v>
      </c>
      <c r="AN26" s="95">
        <f t="shared" si="6"/>
        <v>63</v>
      </c>
      <c r="AO26" s="95">
        <f t="shared" si="6"/>
        <v>3</v>
      </c>
      <c r="AP26" s="95">
        <f t="shared" si="6"/>
        <v>55</v>
      </c>
      <c r="AQ26" s="96">
        <f t="shared" si="8"/>
        <v>9</v>
      </c>
      <c r="AR26" s="96">
        <f t="shared" si="8"/>
        <v>180</v>
      </c>
    </row>
    <row r="27" spans="1:44" ht="27">
      <c r="A27" s="114">
        <v>20</v>
      </c>
      <c r="B27" s="197" t="s">
        <v>61</v>
      </c>
      <c r="C27" s="99"/>
      <c r="D27" s="92">
        <v>1</v>
      </c>
      <c r="E27" s="92">
        <v>20</v>
      </c>
      <c r="F27" s="92">
        <v>1</v>
      </c>
      <c r="G27" s="92">
        <v>28</v>
      </c>
      <c r="H27" s="92">
        <v>1</v>
      </c>
      <c r="I27" s="92">
        <v>16</v>
      </c>
      <c r="J27" s="92">
        <v>1</v>
      </c>
      <c r="K27" s="92">
        <v>16</v>
      </c>
      <c r="L27" s="68">
        <f t="shared" si="1"/>
        <v>4</v>
      </c>
      <c r="M27" s="68">
        <f t="shared" si="2"/>
        <v>80</v>
      </c>
      <c r="N27" s="92">
        <v>1</v>
      </c>
      <c r="O27" s="92">
        <v>19</v>
      </c>
      <c r="P27" s="92">
        <v>1</v>
      </c>
      <c r="Q27" s="92">
        <v>19</v>
      </c>
      <c r="R27" s="92">
        <v>1</v>
      </c>
      <c r="S27" s="92">
        <v>21</v>
      </c>
      <c r="T27" s="92">
        <v>1</v>
      </c>
      <c r="U27" s="92">
        <v>23</v>
      </c>
      <c r="V27" s="92">
        <v>1</v>
      </c>
      <c r="W27" s="92">
        <v>12</v>
      </c>
      <c r="X27" s="68">
        <f t="shared" si="3"/>
        <v>5</v>
      </c>
      <c r="Y27" s="68">
        <f t="shared" si="3"/>
        <v>94</v>
      </c>
      <c r="Z27" s="91">
        <v>2</v>
      </c>
      <c r="AA27" s="91">
        <v>54</v>
      </c>
      <c r="AB27" s="92">
        <v>3</v>
      </c>
      <c r="AC27" s="92">
        <v>50</v>
      </c>
      <c r="AD27" s="92">
        <v>4</v>
      </c>
      <c r="AE27" s="92">
        <v>79</v>
      </c>
      <c r="AF27" s="68">
        <f t="shared" si="4"/>
        <v>9</v>
      </c>
      <c r="AG27" s="68">
        <f t="shared" si="4"/>
        <v>183</v>
      </c>
      <c r="AH27" s="20">
        <f t="shared" si="5"/>
        <v>18</v>
      </c>
      <c r="AI27" s="101">
        <f t="shared" si="5"/>
        <v>357</v>
      </c>
      <c r="AJ27" s="43"/>
      <c r="AK27" s="95">
        <f t="shared" si="6"/>
        <v>2</v>
      </c>
      <c r="AL27" s="95">
        <f t="shared" si="6"/>
        <v>54</v>
      </c>
      <c r="AM27" s="95">
        <f t="shared" si="6"/>
        <v>3</v>
      </c>
      <c r="AN27" s="95">
        <f t="shared" si="6"/>
        <v>50</v>
      </c>
      <c r="AO27" s="95">
        <f t="shared" si="6"/>
        <v>4</v>
      </c>
      <c r="AP27" s="95">
        <f t="shared" si="6"/>
        <v>79</v>
      </c>
      <c r="AQ27" s="96">
        <f t="shared" si="8"/>
        <v>9</v>
      </c>
      <c r="AR27" s="96">
        <f t="shared" si="8"/>
        <v>183</v>
      </c>
    </row>
    <row r="28" spans="1:44">
      <c r="A28" s="114">
        <v>21</v>
      </c>
      <c r="B28" s="197" t="s">
        <v>62</v>
      </c>
      <c r="C28" s="99"/>
      <c r="D28" s="92"/>
      <c r="E28" s="92"/>
      <c r="F28" s="92"/>
      <c r="G28" s="92"/>
      <c r="H28" s="92"/>
      <c r="I28" s="92"/>
      <c r="J28" s="92"/>
      <c r="K28" s="92"/>
      <c r="L28" s="68">
        <f t="shared" si="1"/>
        <v>0</v>
      </c>
      <c r="M28" s="68">
        <f t="shared" si="2"/>
        <v>0</v>
      </c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68">
        <f t="shared" si="3"/>
        <v>0</v>
      </c>
      <c r="Y28" s="68">
        <f t="shared" si="3"/>
        <v>0</v>
      </c>
      <c r="Z28" s="91">
        <v>4</v>
      </c>
      <c r="AA28" s="91">
        <v>110</v>
      </c>
      <c r="AB28" s="92">
        <v>4</v>
      </c>
      <c r="AC28" s="92">
        <v>79</v>
      </c>
      <c r="AD28" s="92">
        <v>3</v>
      </c>
      <c r="AE28" s="92">
        <v>66</v>
      </c>
      <c r="AF28" s="68">
        <f t="shared" si="4"/>
        <v>11</v>
      </c>
      <c r="AG28" s="68">
        <f t="shared" si="4"/>
        <v>255</v>
      </c>
      <c r="AH28" s="20">
        <f t="shared" si="5"/>
        <v>11</v>
      </c>
      <c r="AI28" s="101">
        <f t="shared" si="5"/>
        <v>255</v>
      </c>
      <c r="AJ28" s="43"/>
      <c r="AK28" s="95">
        <f t="shared" si="6"/>
        <v>4</v>
      </c>
      <c r="AL28" s="95">
        <f t="shared" si="6"/>
        <v>110</v>
      </c>
      <c r="AM28" s="95">
        <f t="shared" si="6"/>
        <v>4</v>
      </c>
      <c r="AN28" s="95">
        <f t="shared" si="6"/>
        <v>79</v>
      </c>
      <c r="AO28" s="95">
        <f t="shared" si="6"/>
        <v>3</v>
      </c>
      <c r="AP28" s="95">
        <f t="shared" si="6"/>
        <v>66</v>
      </c>
      <c r="AQ28" s="96">
        <f t="shared" si="8"/>
        <v>11</v>
      </c>
      <c r="AR28" s="96">
        <f t="shared" si="8"/>
        <v>255</v>
      </c>
    </row>
    <row r="29" spans="1:44" ht="27.75" thickBot="1">
      <c r="A29" s="118">
        <v>22</v>
      </c>
      <c r="B29" s="195" t="s">
        <v>63</v>
      </c>
      <c r="C29" s="104"/>
      <c r="D29" s="106">
        <v>1</v>
      </c>
      <c r="E29" s="106">
        <v>18</v>
      </c>
      <c r="F29" s="92">
        <v>1</v>
      </c>
      <c r="G29" s="92">
        <v>11</v>
      </c>
      <c r="H29" s="92">
        <v>1</v>
      </c>
      <c r="I29" s="92">
        <v>8</v>
      </c>
      <c r="J29" s="92">
        <v>1</v>
      </c>
      <c r="K29" s="92">
        <v>10</v>
      </c>
      <c r="L29" s="107">
        <f t="shared" si="1"/>
        <v>4</v>
      </c>
      <c r="M29" s="107">
        <f t="shared" si="2"/>
        <v>47</v>
      </c>
      <c r="N29" s="92">
        <v>1</v>
      </c>
      <c r="O29" s="92">
        <v>13</v>
      </c>
      <c r="P29" s="92">
        <v>1</v>
      </c>
      <c r="Q29" s="92">
        <v>11</v>
      </c>
      <c r="R29" s="92">
        <v>1</v>
      </c>
      <c r="S29" s="92">
        <v>9</v>
      </c>
      <c r="T29" s="92">
        <v>1</v>
      </c>
      <c r="U29" s="92">
        <v>8</v>
      </c>
      <c r="V29" s="92">
        <v>1</v>
      </c>
      <c r="W29" s="92">
        <v>8</v>
      </c>
      <c r="X29" s="107">
        <f t="shared" si="3"/>
        <v>5</v>
      </c>
      <c r="Y29" s="107">
        <f t="shared" si="3"/>
        <v>49</v>
      </c>
      <c r="Z29" s="110">
        <v>1</v>
      </c>
      <c r="AA29" s="91">
        <v>13</v>
      </c>
      <c r="AB29" s="92">
        <v>1</v>
      </c>
      <c r="AC29" s="92">
        <v>11</v>
      </c>
      <c r="AD29" s="92">
        <v>1</v>
      </c>
      <c r="AE29" s="92">
        <v>9</v>
      </c>
      <c r="AF29" s="107">
        <f t="shared" si="4"/>
        <v>3</v>
      </c>
      <c r="AG29" s="107">
        <f t="shared" si="4"/>
        <v>33</v>
      </c>
      <c r="AH29" s="111">
        <f t="shared" si="5"/>
        <v>12</v>
      </c>
      <c r="AI29" s="112">
        <f t="shared" si="5"/>
        <v>129</v>
      </c>
      <c r="AJ29" s="43"/>
      <c r="AK29" s="95"/>
      <c r="AL29" s="95"/>
      <c r="AM29" s="95"/>
      <c r="AN29" s="95"/>
      <c r="AO29" s="95"/>
      <c r="AP29" s="95"/>
      <c r="AQ29" s="96">
        <f t="shared" si="8"/>
        <v>0</v>
      </c>
      <c r="AR29" s="96">
        <f t="shared" si="8"/>
        <v>0</v>
      </c>
    </row>
    <row r="30" spans="1:44">
      <c r="A30" s="113">
        <v>23</v>
      </c>
      <c r="B30" s="192" t="s">
        <v>64</v>
      </c>
      <c r="C30" s="86"/>
      <c r="D30" s="87"/>
      <c r="E30" s="87"/>
      <c r="F30" s="92"/>
      <c r="G30" s="92"/>
      <c r="H30" s="92"/>
      <c r="I30" s="92"/>
      <c r="J30" s="92"/>
      <c r="K30" s="92"/>
      <c r="L30" s="88">
        <f t="shared" si="1"/>
        <v>0</v>
      </c>
      <c r="M30" s="88">
        <f t="shared" si="2"/>
        <v>0</v>
      </c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88">
        <f t="shared" si="3"/>
        <v>0</v>
      </c>
      <c r="Y30" s="88">
        <f t="shared" si="3"/>
        <v>0</v>
      </c>
      <c r="Z30" s="90">
        <v>4</v>
      </c>
      <c r="AA30" s="91">
        <v>83</v>
      </c>
      <c r="AB30" s="92">
        <v>4</v>
      </c>
      <c r="AC30" s="92">
        <v>85</v>
      </c>
      <c r="AD30" s="92">
        <v>5</v>
      </c>
      <c r="AE30" s="92">
        <v>109</v>
      </c>
      <c r="AF30" s="88">
        <f t="shared" si="4"/>
        <v>13</v>
      </c>
      <c r="AG30" s="88">
        <f t="shared" si="4"/>
        <v>277</v>
      </c>
      <c r="AH30" s="93">
        <f t="shared" si="5"/>
        <v>13</v>
      </c>
      <c r="AI30" s="94">
        <f t="shared" si="5"/>
        <v>277</v>
      </c>
      <c r="AJ30" s="43"/>
      <c r="AK30" s="95">
        <f t="shared" si="6"/>
        <v>4</v>
      </c>
      <c r="AL30" s="95">
        <f t="shared" si="6"/>
        <v>83</v>
      </c>
      <c r="AM30" s="95">
        <f t="shared" si="6"/>
        <v>4</v>
      </c>
      <c r="AN30" s="95">
        <f t="shared" si="6"/>
        <v>85</v>
      </c>
      <c r="AO30" s="95">
        <f t="shared" si="6"/>
        <v>5</v>
      </c>
      <c r="AP30" s="95">
        <f t="shared" si="6"/>
        <v>109</v>
      </c>
      <c r="AQ30" s="96">
        <f t="shared" si="8"/>
        <v>13</v>
      </c>
      <c r="AR30" s="96">
        <f t="shared" si="8"/>
        <v>277</v>
      </c>
    </row>
    <row r="31" spans="1:44">
      <c r="A31" s="114">
        <v>24</v>
      </c>
      <c r="B31" s="194" t="s">
        <v>65</v>
      </c>
      <c r="C31" s="99"/>
      <c r="D31" s="92"/>
      <c r="E31" s="92"/>
      <c r="F31" s="92"/>
      <c r="G31" s="92"/>
      <c r="H31" s="92"/>
      <c r="I31" s="92"/>
      <c r="J31" s="92"/>
      <c r="K31" s="92"/>
      <c r="L31" s="68">
        <f t="shared" si="1"/>
        <v>0</v>
      </c>
      <c r="M31" s="68">
        <f t="shared" si="2"/>
        <v>0</v>
      </c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68">
        <f t="shared" si="3"/>
        <v>0</v>
      </c>
      <c r="Y31" s="68">
        <f t="shared" si="3"/>
        <v>0</v>
      </c>
      <c r="Z31" s="91">
        <v>3</v>
      </c>
      <c r="AA31" s="91">
        <v>62</v>
      </c>
      <c r="AB31" s="92">
        <v>2</v>
      </c>
      <c r="AC31" s="92">
        <v>46</v>
      </c>
      <c r="AD31" s="92">
        <v>2</v>
      </c>
      <c r="AE31" s="92">
        <v>34</v>
      </c>
      <c r="AF31" s="68">
        <f t="shared" si="4"/>
        <v>7</v>
      </c>
      <c r="AG31" s="68">
        <f t="shared" si="4"/>
        <v>142</v>
      </c>
      <c r="AH31" s="20">
        <f t="shared" si="5"/>
        <v>7</v>
      </c>
      <c r="AI31" s="101">
        <f t="shared" si="5"/>
        <v>142</v>
      </c>
      <c r="AJ31" s="43"/>
      <c r="AK31" s="95">
        <f t="shared" si="6"/>
        <v>3</v>
      </c>
      <c r="AL31" s="95">
        <f t="shared" si="6"/>
        <v>62</v>
      </c>
      <c r="AM31" s="95">
        <f t="shared" si="6"/>
        <v>2</v>
      </c>
      <c r="AN31" s="95">
        <f t="shared" si="6"/>
        <v>46</v>
      </c>
      <c r="AO31" s="95">
        <f t="shared" si="6"/>
        <v>2</v>
      </c>
      <c r="AP31" s="95">
        <f t="shared" si="6"/>
        <v>34</v>
      </c>
      <c r="AQ31" s="96">
        <f t="shared" si="8"/>
        <v>7</v>
      </c>
      <c r="AR31" s="96">
        <f t="shared" si="8"/>
        <v>142</v>
      </c>
    </row>
    <row r="32" spans="1:44">
      <c r="A32" s="114">
        <v>25</v>
      </c>
      <c r="B32" s="197" t="s">
        <v>66</v>
      </c>
      <c r="C32" s="99"/>
      <c r="D32" s="92"/>
      <c r="E32" s="92"/>
      <c r="F32" s="92"/>
      <c r="G32" s="92"/>
      <c r="H32" s="92"/>
      <c r="I32" s="92"/>
      <c r="J32" s="92"/>
      <c r="K32" s="92"/>
      <c r="L32" s="68">
        <f t="shared" si="1"/>
        <v>0</v>
      </c>
      <c r="M32" s="68">
        <f t="shared" si="2"/>
        <v>0</v>
      </c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68">
        <f t="shared" si="3"/>
        <v>0</v>
      </c>
      <c r="Y32" s="68">
        <f t="shared" si="3"/>
        <v>0</v>
      </c>
      <c r="Z32" s="91">
        <v>6</v>
      </c>
      <c r="AA32" s="91">
        <v>120</v>
      </c>
      <c r="AB32" s="92">
        <v>6</v>
      </c>
      <c r="AC32" s="92">
        <v>162</v>
      </c>
      <c r="AD32" s="92">
        <v>8</v>
      </c>
      <c r="AE32" s="92">
        <v>121</v>
      </c>
      <c r="AF32" s="68">
        <f t="shared" si="4"/>
        <v>20</v>
      </c>
      <c r="AG32" s="68">
        <f t="shared" si="4"/>
        <v>403</v>
      </c>
      <c r="AH32" s="20">
        <f t="shared" si="5"/>
        <v>20</v>
      </c>
      <c r="AI32" s="101">
        <f t="shared" si="5"/>
        <v>403</v>
      </c>
      <c r="AJ32" s="43"/>
      <c r="AK32" s="95">
        <f t="shared" si="6"/>
        <v>6</v>
      </c>
      <c r="AL32" s="95">
        <f t="shared" si="6"/>
        <v>120</v>
      </c>
      <c r="AM32" s="95">
        <f t="shared" si="6"/>
        <v>6</v>
      </c>
      <c r="AN32" s="95">
        <f t="shared" si="6"/>
        <v>162</v>
      </c>
      <c r="AO32" s="95">
        <f t="shared" si="6"/>
        <v>8</v>
      </c>
      <c r="AP32" s="95">
        <f t="shared" si="6"/>
        <v>121</v>
      </c>
      <c r="AQ32" s="96">
        <f t="shared" si="8"/>
        <v>20</v>
      </c>
      <c r="AR32" s="96">
        <f t="shared" si="8"/>
        <v>403</v>
      </c>
    </row>
    <row r="33" spans="1:44">
      <c r="A33" s="114">
        <v>26</v>
      </c>
      <c r="B33" s="197" t="s">
        <v>67</v>
      </c>
      <c r="C33" s="99"/>
      <c r="D33" s="92"/>
      <c r="E33" s="92"/>
      <c r="F33" s="92"/>
      <c r="G33" s="92"/>
      <c r="H33" s="92"/>
      <c r="I33" s="92"/>
      <c r="J33" s="92"/>
      <c r="K33" s="92"/>
      <c r="L33" s="68">
        <f t="shared" si="1"/>
        <v>0</v>
      </c>
      <c r="M33" s="68">
        <f t="shared" si="2"/>
        <v>0</v>
      </c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68">
        <f t="shared" si="3"/>
        <v>0</v>
      </c>
      <c r="Y33" s="68">
        <f t="shared" si="3"/>
        <v>0</v>
      </c>
      <c r="Z33" s="91">
        <v>3</v>
      </c>
      <c r="AA33" s="91">
        <v>60</v>
      </c>
      <c r="AB33" s="92">
        <v>3</v>
      </c>
      <c r="AC33" s="92">
        <v>50</v>
      </c>
      <c r="AD33" s="92">
        <v>2</v>
      </c>
      <c r="AE33" s="92">
        <v>35</v>
      </c>
      <c r="AF33" s="68">
        <f t="shared" si="4"/>
        <v>8</v>
      </c>
      <c r="AG33" s="68">
        <f t="shared" si="4"/>
        <v>145</v>
      </c>
      <c r="AH33" s="20">
        <f t="shared" si="5"/>
        <v>8</v>
      </c>
      <c r="AI33" s="101">
        <f t="shared" si="5"/>
        <v>145</v>
      </c>
      <c r="AJ33" s="43"/>
      <c r="AK33" s="95">
        <f t="shared" si="6"/>
        <v>3</v>
      </c>
      <c r="AL33" s="95">
        <f t="shared" si="6"/>
        <v>60</v>
      </c>
      <c r="AM33" s="95">
        <f t="shared" si="6"/>
        <v>3</v>
      </c>
      <c r="AN33" s="95">
        <f t="shared" si="6"/>
        <v>50</v>
      </c>
      <c r="AO33" s="95">
        <f t="shared" si="6"/>
        <v>2</v>
      </c>
      <c r="AP33" s="95">
        <f t="shared" si="6"/>
        <v>35</v>
      </c>
      <c r="AQ33" s="96">
        <f t="shared" si="8"/>
        <v>8</v>
      </c>
      <c r="AR33" s="96">
        <f t="shared" si="8"/>
        <v>145</v>
      </c>
    </row>
    <row r="34" spans="1:44" ht="15.75">
      <c r="A34" s="114">
        <v>27</v>
      </c>
      <c r="B34" s="194" t="s">
        <v>68</v>
      </c>
      <c r="C34" s="99"/>
      <c r="D34" s="115"/>
      <c r="E34" s="115"/>
      <c r="F34" s="92"/>
      <c r="G34" s="92"/>
      <c r="H34" s="92"/>
      <c r="I34" s="92"/>
      <c r="J34" s="92"/>
      <c r="K34" s="92"/>
      <c r="L34" s="68">
        <f t="shared" si="1"/>
        <v>0</v>
      </c>
      <c r="M34" s="68">
        <f t="shared" si="2"/>
        <v>0</v>
      </c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68">
        <f t="shared" si="3"/>
        <v>0</v>
      </c>
      <c r="Y34" s="68">
        <f t="shared" si="3"/>
        <v>0</v>
      </c>
      <c r="Z34" s="21">
        <v>2</v>
      </c>
      <c r="AA34" s="21">
        <v>40</v>
      </c>
      <c r="AB34" s="21">
        <v>2</v>
      </c>
      <c r="AC34" s="21">
        <v>35</v>
      </c>
      <c r="AD34" s="25">
        <v>2</v>
      </c>
      <c r="AE34" s="25">
        <v>45</v>
      </c>
      <c r="AF34" s="68">
        <f t="shared" si="4"/>
        <v>6</v>
      </c>
      <c r="AG34" s="68">
        <f t="shared" si="4"/>
        <v>120</v>
      </c>
      <c r="AH34" s="20">
        <f t="shared" si="5"/>
        <v>6</v>
      </c>
      <c r="AI34" s="101">
        <f t="shared" si="5"/>
        <v>120</v>
      </c>
      <c r="AJ34" s="43"/>
      <c r="AK34" s="95">
        <f t="shared" si="6"/>
        <v>2</v>
      </c>
      <c r="AL34" s="95">
        <f t="shared" si="6"/>
        <v>40</v>
      </c>
      <c r="AM34" s="95">
        <f t="shared" si="6"/>
        <v>2</v>
      </c>
      <c r="AN34" s="95">
        <f t="shared" si="6"/>
        <v>35</v>
      </c>
      <c r="AO34" s="95">
        <f t="shared" si="6"/>
        <v>2</v>
      </c>
      <c r="AP34" s="95">
        <f t="shared" si="6"/>
        <v>45</v>
      </c>
      <c r="AQ34" s="96">
        <f t="shared" si="8"/>
        <v>6</v>
      </c>
      <c r="AR34" s="96">
        <f t="shared" si="8"/>
        <v>120</v>
      </c>
    </row>
    <row r="35" spans="1:44">
      <c r="A35" s="114">
        <v>28</v>
      </c>
      <c r="B35" s="197" t="s">
        <v>69</v>
      </c>
      <c r="C35" s="99"/>
      <c r="D35" s="115"/>
      <c r="E35" s="115"/>
      <c r="F35" s="92"/>
      <c r="G35" s="92"/>
      <c r="H35" s="92"/>
      <c r="I35" s="92"/>
      <c r="J35" s="92"/>
      <c r="K35" s="92"/>
      <c r="L35" s="68">
        <f t="shared" si="1"/>
        <v>0</v>
      </c>
      <c r="M35" s="68">
        <f t="shared" si="2"/>
        <v>0</v>
      </c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68">
        <f t="shared" si="3"/>
        <v>0</v>
      </c>
      <c r="Y35" s="68">
        <f t="shared" si="3"/>
        <v>0</v>
      </c>
      <c r="Z35" s="91">
        <v>1</v>
      </c>
      <c r="AA35" s="91">
        <v>18</v>
      </c>
      <c r="AB35" s="92">
        <v>1</v>
      </c>
      <c r="AC35" s="92">
        <v>11</v>
      </c>
      <c r="AD35" s="92">
        <v>1</v>
      </c>
      <c r="AE35" s="92">
        <v>16</v>
      </c>
      <c r="AF35" s="68">
        <f t="shared" si="4"/>
        <v>3</v>
      </c>
      <c r="AG35" s="68">
        <f t="shared" si="4"/>
        <v>45</v>
      </c>
      <c r="AH35" s="20">
        <f t="shared" si="5"/>
        <v>3</v>
      </c>
      <c r="AI35" s="101">
        <f t="shared" si="5"/>
        <v>45</v>
      </c>
      <c r="AJ35" s="43"/>
      <c r="AK35" s="95">
        <f t="shared" si="6"/>
        <v>1</v>
      </c>
      <c r="AL35" s="95">
        <f t="shared" si="6"/>
        <v>18</v>
      </c>
      <c r="AM35" s="95">
        <f t="shared" si="6"/>
        <v>1</v>
      </c>
      <c r="AN35" s="95">
        <f t="shared" si="6"/>
        <v>11</v>
      </c>
      <c r="AO35" s="95">
        <f t="shared" si="6"/>
        <v>1</v>
      </c>
      <c r="AP35" s="95">
        <f t="shared" si="6"/>
        <v>16</v>
      </c>
      <c r="AQ35" s="96">
        <f t="shared" si="8"/>
        <v>3</v>
      </c>
      <c r="AR35" s="96">
        <f t="shared" si="8"/>
        <v>45</v>
      </c>
    </row>
    <row r="36" spans="1:44" ht="27">
      <c r="A36" s="114">
        <v>29</v>
      </c>
      <c r="B36" s="197" t="s">
        <v>70</v>
      </c>
      <c r="C36" s="99"/>
      <c r="D36" s="115"/>
      <c r="E36" s="115"/>
      <c r="F36" s="92"/>
      <c r="G36" s="92"/>
      <c r="H36" s="92"/>
      <c r="I36" s="92"/>
      <c r="J36" s="92"/>
      <c r="K36" s="92"/>
      <c r="L36" s="68">
        <f t="shared" si="1"/>
        <v>0</v>
      </c>
      <c r="M36" s="68">
        <f t="shared" si="2"/>
        <v>0</v>
      </c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68">
        <f t="shared" si="3"/>
        <v>0</v>
      </c>
      <c r="Y36" s="68">
        <f t="shared" si="3"/>
        <v>0</v>
      </c>
      <c r="Z36" s="91">
        <v>3</v>
      </c>
      <c r="AA36" s="91">
        <v>50</v>
      </c>
      <c r="AB36" s="92">
        <v>3</v>
      </c>
      <c r="AC36" s="92">
        <v>45</v>
      </c>
      <c r="AD36" s="92">
        <v>3</v>
      </c>
      <c r="AE36" s="92">
        <v>59</v>
      </c>
      <c r="AF36" s="68">
        <f t="shared" si="4"/>
        <v>9</v>
      </c>
      <c r="AG36" s="68">
        <f t="shared" si="4"/>
        <v>154</v>
      </c>
      <c r="AH36" s="20">
        <f t="shared" si="5"/>
        <v>9</v>
      </c>
      <c r="AI36" s="101">
        <f t="shared" si="5"/>
        <v>154</v>
      </c>
      <c r="AJ36" s="43"/>
      <c r="AK36" s="95">
        <f t="shared" si="6"/>
        <v>3</v>
      </c>
      <c r="AL36" s="95">
        <f t="shared" si="6"/>
        <v>50</v>
      </c>
      <c r="AM36" s="95">
        <f t="shared" si="6"/>
        <v>3</v>
      </c>
      <c r="AN36" s="95">
        <f t="shared" si="6"/>
        <v>45</v>
      </c>
      <c r="AO36" s="95">
        <f t="shared" si="6"/>
        <v>3</v>
      </c>
      <c r="AP36" s="95">
        <f t="shared" si="6"/>
        <v>59</v>
      </c>
      <c r="AQ36" s="96">
        <f t="shared" si="8"/>
        <v>9</v>
      </c>
      <c r="AR36" s="96">
        <f t="shared" si="8"/>
        <v>154</v>
      </c>
    </row>
    <row r="37" spans="1:44">
      <c r="A37" s="114">
        <v>30</v>
      </c>
      <c r="B37" s="197" t="s">
        <v>71</v>
      </c>
      <c r="C37" s="99"/>
      <c r="D37" s="115"/>
      <c r="E37" s="115"/>
      <c r="F37" s="92"/>
      <c r="G37" s="92"/>
      <c r="H37" s="92"/>
      <c r="I37" s="92"/>
      <c r="J37" s="92"/>
      <c r="K37" s="92"/>
      <c r="L37" s="68">
        <f t="shared" si="1"/>
        <v>0</v>
      </c>
      <c r="M37" s="68">
        <f t="shared" si="2"/>
        <v>0</v>
      </c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68">
        <f t="shared" si="3"/>
        <v>0</v>
      </c>
      <c r="Y37" s="68">
        <f t="shared" si="3"/>
        <v>0</v>
      </c>
      <c r="Z37" s="91">
        <v>2</v>
      </c>
      <c r="AA37" s="91">
        <v>42</v>
      </c>
      <c r="AB37" s="92">
        <v>2</v>
      </c>
      <c r="AC37" s="92">
        <v>42</v>
      </c>
      <c r="AD37" s="92">
        <v>2</v>
      </c>
      <c r="AE37" s="92">
        <v>42</v>
      </c>
      <c r="AF37" s="68">
        <f t="shared" si="4"/>
        <v>6</v>
      </c>
      <c r="AG37" s="68">
        <f t="shared" si="4"/>
        <v>126</v>
      </c>
      <c r="AH37" s="20">
        <f t="shared" si="5"/>
        <v>6</v>
      </c>
      <c r="AI37" s="101">
        <f t="shared" si="5"/>
        <v>126</v>
      </c>
      <c r="AJ37" s="43"/>
      <c r="AK37" s="95">
        <f t="shared" si="6"/>
        <v>2</v>
      </c>
      <c r="AL37" s="95">
        <f t="shared" si="6"/>
        <v>42</v>
      </c>
      <c r="AM37" s="95">
        <f t="shared" si="6"/>
        <v>2</v>
      </c>
      <c r="AN37" s="95">
        <f t="shared" si="6"/>
        <v>42</v>
      </c>
      <c r="AO37" s="95">
        <f t="shared" si="6"/>
        <v>2</v>
      </c>
      <c r="AP37" s="95">
        <f t="shared" si="6"/>
        <v>42</v>
      </c>
      <c r="AQ37" s="96">
        <f t="shared" si="8"/>
        <v>6</v>
      </c>
      <c r="AR37" s="96">
        <f t="shared" si="8"/>
        <v>126</v>
      </c>
    </row>
    <row r="38" spans="1:44">
      <c r="A38" s="114">
        <v>31</v>
      </c>
      <c r="B38" s="197" t="s">
        <v>72</v>
      </c>
      <c r="C38" s="99"/>
      <c r="D38" s="115"/>
      <c r="E38" s="115"/>
      <c r="F38" s="92"/>
      <c r="G38" s="92"/>
      <c r="H38" s="92"/>
      <c r="I38" s="92"/>
      <c r="J38" s="92"/>
      <c r="K38" s="92"/>
      <c r="L38" s="68">
        <f t="shared" si="1"/>
        <v>0</v>
      </c>
      <c r="M38" s="68">
        <f t="shared" si="2"/>
        <v>0</v>
      </c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68">
        <f t="shared" si="3"/>
        <v>0</v>
      </c>
      <c r="Y38" s="68">
        <f t="shared" si="3"/>
        <v>0</v>
      </c>
      <c r="Z38" s="91">
        <v>2</v>
      </c>
      <c r="AA38" s="91">
        <v>41</v>
      </c>
      <c r="AB38" s="92">
        <v>2</v>
      </c>
      <c r="AC38" s="92">
        <v>35</v>
      </c>
      <c r="AD38" s="92">
        <v>2</v>
      </c>
      <c r="AE38" s="92">
        <v>35</v>
      </c>
      <c r="AF38" s="68">
        <f t="shared" si="4"/>
        <v>6</v>
      </c>
      <c r="AG38" s="68">
        <f t="shared" si="4"/>
        <v>111</v>
      </c>
      <c r="AH38" s="20">
        <f t="shared" si="5"/>
        <v>6</v>
      </c>
      <c r="AI38" s="101">
        <f t="shared" si="5"/>
        <v>111</v>
      </c>
      <c r="AJ38" s="43"/>
      <c r="AK38" s="95">
        <f t="shared" si="6"/>
        <v>2</v>
      </c>
      <c r="AL38" s="95">
        <f t="shared" si="6"/>
        <v>41</v>
      </c>
      <c r="AM38" s="95">
        <f t="shared" si="6"/>
        <v>2</v>
      </c>
      <c r="AN38" s="95">
        <f t="shared" si="6"/>
        <v>35</v>
      </c>
      <c r="AO38" s="95">
        <f t="shared" si="6"/>
        <v>2</v>
      </c>
      <c r="AP38" s="95">
        <f t="shared" si="6"/>
        <v>35</v>
      </c>
      <c r="AQ38" s="96">
        <f t="shared" si="8"/>
        <v>6</v>
      </c>
      <c r="AR38" s="96">
        <f t="shared" si="8"/>
        <v>111</v>
      </c>
    </row>
    <row r="39" spans="1:44" ht="27">
      <c r="A39" s="114">
        <v>32</v>
      </c>
      <c r="B39" s="197" t="s">
        <v>73</v>
      </c>
      <c r="C39" s="99"/>
      <c r="D39" s="115"/>
      <c r="E39" s="115"/>
      <c r="F39" s="92"/>
      <c r="G39" s="92"/>
      <c r="H39" s="92"/>
      <c r="I39" s="92"/>
      <c r="J39" s="92"/>
      <c r="K39" s="92"/>
      <c r="L39" s="68">
        <f t="shared" si="1"/>
        <v>0</v>
      </c>
      <c r="M39" s="68">
        <f t="shared" si="2"/>
        <v>0</v>
      </c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68">
        <f t="shared" si="3"/>
        <v>0</v>
      </c>
      <c r="Y39" s="68">
        <f t="shared" si="3"/>
        <v>0</v>
      </c>
      <c r="Z39" s="199">
        <v>4</v>
      </c>
      <c r="AA39" s="199">
        <v>78</v>
      </c>
      <c r="AB39" s="199">
        <v>4</v>
      </c>
      <c r="AC39" s="199">
        <v>66</v>
      </c>
      <c r="AD39" s="164">
        <v>4</v>
      </c>
      <c r="AE39" s="164">
        <v>69</v>
      </c>
      <c r="AF39" s="68">
        <f t="shared" si="4"/>
        <v>12</v>
      </c>
      <c r="AG39" s="68">
        <f t="shared" si="4"/>
        <v>213</v>
      </c>
      <c r="AH39" s="20">
        <f t="shared" si="5"/>
        <v>12</v>
      </c>
      <c r="AI39" s="101">
        <f t="shared" si="5"/>
        <v>213</v>
      </c>
      <c r="AJ39" s="43"/>
      <c r="AK39" s="95">
        <f t="shared" si="6"/>
        <v>4</v>
      </c>
      <c r="AL39" s="95">
        <f t="shared" si="6"/>
        <v>78</v>
      </c>
      <c r="AM39" s="95">
        <f t="shared" si="6"/>
        <v>4</v>
      </c>
      <c r="AN39" s="95">
        <f t="shared" si="6"/>
        <v>66</v>
      </c>
      <c r="AO39" s="95">
        <f t="shared" si="6"/>
        <v>4</v>
      </c>
      <c r="AP39" s="95">
        <f t="shared" si="6"/>
        <v>69</v>
      </c>
      <c r="AQ39" s="96">
        <f t="shared" si="8"/>
        <v>12</v>
      </c>
      <c r="AR39" s="96">
        <f t="shared" si="8"/>
        <v>213</v>
      </c>
    </row>
    <row r="40" spans="1:44">
      <c r="A40" s="114">
        <v>33</v>
      </c>
      <c r="B40" s="197" t="s">
        <v>74</v>
      </c>
      <c r="C40" s="99"/>
      <c r="D40" s="115"/>
      <c r="E40" s="115"/>
      <c r="F40" s="92"/>
      <c r="G40" s="92"/>
      <c r="H40" s="92"/>
      <c r="I40" s="92"/>
      <c r="J40" s="92"/>
      <c r="K40" s="92"/>
      <c r="L40" s="68">
        <f t="shared" si="1"/>
        <v>0</v>
      </c>
      <c r="M40" s="68">
        <f t="shared" si="2"/>
        <v>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68">
        <f t="shared" si="3"/>
        <v>0</v>
      </c>
      <c r="Y40" s="68">
        <f t="shared" si="3"/>
        <v>0</v>
      </c>
      <c r="Z40" s="91">
        <v>4</v>
      </c>
      <c r="AA40" s="91">
        <v>78</v>
      </c>
      <c r="AB40" s="92">
        <v>4</v>
      </c>
      <c r="AC40" s="92">
        <v>72</v>
      </c>
      <c r="AD40" s="92">
        <v>3</v>
      </c>
      <c r="AE40" s="92">
        <v>56</v>
      </c>
      <c r="AF40" s="68">
        <f t="shared" si="4"/>
        <v>11</v>
      </c>
      <c r="AG40" s="68">
        <f t="shared" si="4"/>
        <v>206</v>
      </c>
      <c r="AH40" s="20">
        <f t="shared" si="5"/>
        <v>11</v>
      </c>
      <c r="AI40" s="101">
        <f t="shared" si="5"/>
        <v>206</v>
      </c>
      <c r="AJ40" s="43"/>
      <c r="AK40" s="95">
        <f t="shared" si="6"/>
        <v>4</v>
      </c>
      <c r="AL40" s="95">
        <f t="shared" si="6"/>
        <v>78</v>
      </c>
      <c r="AM40" s="95">
        <f t="shared" si="6"/>
        <v>4</v>
      </c>
      <c r="AN40" s="95">
        <f t="shared" si="6"/>
        <v>72</v>
      </c>
      <c r="AO40" s="95">
        <f t="shared" si="6"/>
        <v>3</v>
      </c>
      <c r="AP40" s="95">
        <f t="shared" si="6"/>
        <v>56</v>
      </c>
      <c r="AQ40" s="96">
        <f t="shared" si="8"/>
        <v>11</v>
      </c>
      <c r="AR40" s="96">
        <f t="shared" si="8"/>
        <v>206</v>
      </c>
    </row>
    <row r="41" spans="1:44" ht="54">
      <c r="A41" s="114">
        <v>34</v>
      </c>
      <c r="B41" s="197" t="s">
        <v>75</v>
      </c>
      <c r="C41" s="99"/>
      <c r="D41" s="115"/>
      <c r="E41" s="115"/>
      <c r="F41" s="92"/>
      <c r="G41" s="92"/>
      <c r="H41" s="92"/>
      <c r="I41" s="92"/>
      <c r="J41" s="92"/>
      <c r="K41" s="92"/>
      <c r="L41" s="68">
        <f t="shared" si="1"/>
        <v>0</v>
      </c>
      <c r="M41" s="68">
        <f t="shared" si="2"/>
        <v>0</v>
      </c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68">
        <f t="shared" si="3"/>
        <v>0</v>
      </c>
      <c r="Y41" s="68">
        <f t="shared" si="3"/>
        <v>0</v>
      </c>
      <c r="Z41" s="91">
        <v>3</v>
      </c>
      <c r="AA41" s="91">
        <v>65</v>
      </c>
      <c r="AB41" s="92">
        <v>3</v>
      </c>
      <c r="AC41" s="92">
        <v>65</v>
      </c>
      <c r="AD41" s="92">
        <v>3</v>
      </c>
      <c r="AE41" s="92">
        <v>60</v>
      </c>
      <c r="AF41" s="68">
        <f t="shared" si="4"/>
        <v>9</v>
      </c>
      <c r="AG41" s="68">
        <f t="shared" si="4"/>
        <v>190</v>
      </c>
      <c r="AH41" s="20">
        <f t="shared" si="5"/>
        <v>9</v>
      </c>
      <c r="AI41" s="101">
        <f t="shared" si="5"/>
        <v>190</v>
      </c>
      <c r="AJ41" s="43"/>
      <c r="AK41" s="95"/>
      <c r="AL41" s="95"/>
      <c r="AM41" s="95"/>
      <c r="AN41" s="95"/>
      <c r="AO41" s="95"/>
      <c r="AP41" s="95"/>
      <c r="AQ41" s="96">
        <f t="shared" si="8"/>
        <v>0</v>
      </c>
      <c r="AR41" s="96">
        <f t="shared" si="8"/>
        <v>0</v>
      </c>
    </row>
    <row r="42" spans="1:44" ht="41.25" thickBot="1">
      <c r="A42" s="118">
        <v>35</v>
      </c>
      <c r="B42" s="195" t="s">
        <v>76</v>
      </c>
      <c r="C42" s="104"/>
      <c r="D42" s="122"/>
      <c r="E42" s="122"/>
      <c r="F42" s="92"/>
      <c r="G42" s="92"/>
      <c r="H42" s="92"/>
      <c r="I42" s="92"/>
      <c r="J42" s="92"/>
      <c r="K42" s="92"/>
      <c r="L42" s="107">
        <f t="shared" si="1"/>
        <v>0</v>
      </c>
      <c r="M42" s="107">
        <f t="shared" si="2"/>
        <v>0</v>
      </c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107">
        <f t="shared" si="3"/>
        <v>0</v>
      </c>
      <c r="Y42" s="107">
        <f t="shared" si="3"/>
        <v>0</v>
      </c>
      <c r="Z42" s="110">
        <v>6</v>
      </c>
      <c r="AA42" s="91">
        <v>150</v>
      </c>
      <c r="AB42" s="92">
        <v>6</v>
      </c>
      <c r="AC42" s="92">
        <v>140</v>
      </c>
      <c r="AD42" s="92">
        <v>6</v>
      </c>
      <c r="AE42" s="92">
        <v>148</v>
      </c>
      <c r="AF42" s="107">
        <f t="shared" si="4"/>
        <v>18</v>
      </c>
      <c r="AG42" s="107">
        <f t="shared" si="4"/>
        <v>438</v>
      </c>
      <c r="AH42" s="111">
        <f t="shared" si="5"/>
        <v>18</v>
      </c>
      <c r="AI42" s="112">
        <f t="shared" si="5"/>
        <v>438</v>
      </c>
      <c r="AJ42" s="43"/>
      <c r="AK42" s="95"/>
      <c r="AL42" s="95"/>
      <c r="AM42" s="95"/>
      <c r="AN42" s="95"/>
      <c r="AO42" s="95"/>
      <c r="AP42" s="95"/>
      <c r="AQ42" s="96">
        <f t="shared" si="8"/>
        <v>0</v>
      </c>
      <c r="AR42" s="96">
        <f t="shared" si="8"/>
        <v>0</v>
      </c>
    </row>
    <row r="43" spans="1:44">
      <c r="A43" s="113">
        <v>36</v>
      </c>
      <c r="B43" s="192" t="s">
        <v>77</v>
      </c>
      <c r="C43" s="86"/>
      <c r="D43" s="123"/>
      <c r="E43" s="123"/>
      <c r="F43" s="92"/>
      <c r="G43" s="92"/>
      <c r="H43" s="92"/>
      <c r="I43" s="92"/>
      <c r="J43" s="92"/>
      <c r="K43" s="92"/>
      <c r="L43" s="88">
        <f t="shared" si="1"/>
        <v>0</v>
      </c>
      <c r="M43" s="88">
        <f t="shared" si="2"/>
        <v>0</v>
      </c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88">
        <f t="shared" si="3"/>
        <v>0</v>
      </c>
      <c r="Y43" s="88">
        <f t="shared" si="3"/>
        <v>0</v>
      </c>
      <c r="Z43" s="90">
        <v>3</v>
      </c>
      <c r="AA43" s="91">
        <v>60</v>
      </c>
      <c r="AB43" s="92">
        <v>3</v>
      </c>
      <c r="AC43" s="92">
        <v>45</v>
      </c>
      <c r="AD43" s="92">
        <v>3</v>
      </c>
      <c r="AE43" s="92">
        <v>57</v>
      </c>
      <c r="AF43" s="88">
        <f t="shared" si="4"/>
        <v>9</v>
      </c>
      <c r="AG43" s="88">
        <f t="shared" si="4"/>
        <v>162</v>
      </c>
      <c r="AH43" s="93">
        <f t="shared" si="5"/>
        <v>9</v>
      </c>
      <c r="AI43" s="94">
        <f t="shared" si="5"/>
        <v>162</v>
      </c>
      <c r="AJ43" s="43"/>
      <c r="AK43" s="95">
        <f t="shared" si="6"/>
        <v>3</v>
      </c>
      <c r="AL43" s="95">
        <f t="shared" si="6"/>
        <v>60</v>
      </c>
      <c r="AM43" s="95">
        <f t="shared" si="6"/>
        <v>3</v>
      </c>
      <c r="AN43" s="95">
        <f t="shared" si="6"/>
        <v>45</v>
      </c>
      <c r="AO43" s="95">
        <f t="shared" si="6"/>
        <v>3</v>
      </c>
      <c r="AP43" s="95">
        <f t="shared" si="6"/>
        <v>57</v>
      </c>
      <c r="AQ43" s="96">
        <f t="shared" si="8"/>
        <v>9</v>
      </c>
      <c r="AR43" s="96">
        <f t="shared" si="8"/>
        <v>162</v>
      </c>
    </row>
    <row r="44" spans="1:44">
      <c r="A44" s="114">
        <v>37</v>
      </c>
      <c r="B44" s="194" t="s">
        <v>78</v>
      </c>
      <c r="C44" s="99"/>
      <c r="D44" s="117"/>
      <c r="E44" s="117"/>
      <c r="F44" s="92"/>
      <c r="G44" s="92"/>
      <c r="H44" s="92"/>
      <c r="I44" s="92"/>
      <c r="J44" s="92"/>
      <c r="K44" s="92"/>
      <c r="L44" s="68">
        <f t="shared" si="1"/>
        <v>0</v>
      </c>
      <c r="M44" s="68">
        <f t="shared" si="2"/>
        <v>0</v>
      </c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68">
        <f t="shared" si="3"/>
        <v>0</v>
      </c>
      <c r="Y44" s="68">
        <f t="shared" si="3"/>
        <v>0</v>
      </c>
      <c r="Z44" s="91">
        <v>6</v>
      </c>
      <c r="AA44" s="91">
        <v>150</v>
      </c>
      <c r="AB44" s="92">
        <v>5</v>
      </c>
      <c r="AC44" s="92">
        <v>109</v>
      </c>
      <c r="AD44" s="92">
        <v>5</v>
      </c>
      <c r="AE44" s="92">
        <v>88</v>
      </c>
      <c r="AF44" s="68">
        <f t="shared" si="4"/>
        <v>16</v>
      </c>
      <c r="AG44" s="68">
        <f t="shared" si="4"/>
        <v>347</v>
      </c>
      <c r="AH44" s="20">
        <f t="shared" si="5"/>
        <v>16</v>
      </c>
      <c r="AI44" s="101">
        <f t="shared" si="5"/>
        <v>347</v>
      </c>
      <c r="AJ44" s="43"/>
      <c r="AK44" s="95">
        <f t="shared" si="6"/>
        <v>6</v>
      </c>
      <c r="AL44" s="95">
        <f t="shared" si="6"/>
        <v>150</v>
      </c>
      <c r="AM44" s="95">
        <f t="shared" si="6"/>
        <v>5</v>
      </c>
      <c r="AN44" s="95">
        <f t="shared" si="6"/>
        <v>109</v>
      </c>
      <c r="AO44" s="95">
        <f t="shared" si="6"/>
        <v>5</v>
      </c>
      <c r="AP44" s="95">
        <f t="shared" si="6"/>
        <v>88</v>
      </c>
      <c r="AQ44" s="96">
        <f t="shared" si="8"/>
        <v>16</v>
      </c>
      <c r="AR44" s="96">
        <f t="shared" si="8"/>
        <v>347</v>
      </c>
    </row>
    <row r="45" spans="1:44" ht="27">
      <c r="A45" s="114">
        <v>38</v>
      </c>
      <c r="B45" s="197" t="s">
        <v>79</v>
      </c>
      <c r="C45" s="99"/>
      <c r="D45" s="117"/>
      <c r="E45" s="117"/>
      <c r="F45" s="92"/>
      <c r="G45" s="92"/>
      <c r="H45" s="92"/>
      <c r="I45" s="92"/>
      <c r="J45" s="92"/>
      <c r="K45" s="92"/>
      <c r="L45" s="68">
        <f t="shared" si="1"/>
        <v>0</v>
      </c>
      <c r="M45" s="68">
        <f t="shared" si="2"/>
        <v>0</v>
      </c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68">
        <f t="shared" si="3"/>
        <v>0</v>
      </c>
      <c r="Y45" s="68">
        <f t="shared" si="3"/>
        <v>0</v>
      </c>
      <c r="Z45" s="91">
        <v>5</v>
      </c>
      <c r="AA45" s="91">
        <v>132</v>
      </c>
      <c r="AB45" s="92">
        <v>5</v>
      </c>
      <c r="AC45" s="92">
        <v>107</v>
      </c>
      <c r="AD45" s="92">
        <v>4</v>
      </c>
      <c r="AE45" s="92">
        <v>70</v>
      </c>
      <c r="AF45" s="68">
        <f t="shared" si="4"/>
        <v>14</v>
      </c>
      <c r="AG45" s="68">
        <f t="shared" si="4"/>
        <v>309</v>
      </c>
      <c r="AH45" s="20">
        <f t="shared" si="5"/>
        <v>14</v>
      </c>
      <c r="AI45" s="101">
        <f t="shared" si="5"/>
        <v>309</v>
      </c>
      <c r="AJ45" s="43"/>
      <c r="AK45" s="95">
        <f t="shared" si="6"/>
        <v>5</v>
      </c>
      <c r="AL45" s="95">
        <f t="shared" si="6"/>
        <v>132</v>
      </c>
      <c r="AM45" s="95">
        <f t="shared" si="6"/>
        <v>5</v>
      </c>
      <c r="AN45" s="95">
        <f t="shared" si="6"/>
        <v>107</v>
      </c>
      <c r="AO45" s="95">
        <f t="shared" si="6"/>
        <v>4</v>
      </c>
      <c r="AP45" s="95">
        <f t="shared" si="6"/>
        <v>70</v>
      </c>
      <c r="AQ45" s="96">
        <f t="shared" si="8"/>
        <v>14</v>
      </c>
      <c r="AR45" s="96">
        <f t="shared" si="8"/>
        <v>309</v>
      </c>
    </row>
    <row r="46" spans="1:44" ht="27">
      <c r="A46" s="114">
        <v>39</v>
      </c>
      <c r="B46" s="197" t="s">
        <v>80</v>
      </c>
      <c r="C46" s="99"/>
      <c r="D46" s="117"/>
      <c r="E46" s="117"/>
      <c r="F46" s="92"/>
      <c r="G46" s="92"/>
      <c r="H46" s="92"/>
      <c r="I46" s="92"/>
      <c r="J46" s="92"/>
      <c r="K46" s="92"/>
      <c r="L46" s="68">
        <f t="shared" si="1"/>
        <v>0</v>
      </c>
      <c r="M46" s="68">
        <f t="shared" si="2"/>
        <v>0</v>
      </c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68">
        <f t="shared" si="3"/>
        <v>0</v>
      </c>
      <c r="Y46" s="68">
        <f t="shared" si="3"/>
        <v>0</v>
      </c>
      <c r="Z46" s="91">
        <v>8</v>
      </c>
      <c r="AA46" s="91">
        <v>200</v>
      </c>
      <c r="AB46" s="92">
        <v>8</v>
      </c>
      <c r="AC46" s="92">
        <v>175</v>
      </c>
      <c r="AD46" s="92">
        <v>6</v>
      </c>
      <c r="AE46" s="92">
        <v>127</v>
      </c>
      <c r="AF46" s="68">
        <f t="shared" si="4"/>
        <v>22</v>
      </c>
      <c r="AG46" s="68">
        <f t="shared" si="4"/>
        <v>502</v>
      </c>
      <c r="AH46" s="20">
        <f t="shared" si="5"/>
        <v>22</v>
      </c>
      <c r="AI46" s="101">
        <f t="shared" si="5"/>
        <v>502</v>
      </c>
      <c r="AJ46" s="43"/>
      <c r="AK46" s="95">
        <f t="shared" si="6"/>
        <v>8</v>
      </c>
      <c r="AL46" s="95">
        <f t="shared" si="6"/>
        <v>200</v>
      </c>
      <c r="AM46" s="95">
        <f t="shared" si="6"/>
        <v>8</v>
      </c>
      <c r="AN46" s="95">
        <f t="shared" si="6"/>
        <v>175</v>
      </c>
      <c r="AO46" s="95">
        <f t="shared" si="6"/>
        <v>6</v>
      </c>
      <c r="AP46" s="95">
        <f t="shared" si="6"/>
        <v>127</v>
      </c>
      <c r="AQ46" s="96">
        <f t="shared" si="8"/>
        <v>22</v>
      </c>
      <c r="AR46" s="96">
        <f t="shared" si="8"/>
        <v>502</v>
      </c>
    </row>
    <row r="47" spans="1:44" ht="15.75">
      <c r="A47" s="114">
        <v>40</v>
      </c>
      <c r="B47" s="197" t="s">
        <v>81</v>
      </c>
      <c r="C47" s="99"/>
      <c r="D47" s="117"/>
      <c r="E47" s="117"/>
      <c r="F47" s="92"/>
      <c r="G47" s="92"/>
      <c r="H47" s="92"/>
      <c r="I47" s="92"/>
      <c r="J47" s="92"/>
      <c r="K47" s="92"/>
      <c r="L47" s="68">
        <f t="shared" si="1"/>
        <v>0</v>
      </c>
      <c r="M47" s="68">
        <f t="shared" si="2"/>
        <v>0</v>
      </c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68">
        <f t="shared" si="3"/>
        <v>0</v>
      </c>
      <c r="Y47" s="68">
        <f t="shared" si="3"/>
        <v>0</v>
      </c>
      <c r="Z47" s="21">
        <v>4</v>
      </c>
      <c r="AA47" s="21">
        <v>100</v>
      </c>
      <c r="AB47" s="21">
        <v>5</v>
      </c>
      <c r="AC47" s="21">
        <v>128</v>
      </c>
      <c r="AD47" s="25">
        <v>5</v>
      </c>
      <c r="AE47" s="25">
        <v>117</v>
      </c>
      <c r="AF47" s="68">
        <f t="shared" si="4"/>
        <v>14</v>
      </c>
      <c r="AG47" s="68">
        <f t="shared" si="4"/>
        <v>345</v>
      </c>
      <c r="AH47" s="20">
        <f t="shared" si="5"/>
        <v>14</v>
      </c>
      <c r="AI47" s="101">
        <f t="shared" si="5"/>
        <v>345</v>
      </c>
      <c r="AJ47" s="43"/>
      <c r="AK47" s="95">
        <f t="shared" si="6"/>
        <v>4</v>
      </c>
      <c r="AL47" s="95">
        <f t="shared" si="6"/>
        <v>100</v>
      </c>
      <c r="AM47" s="95">
        <f t="shared" si="6"/>
        <v>5</v>
      </c>
      <c r="AN47" s="95">
        <f t="shared" si="6"/>
        <v>128</v>
      </c>
      <c r="AO47" s="95">
        <f t="shared" si="6"/>
        <v>5</v>
      </c>
      <c r="AP47" s="95">
        <f t="shared" si="6"/>
        <v>117</v>
      </c>
      <c r="AQ47" s="96">
        <f t="shared" si="8"/>
        <v>14</v>
      </c>
      <c r="AR47" s="96">
        <f t="shared" si="8"/>
        <v>345</v>
      </c>
    </row>
    <row r="48" spans="1:44">
      <c r="A48" s="114">
        <v>41</v>
      </c>
      <c r="B48" s="200" t="s">
        <v>82</v>
      </c>
      <c r="C48" s="99"/>
      <c r="D48" s="117"/>
      <c r="E48" s="117"/>
      <c r="F48" s="92"/>
      <c r="G48" s="92"/>
      <c r="H48" s="92"/>
      <c r="I48" s="92"/>
      <c r="J48" s="92"/>
      <c r="K48" s="92"/>
      <c r="L48" s="68">
        <f t="shared" si="1"/>
        <v>0</v>
      </c>
      <c r="M48" s="68">
        <f t="shared" si="2"/>
        <v>0</v>
      </c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68">
        <f t="shared" si="3"/>
        <v>0</v>
      </c>
      <c r="Y48" s="68">
        <f t="shared" si="3"/>
        <v>0</v>
      </c>
      <c r="Z48" s="91">
        <v>5</v>
      </c>
      <c r="AA48" s="91">
        <v>130</v>
      </c>
      <c r="AB48" s="92">
        <v>4</v>
      </c>
      <c r="AC48" s="92">
        <v>100</v>
      </c>
      <c r="AD48" s="92">
        <v>3</v>
      </c>
      <c r="AE48" s="92">
        <v>72</v>
      </c>
      <c r="AF48" s="68">
        <f t="shared" si="4"/>
        <v>12</v>
      </c>
      <c r="AG48" s="68">
        <f t="shared" si="4"/>
        <v>302</v>
      </c>
      <c r="AH48" s="20">
        <f t="shared" si="5"/>
        <v>12</v>
      </c>
      <c r="AI48" s="101">
        <f t="shared" si="5"/>
        <v>302</v>
      </c>
      <c r="AJ48" s="43"/>
      <c r="AK48" s="95">
        <f t="shared" si="6"/>
        <v>5</v>
      </c>
      <c r="AL48" s="95">
        <f t="shared" si="6"/>
        <v>130</v>
      </c>
      <c r="AM48" s="95">
        <f t="shared" si="6"/>
        <v>4</v>
      </c>
      <c r="AN48" s="95">
        <f t="shared" si="6"/>
        <v>100</v>
      </c>
      <c r="AO48" s="95">
        <f t="shared" si="6"/>
        <v>3</v>
      </c>
      <c r="AP48" s="95">
        <f t="shared" si="6"/>
        <v>72</v>
      </c>
      <c r="AQ48" s="96">
        <f t="shared" si="8"/>
        <v>12</v>
      </c>
      <c r="AR48" s="96">
        <f t="shared" si="8"/>
        <v>302</v>
      </c>
    </row>
    <row r="49" spans="1:44">
      <c r="A49" s="114">
        <v>42</v>
      </c>
      <c r="B49" s="200" t="s">
        <v>83</v>
      </c>
      <c r="C49" s="99"/>
      <c r="D49" s="117"/>
      <c r="E49" s="117"/>
      <c r="F49" s="92"/>
      <c r="G49" s="92"/>
      <c r="H49" s="92"/>
      <c r="I49" s="92"/>
      <c r="J49" s="92"/>
      <c r="K49" s="92"/>
      <c r="L49" s="68">
        <f t="shared" si="1"/>
        <v>0</v>
      </c>
      <c r="M49" s="68">
        <f t="shared" si="2"/>
        <v>0</v>
      </c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68">
        <f t="shared" si="3"/>
        <v>0</v>
      </c>
      <c r="Y49" s="68">
        <f t="shared" si="3"/>
        <v>0</v>
      </c>
      <c r="Z49" s="91">
        <v>2</v>
      </c>
      <c r="AA49" s="91">
        <v>40</v>
      </c>
      <c r="AB49" s="92">
        <v>3</v>
      </c>
      <c r="AC49" s="92">
        <v>63</v>
      </c>
      <c r="AD49" s="92">
        <v>2</v>
      </c>
      <c r="AE49" s="92">
        <v>37</v>
      </c>
      <c r="AF49" s="68">
        <f t="shared" si="4"/>
        <v>7</v>
      </c>
      <c r="AG49" s="68">
        <f t="shared" si="4"/>
        <v>140</v>
      </c>
      <c r="AH49" s="20">
        <f t="shared" si="5"/>
        <v>7</v>
      </c>
      <c r="AI49" s="101">
        <f t="shared" si="5"/>
        <v>140</v>
      </c>
      <c r="AJ49" s="43"/>
      <c r="AK49" s="95">
        <f t="shared" si="6"/>
        <v>2</v>
      </c>
      <c r="AL49" s="95">
        <f t="shared" si="6"/>
        <v>40</v>
      </c>
      <c r="AM49" s="95">
        <f t="shared" si="6"/>
        <v>3</v>
      </c>
      <c r="AN49" s="95">
        <f t="shared" si="6"/>
        <v>63</v>
      </c>
      <c r="AO49" s="95">
        <f t="shared" si="6"/>
        <v>2</v>
      </c>
      <c r="AP49" s="95">
        <f t="shared" si="6"/>
        <v>37</v>
      </c>
      <c r="AQ49" s="96">
        <f t="shared" si="8"/>
        <v>7</v>
      </c>
      <c r="AR49" s="96">
        <f t="shared" si="8"/>
        <v>140</v>
      </c>
    </row>
    <row r="50" spans="1:44" ht="27">
      <c r="A50" s="114">
        <v>43</v>
      </c>
      <c r="B50" s="197" t="s">
        <v>84</v>
      </c>
      <c r="C50" s="99"/>
      <c r="D50" s="117"/>
      <c r="E50" s="117"/>
      <c r="F50" s="92"/>
      <c r="G50" s="92"/>
      <c r="H50" s="92"/>
      <c r="I50" s="92"/>
      <c r="J50" s="92"/>
      <c r="K50" s="92"/>
      <c r="L50" s="68">
        <f t="shared" si="1"/>
        <v>0</v>
      </c>
      <c r="M50" s="68">
        <f t="shared" si="2"/>
        <v>0</v>
      </c>
      <c r="N50" s="92">
        <v>1</v>
      </c>
      <c r="O50" s="92">
        <v>30</v>
      </c>
      <c r="P50" s="92">
        <v>1</v>
      </c>
      <c r="Q50" s="92">
        <v>12</v>
      </c>
      <c r="R50" s="92">
        <v>1</v>
      </c>
      <c r="S50" s="92">
        <v>28</v>
      </c>
      <c r="T50" s="92">
        <v>1</v>
      </c>
      <c r="U50" s="92">
        <v>23</v>
      </c>
      <c r="V50" s="92">
        <v>2</v>
      </c>
      <c r="W50" s="92">
        <v>45</v>
      </c>
      <c r="X50" s="68">
        <f t="shared" si="3"/>
        <v>6</v>
      </c>
      <c r="Y50" s="68">
        <f t="shared" si="3"/>
        <v>138</v>
      </c>
      <c r="Z50" s="91">
        <v>3</v>
      </c>
      <c r="AA50" s="91">
        <v>60</v>
      </c>
      <c r="AB50" s="92">
        <v>3</v>
      </c>
      <c r="AC50" s="92">
        <v>58</v>
      </c>
      <c r="AD50" s="92">
        <v>2</v>
      </c>
      <c r="AE50" s="92">
        <v>50</v>
      </c>
      <c r="AF50" s="68">
        <f t="shared" si="4"/>
        <v>8</v>
      </c>
      <c r="AG50" s="68">
        <f t="shared" si="4"/>
        <v>168</v>
      </c>
      <c r="AH50" s="20">
        <f t="shared" si="5"/>
        <v>14</v>
      </c>
      <c r="AI50" s="101">
        <f t="shared" si="5"/>
        <v>306</v>
      </c>
      <c r="AJ50" s="43"/>
      <c r="AK50" s="95">
        <f t="shared" si="6"/>
        <v>3</v>
      </c>
      <c r="AL50" s="95">
        <f t="shared" si="6"/>
        <v>60</v>
      </c>
      <c r="AM50" s="95">
        <f t="shared" si="6"/>
        <v>3</v>
      </c>
      <c r="AN50" s="95">
        <f t="shared" si="6"/>
        <v>58</v>
      </c>
      <c r="AO50" s="95">
        <f t="shared" si="6"/>
        <v>2</v>
      </c>
      <c r="AP50" s="95">
        <f t="shared" si="6"/>
        <v>50</v>
      </c>
      <c r="AQ50" s="96">
        <f t="shared" si="8"/>
        <v>8</v>
      </c>
      <c r="AR50" s="96">
        <f t="shared" si="8"/>
        <v>168</v>
      </c>
    </row>
    <row r="51" spans="1:44" ht="15.75">
      <c r="A51" s="114">
        <v>44</v>
      </c>
      <c r="B51" s="197" t="s">
        <v>85</v>
      </c>
      <c r="C51" s="99"/>
      <c r="D51" s="117"/>
      <c r="E51" s="117"/>
      <c r="F51" s="92"/>
      <c r="G51" s="92"/>
      <c r="H51" s="92"/>
      <c r="I51" s="92"/>
      <c r="J51" s="92"/>
      <c r="K51" s="92"/>
      <c r="L51" s="68">
        <f t="shared" si="1"/>
        <v>0</v>
      </c>
      <c r="M51" s="68">
        <f t="shared" si="2"/>
        <v>0</v>
      </c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68">
        <f t="shared" si="3"/>
        <v>0</v>
      </c>
      <c r="Y51" s="68">
        <f t="shared" si="3"/>
        <v>0</v>
      </c>
      <c r="Z51" s="21">
        <v>3</v>
      </c>
      <c r="AA51" s="21">
        <v>80</v>
      </c>
      <c r="AB51" s="21">
        <v>3</v>
      </c>
      <c r="AC51" s="21">
        <v>65</v>
      </c>
      <c r="AD51" s="25">
        <v>3</v>
      </c>
      <c r="AE51" s="25">
        <v>66</v>
      </c>
      <c r="AF51" s="68">
        <f t="shared" si="4"/>
        <v>9</v>
      </c>
      <c r="AG51" s="68">
        <f t="shared" si="4"/>
        <v>211</v>
      </c>
      <c r="AH51" s="20">
        <f t="shared" si="5"/>
        <v>9</v>
      </c>
      <c r="AI51" s="101">
        <f t="shared" si="5"/>
        <v>211</v>
      </c>
      <c r="AJ51" s="43"/>
      <c r="AK51" s="95">
        <f t="shared" si="6"/>
        <v>3</v>
      </c>
      <c r="AL51" s="95">
        <f t="shared" si="6"/>
        <v>80</v>
      </c>
      <c r="AM51" s="95">
        <f t="shared" si="6"/>
        <v>3</v>
      </c>
      <c r="AN51" s="95">
        <f t="shared" si="6"/>
        <v>65</v>
      </c>
      <c r="AO51" s="95">
        <f t="shared" si="6"/>
        <v>3</v>
      </c>
      <c r="AP51" s="95">
        <f t="shared" si="6"/>
        <v>66</v>
      </c>
      <c r="AQ51" s="96">
        <f t="shared" si="8"/>
        <v>9</v>
      </c>
      <c r="AR51" s="96">
        <f t="shared" si="8"/>
        <v>211</v>
      </c>
    </row>
    <row r="52" spans="1:44">
      <c r="A52" s="114">
        <v>45</v>
      </c>
      <c r="B52" s="201" t="s">
        <v>86</v>
      </c>
      <c r="C52" s="99"/>
      <c r="D52" s="117"/>
      <c r="E52" s="117"/>
      <c r="F52" s="92"/>
      <c r="G52" s="92"/>
      <c r="H52" s="92"/>
      <c r="I52" s="92"/>
      <c r="J52" s="92"/>
      <c r="K52" s="92"/>
      <c r="L52" s="68">
        <f t="shared" si="1"/>
        <v>0</v>
      </c>
      <c r="M52" s="68">
        <f t="shared" si="2"/>
        <v>0</v>
      </c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68">
        <f t="shared" si="3"/>
        <v>0</v>
      </c>
      <c r="Y52" s="68">
        <f t="shared" si="3"/>
        <v>0</v>
      </c>
      <c r="Z52" s="91">
        <v>4</v>
      </c>
      <c r="AA52" s="91">
        <v>100</v>
      </c>
      <c r="AB52" s="92">
        <v>4</v>
      </c>
      <c r="AC52" s="92">
        <v>113</v>
      </c>
      <c r="AD52" s="92">
        <v>4</v>
      </c>
      <c r="AE52" s="92">
        <v>90</v>
      </c>
      <c r="AF52" s="68">
        <f t="shared" si="4"/>
        <v>12</v>
      </c>
      <c r="AG52" s="68">
        <f t="shared" si="4"/>
        <v>303</v>
      </c>
      <c r="AH52" s="20">
        <f t="shared" si="5"/>
        <v>12</v>
      </c>
      <c r="AI52" s="101">
        <f t="shared" si="5"/>
        <v>303</v>
      </c>
      <c r="AJ52" s="43"/>
      <c r="AK52" s="95">
        <f t="shared" si="6"/>
        <v>4</v>
      </c>
      <c r="AL52" s="95">
        <f t="shared" si="6"/>
        <v>100</v>
      </c>
      <c r="AM52" s="95">
        <f t="shared" si="6"/>
        <v>4</v>
      </c>
      <c r="AN52" s="95">
        <f t="shared" si="6"/>
        <v>113</v>
      </c>
      <c r="AO52" s="95">
        <f t="shared" si="6"/>
        <v>4</v>
      </c>
      <c r="AP52" s="95">
        <f t="shared" si="6"/>
        <v>90</v>
      </c>
      <c r="AQ52" s="96">
        <f t="shared" si="8"/>
        <v>12</v>
      </c>
      <c r="AR52" s="96">
        <f t="shared" si="8"/>
        <v>303</v>
      </c>
    </row>
    <row r="53" spans="1:44" ht="15.75" thickBot="1">
      <c r="A53" s="114">
        <v>46</v>
      </c>
      <c r="B53" s="201" t="s">
        <v>87</v>
      </c>
      <c r="C53" s="99"/>
      <c r="D53" s="117"/>
      <c r="E53" s="117"/>
      <c r="F53" s="92"/>
      <c r="G53" s="92"/>
      <c r="H53" s="92"/>
      <c r="I53" s="92"/>
      <c r="J53" s="92"/>
      <c r="K53" s="92"/>
      <c r="L53" s="68">
        <f t="shared" si="1"/>
        <v>0</v>
      </c>
      <c r="M53" s="68">
        <f t="shared" si="2"/>
        <v>0</v>
      </c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68">
        <f t="shared" si="3"/>
        <v>0</v>
      </c>
      <c r="Y53" s="68">
        <f t="shared" si="3"/>
        <v>0</v>
      </c>
      <c r="Z53" s="91">
        <v>4</v>
      </c>
      <c r="AA53" s="91">
        <v>70</v>
      </c>
      <c r="AB53" s="92">
        <v>4</v>
      </c>
      <c r="AC53" s="92">
        <v>81</v>
      </c>
      <c r="AD53" s="92">
        <v>3</v>
      </c>
      <c r="AE53" s="92">
        <v>51</v>
      </c>
      <c r="AF53" s="68">
        <f t="shared" si="4"/>
        <v>11</v>
      </c>
      <c r="AG53" s="68">
        <f t="shared" si="4"/>
        <v>202</v>
      </c>
      <c r="AH53" s="20">
        <f t="shared" si="5"/>
        <v>11</v>
      </c>
      <c r="AI53" s="101">
        <f t="shared" si="5"/>
        <v>202</v>
      </c>
      <c r="AJ53" s="43"/>
      <c r="AK53" s="95">
        <f t="shared" si="6"/>
        <v>4</v>
      </c>
      <c r="AL53" s="95">
        <f t="shared" si="6"/>
        <v>70</v>
      </c>
      <c r="AM53" s="95">
        <f t="shared" si="6"/>
        <v>4</v>
      </c>
      <c r="AN53" s="95">
        <f t="shared" si="6"/>
        <v>81</v>
      </c>
      <c r="AO53" s="95">
        <f t="shared" si="6"/>
        <v>3</v>
      </c>
      <c r="AP53" s="95">
        <f t="shared" si="6"/>
        <v>51</v>
      </c>
      <c r="AQ53" s="96">
        <f t="shared" si="8"/>
        <v>11</v>
      </c>
      <c r="AR53" s="96">
        <f t="shared" si="8"/>
        <v>202</v>
      </c>
    </row>
    <row r="54" spans="1:44" ht="41.25" thickBot="1">
      <c r="A54" s="118">
        <v>47</v>
      </c>
      <c r="B54" s="193" t="s">
        <v>88</v>
      </c>
      <c r="C54" s="104"/>
      <c r="D54" s="105">
        <v>3</v>
      </c>
      <c r="E54" s="105">
        <v>80</v>
      </c>
      <c r="F54" s="92">
        <v>3</v>
      </c>
      <c r="G54" s="92">
        <v>84</v>
      </c>
      <c r="H54" s="92">
        <v>3</v>
      </c>
      <c r="I54" s="92">
        <v>86</v>
      </c>
      <c r="J54" s="92">
        <v>2</v>
      </c>
      <c r="K54" s="92">
        <v>70</v>
      </c>
      <c r="L54" s="88">
        <f t="shared" si="1"/>
        <v>11</v>
      </c>
      <c r="M54" s="88">
        <f t="shared" ref="M54" si="9">E54+G54+I54+K54</f>
        <v>320</v>
      </c>
      <c r="N54" s="92">
        <v>3</v>
      </c>
      <c r="O54" s="92">
        <v>79</v>
      </c>
      <c r="P54" s="92">
        <v>2</v>
      </c>
      <c r="Q54" s="92">
        <v>61</v>
      </c>
      <c r="R54" s="92">
        <v>3</v>
      </c>
      <c r="S54" s="92">
        <v>82</v>
      </c>
      <c r="T54" s="92">
        <v>2</v>
      </c>
      <c r="U54" s="92">
        <v>63</v>
      </c>
      <c r="V54" s="92">
        <v>2</v>
      </c>
      <c r="W54" s="92">
        <v>59</v>
      </c>
      <c r="X54" s="68">
        <f t="shared" ref="X54" si="10">N54+P54+R54+T54+V54</f>
        <v>12</v>
      </c>
      <c r="Y54" s="68">
        <f t="shared" ref="Y54" si="11">O54+Q54+S54+U54+W54</f>
        <v>344</v>
      </c>
      <c r="Z54" s="110">
        <v>2</v>
      </c>
      <c r="AA54" s="91">
        <v>44</v>
      </c>
      <c r="AB54" s="92">
        <v>1</v>
      </c>
      <c r="AC54" s="92">
        <v>26</v>
      </c>
      <c r="AD54" s="92">
        <v>1</v>
      </c>
      <c r="AE54" s="92">
        <v>29</v>
      </c>
      <c r="AF54" s="68">
        <f t="shared" ref="AF54" si="12">Z54+AB54+AD54</f>
        <v>4</v>
      </c>
      <c r="AG54" s="68">
        <f t="shared" ref="AG54" si="13">AA54+AC54+AE54</f>
        <v>99</v>
      </c>
      <c r="AH54" s="20">
        <f t="shared" ref="AH54" si="14">L54+X54+AF54</f>
        <v>27</v>
      </c>
      <c r="AI54" s="20">
        <f t="shared" ref="AI54" si="15">M54+Y54+AG54</f>
        <v>763</v>
      </c>
      <c r="AJ54" s="43"/>
      <c r="AK54" s="95">
        <f t="shared" si="6"/>
        <v>2</v>
      </c>
      <c r="AL54" s="95">
        <f t="shared" si="6"/>
        <v>44</v>
      </c>
      <c r="AM54" s="95">
        <f t="shared" si="6"/>
        <v>1</v>
      </c>
      <c r="AN54" s="95">
        <f t="shared" si="6"/>
        <v>26</v>
      </c>
      <c r="AO54" s="95">
        <f t="shared" si="6"/>
        <v>1</v>
      </c>
      <c r="AP54" s="95">
        <f t="shared" si="6"/>
        <v>29</v>
      </c>
      <c r="AQ54" s="96">
        <f t="shared" si="8"/>
        <v>4</v>
      </c>
      <c r="AR54" s="96">
        <f t="shared" si="8"/>
        <v>99</v>
      </c>
    </row>
    <row r="55" spans="1:44">
      <c r="A55" s="113">
        <v>48</v>
      </c>
      <c r="B55" s="202" t="s">
        <v>89</v>
      </c>
      <c r="C55" s="86"/>
      <c r="D55" s="127"/>
      <c r="E55" s="87"/>
      <c r="F55" s="92"/>
      <c r="G55" s="92"/>
      <c r="H55" s="92"/>
      <c r="I55" s="92"/>
      <c r="J55" s="92"/>
      <c r="K55" s="92"/>
      <c r="L55" s="88">
        <f t="shared" si="1"/>
        <v>0</v>
      </c>
      <c r="M55" s="88">
        <f t="shared" si="2"/>
        <v>0</v>
      </c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88">
        <f t="shared" si="3"/>
        <v>0</v>
      </c>
      <c r="Y55" s="88">
        <f t="shared" si="3"/>
        <v>0</v>
      </c>
      <c r="Z55" s="90">
        <v>5</v>
      </c>
      <c r="AA55" s="91">
        <v>130</v>
      </c>
      <c r="AB55" s="92">
        <v>4</v>
      </c>
      <c r="AC55" s="92">
        <v>112</v>
      </c>
      <c r="AD55" s="92">
        <v>4</v>
      </c>
      <c r="AE55" s="92">
        <v>101</v>
      </c>
      <c r="AF55" s="88">
        <f t="shared" si="4"/>
        <v>13</v>
      </c>
      <c r="AG55" s="88">
        <f t="shared" si="4"/>
        <v>343</v>
      </c>
      <c r="AH55" s="93">
        <f t="shared" si="5"/>
        <v>13</v>
      </c>
      <c r="AI55" s="94">
        <f t="shared" si="5"/>
        <v>343</v>
      </c>
      <c r="AJ55" s="43"/>
      <c r="AK55" s="95">
        <f t="shared" si="6"/>
        <v>5</v>
      </c>
      <c r="AL55" s="95">
        <f t="shared" si="6"/>
        <v>130</v>
      </c>
      <c r="AM55" s="95">
        <f t="shared" si="6"/>
        <v>4</v>
      </c>
      <c r="AN55" s="95">
        <f t="shared" si="6"/>
        <v>112</v>
      </c>
      <c r="AO55" s="95">
        <f t="shared" si="6"/>
        <v>4</v>
      </c>
      <c r="AP55" s="95">
        <f t="shared" si="6"/>
        <v>101</v>
      </c>
      <c r="AQ55" s="96">
        <f t="shared" si="8"/>
        <v>13</v>
      </c>
      <c r="AR55" s="96">
        <f t="shared" si="8"/>
        <v>343</v>
      </c>
    </row>
    <row r="56" spans="1:44">
      <c r="A56" s="114">
        <v>49</v>
      </c>
      <c r="B56" s="197" t="s">
        <v>90</v>
      </c>
      <c r="C56" s="99"/>
      <c r="D56" s="92"/>
      <c r="E56" s="92"/>
      <c r="F56" s="92"/>
      <c r="G56" s="92"/>
      <c r="H56" s="92"/>
      <c r="I56" s="92"/>
      <c r="J56" s="92"/>
      <c r="K56" s="92"/>
      <c r="L56" s="68">
        <f t="shared" si="1"/>
        <v>0</v>
      </c>
      <c r="M56" s="68">
        <f t="shared" si="2"/>
        <v>0</v>
      </c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68">
        <f t="shared" si="3"/>
        <v>0</v>
      </c>
      <c r="Y56" s="68">
        <f t="shared" si="3"/>
        <v>0</v>
      </c>
      <c r="Z56" s="91">
        <v>3</v>
      </c>
      <c r="AA56" s="91">
        <v>55</v>
      </c>
      <c r="AB56" s="92">
        <v>3</v>
      </c>
      <c r="AC56" s="92">
        <v>51</v>
      </c>
      <c r="AD56" s="92">
        <v>3</v>
      </c>
      <c r="AE56" s="92">
        <v>64</v>
      </c>
      <c r="AF56" s="68">
        <f t="shared" si="4"/>
        <v>9</v>
      </c>
      <c r="AG56" s="68">
        <f t="shared" si="4"/>
        <v>170</v>
      </c>
      <c r="AH56" s="20">
        <f t="shared" si="5"/>
        <v>9</v>
      </c>
      <c r="AI56" s="101">
        <f t="shared" si="5"/>
        <v>170</v>
      </c>
      <c r="AJ56" s="43"/>
      <c r="AK56" s="95">
        <f t="shared" si="6"/>
        <v>3</v>
      </c>
      <c r="AL56" s="95">
        <f t="shared" si="6"/>
        <v>55</v>
      </c>
      <c r="AM56" s="95">
        <f t="shared" si="6"/>
        <v>3</v>
      </c>
      <c r="AN56" s="95">
        <f t="shared" si="6"/>
        <v>51</v>
      </c>
      <c r="AO56" s="95">
        <f t="shared" si="6"/>
        <v>3</v>
      </c>
      <c r="AP56" s="95">
        <f t="shared" si="6"/>
        <v>64</v>
      </c>
      <c r="AQ56" s="96">
        <f t="shared" si="8"/>
        <v>9</v>
      </c>
      <c r="AR56" s="96">
        <f t="shared" si="8"/>
        <v>170</v>
      </c>
    </row>
    <row r="57" spans="1:44">
      <c r="A57" s="114">
        <v>50</v>
      </c>
      <c r="B57" s="194" t="s">
        <v>91</v>
      </c>
      <c r="C57" s="99"/>
      <c r="D57" s="92"/>
      <c r="E57" s="92"/>
      <c r="F57" s="92"/>
      <c r="G57" s="92"/>
      <c r="H57" s="92"/>
      <c r="I57" s="92"/>
      <c r="J57" s="92"/>
      <c r="K57" s="92"/>
      <c r="L57" s="68">
        <f t="shared" si="1"/>
        <v>0</v>
      </c>
      <c r="M57" s="68">
        <f t="shared" si="2"/>
        <v>0</v>
      </c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68">
        <f t="shared" si="3"/>
        <v>0</v>
      </c>
      <c r="Y57" s="68">
        <f t="shared" si="3"/>
        <v>0</v>
      </c>
      <c r="Z57" s="209">
        <v>7</v>
      </c>
      <c r="AA57" s="209">
        <v>140</v>
      </c>
      <c r="AB57" s="209">
        <v>7</v>
      </c>
      <c r="AC57" s="209">
        <v>158</v>
      </c>
      <c r="AD57" s="206">
        <v>8</v>
      </c>
      <c r="AE57" s="206">
        <v>138</v>
      </c>
      <c r="AF57" s="68">
        <f t="shared" si="4"/>
        <v>22</v>
      </c>
      <c r="AG57" s="68">
        <f t="shared" si="4"/>
        <v>436</v>
      </c>
      <c r="AH57" s="20">
        <f t="shared" si="5"/>
        <v>22</v>
      </c>
      <c r="AI57" s="101">
        <f t="shared" si="5"/>
        <v>436</v>
      </c>
      <c r="AJ57" s="43"/>
      <c r="AK57" s="95">
        <f t="shared" si="6"/>
        <v>7</v>
      </c>
      <c r="AL57" s="95">
        <f t="shared" si="6"/>
        <v>140</v>
      </c>
      <c r="AM57" s="95">
        <f t="shared" si="6"/>
        <v>7</v>
      </c>
      <c r="AN57" s="95">
        <f t="shared" si="6"/>
        <v>158</v>
      </c>
      <c r="AO57" s="95">
        <f t="shared" si="6"/>
        <v>8</v>
      </c>
      <c r="AP57" s="95">
        <f t="shared" si="6"/>
        <v>138</v>
      </c>
      <c r="AQ57" s="96">
        <f t="shared" si="8"/>
        <v>22</v>
      </c>
      <c r="AR57" s="96">
        <f t="shared" si="8"/>
        <v>436</v>
      </c>
    </row>
    <row r="58" spans="1:44">
      <c r="A58" s="114">
        <v>51</v>
      </c>
      <c r="B58" s="197" t="s">
        <v>92</v>
      </c>
      <c r="C58" s="99"/>
      <c r="D58" s="92">
        <v>3</v>
      </c>
      <c r="E58" s="92">
        <v>72</v>
      </c>
      <c r="F58" s="92">
        <v>3</v>
      </c>
      <c r="G58" s="92">
        <v>67</v>
      </c>
      <c r="H58" s="92">
        <v>3</v>
      </c>
      <c r="I58" s="92">
        <v>84</v>
      </c>
      <c r="J58" s="92">
        <v>3</v>
      </c>
      <c r="K58" s="92">
        <v>95</v>
      </c>
      <c r="L58" s="68">
        <f t="shared" si="1"/>
        <v>12</v>
      </c>
      <c r="M58" s="68">
        <f t="shared" si="2"/>
        <v>318</v>
      </c>
      <c r="N58" s="92">
        <v>3</v>
      </c>
      <c r="O58" s="92">
        <v>70</v>
      </c>
      <c r="P58" s="92">
        <v>2</v>
      </c>
      <c r="Q58" s="92">
        <v>83</v>
      </c>
      <c r="R58" s="92">
        <v>2</v>
      </c>
      <c r="S58" s="92">
        <v>69</v>
      </c>
      <c r="T58" s="92">
        <v>2</v>
      </c>
      <c r="U58" s="92">
        <v>69</v>
      </c>
      <c r="V58" s="92">
        <v>2</v>
      </c>
      <c r="W58" s="92">
        <v>47</v>
      </c>
      <c r="X58" s="68">
        <f t="shared" si="3"/>
        <v>11</v>
      </c>
      <c r="Y58" s="68">
        <f t="shared" si="3"/>
        <v>338</v>
      </c>
      <c r="Z58" s="91">
        <v>3</v>
      </c>
      <c r="AA58" s="91">
        <v>60</v>
      </c>
      <c r="AB58" s="92">
        <v>3</v>
      </c>
      <c r="AC58" s="92">
        <v>64</v>
      </c>
      <c r="AD58" s="92">
        <v>3</v>
      </c>
      <c r="AE58" s="92">
        <v>74</v>
      </c>
      <c r="AF58" s="68">
        <f t="shared" si="4"/>
        <v>9</v>
      </c>
      <c r="AG58" s="68">
        <f t="shared" si="4"/>
        <v>198</v>
      </c>
      <c r="AH58" s="20">
        <f t="shared" si="5"/>
        <v>32</v>
      </c>
      <c r="AI58" s="101">
        <f t="shared" si="5"/>
        <v>854</v>
      </c>
      <c r="AJ58" s="43"/>
      <c r="AK58" s="95">
        <f t="shared" si="6"/>
        <v>3</v>
      </c>
      <c r="AL58" s="95">
        <f t="shared" si="6"/>
        <v>60</v>
      </c>
      <c r="AM58" s="95">
        <f t="shared" si="6"/>
        <v>3</v>
      </c>
      <c r="AN58" s="95">
        <f t="shared" si="6"/>
        <v>64</v>
      </c>
      <c r="AO58" s="95">
        <f t="shared" si="6"/>
        <v>3</v>
      </c>
      <c r="AP58" s="95">
        <f t="shared" si="6"/>
        <v>74</v>
      </c>
      <c r="AQ58" s="96">
        <f t="shared" si="8"/>
        <v>9</v>
      </c>
      <c r="AR58" s="96">
        <f t="shared" si="8"/>
        <v>198</v>
      </c>
    </row>
    <row r="59" spans="1:44" ht="15.75" thickBot="1">
      <c r="A59" s="118">
        <v>52</v>
      </c>
      <c r="B59" s="195" t="s">
        <v>93</v>
      </c>
      <c r="C59" s="104"/>
      <c r="D59" s="106"/>
      <c r="E59" s="106"/>
      <c r="F59" s="92"/>
      <c r="G59" s="92"/>
      <c r="H59" s="92"/>
      <c r="I59" s="92"/>
      <c r="J59" s="92"/>
      <c r="K59" s="92"/>
      <c r="L59" s="107">
        <f t="shared" si="1"/>
        <v>0</v>
      </c>
      <c r="M59" s="107">
        <f t="shared" si="2"/>
        <v>0</v>
      </c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107">
        <f t="shared" si="3"/>
        <v>0</v>
      </c>
      <c r="Y59" s="107">
        <f t="shared" si="3"/>
        <v>0</v>
      </c>
      <c r="Z59" s="110">
        <v>4</v>
      </c>
      <c r="AA59" s="91">
        <v>100</v>
      </c>
      <c r="AB59" s="92">
        <v>5</v>
      </c>
      <c r="AC59" s="92">
        <v>126</v>
      </c>
      <c r="AD59" s="92">
        <v>4</v>
      </c>
      <c r="AE59" s="92">
        <v>93</v>
      </c>
      <c r="AF59" s="107">
        <f t="shared" si="4"/>
        <v>13</v>
      </c>
      <c r="AG59" s="107">
        <f t="shared" si="4"/>
        <v>319</v>
      </c>
      <c r="AH59" s="111">
        <f t="shared" si="5"/>
        <v>13</v>
      </c>
      <c r="AI59" s="112">
        <f t="shared" si="5"/>
        <v>319</v>
      </c>
      <c r="AJ59" s="43"/>
      <c r="AK59" s="95">
        <f t="shared" si="6"/>
        <v>4</v>
      </c>
      <c r="AL59" s="95">
        <f t="shared" si="6"/>
        <v>100</v>
      </c>
      <c r="AM59" s="95">
        <f t="shared" si="6"/>
        <v>5</v>
      </c>
      <c r="AN59" s="95">
        <f t="shared" si="6"/>
        <v>126</v>
      </c>
      <c r="AO59" s="95">
        <f t="shared" si="6"/>
        <v>4</v>
      </c>
      <c r="AP59" s="95">
        <f t="shared" si="6"/>
        <v>93</v>
      </c>
      <c r="AQ59" s="96">
        <f t="shared" si="8"/>
        <v>13</v>
      </c>
      <c r="AR59" s="96">
        <f t="shared" si="8"/>
        <v>319</v>
      </c>
    </row>
    <row r="60" spans="1:44">
      <c r="A60" s="113">
        <v>53</v>
      </c>
      <c r="B60" s="192" t="s">
        <v>94</v>
      </c>
      <c r="C60" s="86"/>
      <c r="D60" s="127"/>
      <c r="E60" s="127"/>
      <c r="F60" s="92"/>
      <c r="G60" s="92"/>
      <c r="H60" s="92"/>
      <c r="I60" s="92"/>
      <c r="J60" s="92"/>
      <c r="K60" s="92"/>
      <c r="L60" s="88">
        <f t="shared" si="1"/>
        <v>0</v>
      </c>
      <c r="M60" s="88">
        <f t="shared" si="2"/>
        <v>0</v>
      </c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88">
        <f t="shared" si="3"/>
        <v>0</v>
      </c>
      <c r="Y60" s="88">
        <f t="shared" si="3"/>
        <v>0</v>
      </c>
      <c r="Z60" s="90">
        <v>4</v>
      </c>
      <c r="AA60" s="91">
        <v>80</v>
      </c>
      <c r="AB60" s="92">
        <v>2</v>
      </c>
      <c r="AC60" s="92">
        <v>60</v>
      </c>
      <c r="AD60" s="92">
        <v>2</v>
      </c>
      <c r="AE60" s="92">
        <v>30</v>
      </c>
      <c r="AF60" s="88">
        <f t="shared" si="4"/>
        <v>8</v>
      </c>
      <c r="AG60" s="88">
        <f t="shared" si="4"/>
        <v>170</v>
      </c>
      <c r="AH60" s="93">
        <f t="shared" si="5"/>
        <v>8</v>
      </c>
      <c r="AI60" s="94">
        <f t="shared" si="5"/>
        <v>170</v>
      </c>
      <c r="AJ60" s="43"/>
      <c r="AK60" s="95">
        <f t="shared" si="6"/>
        <v>4</v>
      </c>
      <c r="AL60" s="95">
        <f t="shared" si="6"/>
        <v>80</v>
      </c>
      <c r="AM60" s="95">
        <f t="shared" si="6"/>
        <v>2</v>
      </c>
      <c r="AN60" s="95">
        <f t="shared" si="6"/>
        <v>60</v>
      </c>
      <c r="AO60" s="95">
        <f t="shared" si="6"/>
        <v>2</v>
      </c>
      <c r="AP60" s="95">
        <f t="shared" si="6"/>
        <v>30</v>
      </c>
      <c r="AQ60" s="96">
        <f t="shared" si="8"/>
        <v>8</v>
      </c>
      <c r="AR60" s="96">
        <f t="shared" si="8"/>
        <v>170</v>
      </c>
    </row>
    <row r="61" spans="1:44">
      <c r="A61" s="114">
        <v>54</v>
      </c>
      <c r="B61" s="197" t="s">
        <v>95</v>
      </c>
      <c r="C61" s="99"/>
      <c r="D61" s="115"/>
      <c r="E61" s="115"/>
      <c r="F61" s="92"/>
      <c r="G61" s="92"/>
      <c r="H61" s="92"/>
      <c r="I61" s="92"/>
      <c r="J61" s="92"/>
      <c r="K61" s="92"/>
      <c r="L61" s="68">
        <f t="shared" si="1"/>
        <v>0</v>
      </c>
      <c r="M61" s="68">
        <f t="shared" si="2"/>
        <v>0</v>
      </c>
      <c r="N61" s="92">
        <v>2</v>
      </c>
      <c r="O61" s="92">
        <v>25</v>
      </c>
      <c r="P61" s="92">
        <v>2</v>
      </c>
      <c r="Q61" s="92">
        <v>24</v>
      </c>
      <c r="R61" s="92">
        <v>2</v>
      </c>
      <c r="S61" s="92">
        <v>26</v>
      </c>
      <c r="T61" s="92">
        <v>2</v>
      </c>
      <c r="U61" s="92">
        <v>40</v>
      </c>
      <c r="V61" s="92">
        <v>2</v>
      </c>
      <c r="W61" s="92">
        <v>27</v>
      </c>
      <c r="X61" s="68">
        <f t="shared" si="3"/>
        <v>10</v>
      </c>
      <c r="Y61" s="68">
        <f t="shared" si="3"/>
        <v>142</v>
      </c>
      <c r="Z61" s="91">
        <v>4</v>
      </c>
      <c r="AA61" s="91">
        <v>85</v>
      </c>
      <c r="AB61" s="92">
        <v>5</v>
      </c>
      <c r="AC61" s="92">
        <v>76</v>
      </c>
      <c r="AD61" s="92">
        <v>5</v>
      </c>
      <c r="AE61" s="92">
        <v>81</v>
      </c>
      <c r="AF61" s="68">
        <f t="shared" si="4"/>
        <v>14</v>
      </c>
      <c r="AG61" s="68">
        <f t="shared" si="4"/>
        <v>242</v>
      </c>
      <c r="AH61" s="20">
        <f t="shared" si="5"/>
        <v>24</v>
      </c>
      <c r="AI61" s="101">
        <f t="shared" si="5"/>
        <v>384</v>
      </c>
      <c r="AJ61" s="43"/>
      <c r="AK61" s="95">
        <f t="shared" si="6"/>
        <v>4</v>
      </c>
      <c r="AL61" s="95">
        <f t="shared" si="6"/>
        <v>85</v>
      </c>
      <c r="AM61" s="95">
        <f t="shared" si="6"/>
        <v>5</v>
      </c>
      <c r="AN61" s="95">
        <f t="shared" si="6"/>
        <v>76</v>
      </c>
      <c r="AO61" s="95">
        <f t="shared" si="6"/>
        <v>5</v>
      </c>
      <c r="AP61" s="95">
        <f t="shared" si="6"/>
        <v>81</v>
      </c>
      <c r="AQ61" s="96">
        <f t="shared" si="8"/>
        <v>14</v>
      </c>
      <c r="AR61" s="96">
        <f t="shared" si="8"/>
        <v>242</v>
      </c>
    </row>
    <row r="62" spans="1:44">
      <c r="A62" s="114">
        <v>56</v>
      </c>
      <c r="B62" s="197" t="s">
        <v>96</v>
      </c>
      <c r="C62" s="99"/>
      <c r="D62" s="115"/>
      <c r="E62" s="115"/>
      <c r="F62" s="92"/>
      <c r="G62" s="92"/>
      <c r="H62" s="92"/>
      <c r="I62" s="92"/>
      <c r="J62" s="92"/>
      <c r="K62" s="92"/>
      <c r="L62" s="68">
        <f t="shared" si="1"/>
        <v>0</v>
      </c>
      <c r="M62" s="68">
        <f t="shared" si="2"/>
        <v>0</v>
      </c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68">
        <f t="shared" si="3"/>
        <v>0</v>
      </c>
      <c r="Y62" s="68">
        <f t="shared" si="3"/>
        <v>0</v>
      </c>
      <c r="Z62" s="91">
        <v>3</v>
      </c>
      <c r="AA62" s="91">
        <v>50</v>
      </c>
      <c r="AB62" s="92">
        <v>3</v>
      </c>
      <c r="AC62" s="92">
        <v>45</v>
      </c>
      <c r="AD62" s="92">
        <v>2</v>
      </c>
      <c r="AE62" s="92">
        <v>40</v>
      </c>
      <c r="AF62" s="68">
        <f t="shared" si="4"/>
        <v>8</v>
      </c>
      <c r="AG62" s="68">
        <f t="shared" si="4"/>
        <v>135</v>
      </c>
      <c r="AH62" s="20">
        <f t="shared" si="5"/>
        <v>8</v>
      </c>
      <c r="AI62" s="101">
        <f t="shared" si="5"/>
        <v>135</v>
      </c>
      <c r="AJ62" s="43"/>
      <c r="AK62" s="95">
        <f t="shared" si="6"/>
        <v>3</v>
      </c>
      <c r="AL62" s="95">
        <f t="shared" si="6"/>
        <v>50</v>
      </c>
      <c r="AM62" s="95">
        <f t="shared" si="6"/>
        <v>3</v>
      </c>
      <c r="AN62" s="95">
        <f t="shared" si="6"/>
        <v>45</v>
      </c>
      <c r="AO62" s="95">
        <f t="shared" si="6"/>
        <v>2</v>
      </c>
      <c r="AP62" s="95">
        <f t="shared" si="6"/>
        <v>40</v>
      </c>
      <c r="AQ62" s="96">
        <f t="shared" si="8"/>
        <v>8</v>
      </c>
      <c r="AR62" s="96">
        <f t="shared" si="8"/>
        <v>135</v>
      </c>
    </row>
    <row r="63" spans="1:44">
      <c r="A63" s="114">
        <v>57</v>
      </c>
      <c r="B63" s="197" t="s">
        <v>97</v>
      </c>
      <c r="C63" s="99"/>
      <c r="D63" s="115"/>
      <c r="E63" s="115"/>
      <c r="F63" s="92"/>
      <c r="G63" s="92"/>
      <c r="H63" s="92"/>
      <c r="I63" s="92"/>
      <c r="J63" s="92"/>
      <c r="K63" s="92"/>
      <c r="L63" s="68">
        <f t="shared" si="1"/>
        <v>0</v>
      </c>
      <c r="M63" s="68">
        <f t="shared" si="2"/>
        <v>0</v>
      </c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68">
        <f t="shared" si="3"/>
        <v>0</v>
      </c>
      <c r="Y63" s="68">
        <f t="shared" si="3"/>
        <v>0</v>
      </c>
      <c r="Z63" s="91">
        <v>4</v>
      </c>
      <c r="AA63" s="91">
        <v>70</v>
      </c>
      <c r="AB63" s="92">
        <v>4</v>
      </c>
      <c r="AC63" s="92">
        <v>86</v>
      </c>
      <c r="AD63" s="92">
        <v>4</v>
      </c>
      <c r="AE63" s="92">
        <v>63</v>
      </c>
      <c r="AF63" s="68">
        <f t="shared" si="4"/>
        <v>12</v>
      </c>
      <c r="AG63" s="68">
        <f t="shared" si="4"/>
        <v>219</v>
      </c>
      <c r="AH63" s="20">
        <f t="shared" si="5"/>
        <v>12</v>
      </c>
      <c r="AI63" s="101">
        <f t="shared" si="5"/>
        <v>219</v>
      </c>
      <c r="AJ63" s="43"/>
      <c r="AK63" s="95">
        <f t="shared" ref="AK63:AP78" si="16">Z63</f>
        <v>4</v>
      </c>
      <c r="AL63" s="95">
        <f t="shared" si="16"/>
        <v>70</v>
      </c>
      <c r="AM63" s="95">
        <f t="shared" si="16"/>
        <v>4</v>
      </c>
      <c r="AN63" s="95">
        <f t="shared" si="16"/>
        <v>86</v>
      </c>
      <c r="AO63" s="95">
        <f t="shared" si="16"/>
        <v>4</v>
      </c>
      <c r="AP63" s="95">
        <f t="shared" si="16"/>
        <v>63</v>
      </c>
      <c r="AQ63" s="96">
        <f t="shared" si="8"/>
        <v>12</v>
      </c>
      <c r="AR63" s="96">
        <f t="shared" si="8"/>
        <v>219</v>
      </c>
    </row>
    <row r="64" spans="1:44">
      <c r="A64" s="114">
        <v>58</v>
      </c>
      <c r="B64" s="203" t="s">
        <v>98</v>
      </c>
      <c r="C64" s="99"/>
      <c r="D64" s="92">
        <v>2</v>
      </c>
      <c r="E64" s="92">
        <v>40</v>
      </c>
      <c r="F64" s="92">
        <v>2</v>
      </c>
      <c r="G64" s="92">
        <v>38</v>
      </c>
      <c r="H64" s="92">
        <v>1</v>
      </c>
      <c r="I64" s="92">
        <v>30</v>
      </c>
      <c r="J64" s="92">
        <v>1</v>
      </c>
      <c r="K64" s="92">
        <v>31</v>
      </c>
      <c r="L64" s="68">
        <f t="shared" si="1"/>
        <v>6</v>
      </c>
      <c r="M64" s="68">
        <f t="shared" si="2"/>
        <v>139</v>
      </c>
      <c r="N64" s="92">
        <v>2</v>
      </c>
      <c r="O64" s="92">
        <v>40</v>
      </c>
      <c r="P64" s="92">
        <v>1</v>
      </c>
      <c r="Q64" s="92">
        <v>22</v>
      </c>
      <c r="R64" s="92">
        <v>1</v>
      </c>
      <c r="S64" s="92">
        <v>22</v>
      </c>
      <c r="T64" s="92">
        <v>1</v>
      </c>
      <c r="U64" s="92">
        <v>12</v>
      </c>
      <c r="V64" s="92">
        <v>1</v>
      </c>
      <c r="W64" s="92">
        <v>10</v>
      </c>
      <c r="X64" s="68">
        <f t="shared" si="3"/>
        <v>6</v>
      </c>
      <c r="Y64" s="68">
        <f t="shared" si="3"/>
        <v>106</v>
      </c>
      <c r="Z64" s="91">
        <v>1</v>
      </c>
      <c r="AA64" s="91">
        <v>18</v>
      </c>
      <c r="AB64" s="92">
        <v>1</v>
      </c>
      <c r="AC64" s="92">
        <v>15</v>
      </c>
      <c r="AD64" s="92">
        <v>1</v>
      </c>
      <c r="AE64" s="92">
        <v>18</v>
      </c>
      <c r="AF64" s="68">
        <f t="shared" si="4"/>
        <v>3</v>
      </c>
      <c r="AG64" s="68">
        <f t="shared" si="4"/>
        <v>51</v>
      </c>
      <c r="AH64" s="20">
        <f t="shared" si="5"/>
        <v>15</v>
      </c>
      <c r="AI64" s="101">
        <f t="shared" si="5"/>
        <v>296</v>
      </c>
      <c r="AJ64" s="43"/>
      <c r="AK64" s="95"/>
      <c r="AL64" s="95"/>
      <c r="AM64" s="95"/>
      <c r="AN64" s="95"/>
      <c r="AO64" s="95"/>
      <c r="AP64" s="95"/>
      <c r="AQ64" s="96">
        <f t="shared" si="8"/>
        <v>0</v>
      </c>
      <c r="AR64" s="96">
        <f t="shared" si="8"/>
        <v>0</v>
      </c>
    </row>
    <row r="65" spans="1:44">
      <c r="A65" s="114">
        <v>59</v>
      </c>
      <c r="B65" s="200" t="s">
        <v>99</v>
      </c>
      <c r="C65" s="99"/>
      <c r="D65" s="115"/>
      <c r="E65" s="92"/>
      <c r="F65" s="92"/>
      <c r="G65" s="92"/>
      <c r="H65" s="92"/>
      <c r="I65" s="92"/>
      <c r="J65" s="92"/>
      <c r="K65" s="92"/>
      <c r="L65" s="68">
        <f t="shared" si="1"/>
        <v>0</v>
      </c>
      <c r="M65" s="68">
        <f t="shared" si="2"/>
        <v>0</v>
      </c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68">
        <f t="shared" si="3"/>
        <v>0</v>
      </c>
      <c r="Y65" s="68">
        <f t="shared" si="3"/>
        <v>0</v>
      </c>
      <c r="Z65" s="91">
        <v>3</v>
      </c>
      <c r="AA65" s="91">
        <v>60</v>
      </c>
      <c r="AB65" s="92">
        <v>3</v>
      </c>
      <c r="AC65" s="92">
        <v>58</v>
      </c>
      <c r="AD65" s="92">
        <v>2</v>
      </c>
      <c r="AE65" s="92">
        <v>44</v>
      </c>
      <c r="AF65" s="68">
        <f t="shared" si="4"/>
        <v>8</v>
      </c>
      <c r="AG65" s="68">
        <f t="shared" si="4"/>
        <v>162</v>
      </c>
      <c r="AH65" s="20">
        <f t="shared" si="5"/>
        <v>8</v>
      </c>
      <c r="AI65" s="101">
        <f t="shared" si="5"/>
        <v>162</v>
      </c>
      <c r="AJ65" s="43"/>
      <c r="AK65" s="95">
        <f t="shared" si="16"/>
        <v>3</v>
      </c>
      <c r="AL65" s="95">
        <f t="shared" si="16"/>
        <v>60</v>
      </c>
      <c r="AM65" s="95">
        <f t="shared" si="16"/>
        <v>3</v>
      </c>
      <c r="AN65" s="95">
        <f t="shared" si="16"/>
        <v>58</v>
      </c>
      <c r="AO65" s="95">
        <f t="shared" si="16"/>
        <v>2</v>
      </c>
      <c r="AP65" s="95">
        <f t="shared" si="16"/>
        <v>44</v>
      </c>
      <c r="AQ65" s="96">
        <f t="shared" si="8"/>
        <v>8</v>
      </c>
      <c r="AR65" s="96">
        <f t="shared" si="8"/>
        <v>162</v>
      </c>
    </row>
    <row r="66" spans="1:44">
      <c r="A66" s="114">
        <v>60</v>
      </c>
      <c r="B66" s="197" t="s">
        <v>100</v>
      </c>
      <c r="C66" s="99"/>
      <c r="D66" s="115"/>
      <c r="E66" s="92"/>
      <c r="F66" s="92"/>
      <c r="G66" s="92"/>
      <c r="H66" s="92"/>
      <c r="I66" s="92"/>
      <c r="J66" s="92"/>
      <c r="K66" s="92"/>
      <c r="L66" s="68">
        <f t="shared" si="1"/>
        <v>0</v>
      </c>
      <c r="M66" s="68">
        <f t="shared" si="2"/>
        <v>0</v>
      </c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68">
        <f t="shared" si="3"/>
        <v>0</v>
      </c>
      <c r="Y66" s="68">
        <f t="shared" si="3"/>
        <v>0</v>
      </c>
      <c r="Z66" s="91">
        <v>5</v>
      </c>
      <c r="AA66" s="91">
        <v>95</v>
      </c>
      <c r="AB66" s="92">
        <v>5</v>
      </c>
      <c r="AC66" s="92">
        <v>89</v>
      </c>
      <c r="AD66" s="92">
        <v>4</v>
      </c>
      <c r="AE66" s="92">
        <v>75</v>
      </c>
      <c r="AF66" s="68">
        <f t="shared" si="4"/>
        <v>14</v>
      </c>
      <c r="AG66" s="68">
        <f t="shared" si="4"/>
        <v>259</v>
      </c>
      <c r="AH66" s="20">
        <f t="shared" si="5"/>
        <v>14</v>
      </c>
      <c r="AI66" s="101">
        <f t="shared" si="5"/>
        <v>259</v>
      </c>
      <c r="AJ66" s="43"/>
      <c r="AK66" s="95">
        <f t="shared" si="16"/>
        <v>5</v>
      </c>
      <c r="AL66" s="95">
        <f t="shared" si="16"/>
        <v>95</v>
      </c>
      <c r="AM66" s="95">
        <f t="shared" si="16"/>
        <v>5</v>
      </c>
      <c r="AN66" s="95">
        <f t="shared" si="16"/>
        <v>89</v>
      </c>
      <c r="AO66" s="95">
        <f t="shared" si="16"/>
        <v>4</v>
      </c>
      <c r="AP66" s="95">
        <f t="shared" si="16"/>
        <v>75</v>
      </c>
      <c r="AQ66" s="96">
        <f t="shared" si="8"/>
        <v>14</v>
      </c>
      <c r="AR66" s="96">
        <f t="shared" si="8"/>
        <v>259</v>
      </c>
    </row>
    <row r="67" spans="1:44" ht="40.5">
      <c r="A67" s="114">
        <v>62</v>
      </c>
      <c r="B67" s="197" t="s">
        <v>101</v>
      </c>
      <c r="C67" s="99"/>
      <c r="D67" s="115"/>
      <c r="E67" s="115"/>
      <c r="F67" s="92"/>
      <c r="G67" s="92"/>
      <c r="H67" s="92"/>
      <c r="I67" s="92"/>
      <c r="J67" s="92"/>
      <c r="K67" s="92"/>
      <c r="L67" s="68">
        <f t="shared" si="1"/>
        <v>0</v>
      </c>
      <c r="M67" s="68">
        <f t="shared" si="2"/>
        <v>0</v>
      </c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68">
        <f t="shared" si="3"/>
        <v>0</v>
      </c>
      <c r="Y67" s="68">
        <f t="shared" si="3"/>
        <v>0</v>
      </c>
      <c r="Z67" s="91">
        <v>3</v>
      </c>
      <c r="AA67" s="91">
        <v>45</v>
      </c>
      <c r="AB67" s="92">
        <v>3</v>
      </c>
      <c r="AC67" s="92">
        <v>42</v>
      </c>
      <c r="AD67" s="92">
        <v>3</v>
      </c>
      <c r="AE67" s="92">
        <v>41</v>
      </c>
      <c r="AF67" s="68">
        <f t="shared" si="4"/>
        <v>9</v>
      </c>
      <c r="AG67" s="68">
        <f t="shared" si="4"/>
        <v>128</v>
      </c>
      <c r="AH67" s="20">
        <f t="shared" si="5"/>
        <v>9</v>
      </c>
      <c r="AI67" s="101">
        <f t="shared" si="5"/>
        <v>128</v>
      </c>
      <c r="AJ67" s="43"/>
      <c r="AK67" s="95"/>
      <c r="AL67" s="95"/>
      <c r="AM67" s="95"/>
      <c r="AN67" s="95"/>
      <c r="AO67" s="95"/>
      <c r="AP67" s="95"/>
      <c r="AQ67" s="96">
        <f t="shared" si="8"/>
        <v>0</v>
      </c>
      <c r="AR67" s="96">
        <f t="shared" si="8"/>
        <v>0</v>
      </c>
    </row>
    <row r="68" spans="1:44" ht="27">
      <c r="A68" s="114">
        <v>63</v>
      </c>
      <c r="B68" s="197" t="s">
        <v>102</v>
      </c>
      <c r="C68" s="99"/>
      <c r="D68" s="129"/>
      <c r="E68" s="129"/>
      <c r="F68" s="92"/>
      <c r="G68" s="92"/>
      <c r="H68" s="92"/>
      <c r="I68" s="92"/>
      <c r="J68" s="92"/>
      <c r="K68" s="92"/>
      <c r="L68" s="68">
        <f t="shared" si="1"/>
        <v>0</v>
      </c>
      <c r="M68" s="68">
        <f t="shared" si="2"/>
        <v>0</v>
      </c>
      <c r="N68" s="92"/>
      <c r="O68" s="92"/>
      <c r="P68" s="92"/>
      <c r="Q68" s="92"/>
      <c r="R68" s="92"/>
      <c r="S68" s="92"/>
      <c r="T68" s="92"/>
      <c r="U68" s="92"/>
      <c r="V68" s="204">
        <v>1</v>
      </c>
      <c r="W68" s="204">
        <v>18</v>
      </c>
      <c r="X68" s="68">
        <f t="shared" si="3"/>
        <v>1</v>
      </c>
      <c r="Y68" s="68">
        <f t="shared" si="3"/>
        <v>18</v>
      </c>
      <c r="Z68" s="91">
        <v>4</v>
      </c>
      <c r="AA68" s="91">
        <v>100</v>
      </c>
      <c r="AB68" s="92">
        <v>4</v>
      </c>
      <c r="AC68" s="92">
        <v>85</v>
      </c>
      <c r="AD68" s="92">
        <v>5</v>
      </c>
      <c r="AE68" s="92">
        <v>112</v>
      </c>
      <c r="AF68" s="68">
        <f t="shared" si="4"/>
        <v>13</v>
      </c>
      <c r="AG68" s="68">
        <f t="shared" si="4"/>
        <v>297</v>
      </c>
      <c r="AH68" s="20">
        <f t="shared" si="5"/>
        <v>14</v>
      </c>
      <c r="AI68" s="101">
        <f t="shared" si="5"/>
        <v>315</v>
      </c>
      <c r="AJ68" s="43"/>
      <c r="AK68" s="95"/>
      <c r="AL68" s="95"/>
      <c r="AM68" s="95"/>
      <c r="AN68" s="95"/>
      <c r="AO68" s="95"/>
      <c r="AP68" s="95"/>
      <c r="AQ68" s="96">
        <f t="shared" si="8"/>
        <v>0</v>
      </c>
      <c r="AR68" s="96">
        <f t="shared" si="8"/>
        <v>0</v>
      </c>
    </row>
    <row r="69" spans="1:44" ht="67.5">
      <c r="A69" s="114">
        <v>64</v>
      </c>
      <c r="B69" s="197" t="s">
        <v>103</v>
      </c>
      <c r="C69" s="99"/>
      <c r="D69" s="129"/>
      <c r="E69" s="129"/>
      <c r="F69" s="92"/>
      <c r="G69" s="92"/>
      <c r="H69" s="92"/>
      <c r="I69" s="92"/>
      <c r="J69" s="92"/>
      <c r="K69" s="92"/>
      <c r="L69" s="68">
        <f t="shared" si="1"/>
        <v>0</v>
      </c>
      <c r="M69" s="68">
        <f t="shared" si="2"/>
        <v>0</v>
      </c>
      <c r="N69" s="25">
        <v>2</v>
      </c>
      <c r="O69" s="25">
        <v>25</v>
      </c>
      <c r="P69" s="25">
        <v>1</v>
      </c>
      <c r="Q69" s="25">
        <v>25</v>
      </c>
      <c r="R69" s="25">
        <v>1</v>
      </c>
      <c r="S69" s="25">
        <v>25</v>
      </c>
      <c r="T69" s="25">
        <v>2</v>
      </c>
      <c r="U69" s="25">
        <v>26</v>
      </c>
      <c r="V69" s="25">
        <v>2</v>
      </c>
      <c r="W69" s="25">
        <v>50</v>
      </c>
      <c r="X69" s="68">
        <f t="shared" si="3"/>
        <v>8</v>
      </c>
      <c r="Y69" s="68">
        <f t="shared" si="3"/>
        <v>151</v>
      </c>
      <c r="Z69" s="21">
        <v>7</v>
      </c>
      <c r="AA69" s="21">
        <v>120</v>
      </c>
      <c r="AB69" s="21">
        <v>7</v>
      </c>
      <c r="AC69" s="21">
        <v>130</v>
      </c>
      <c r="AD69" s="25">
        <v>5</v>
      </c>
      <c r="AE69" s="25">
        <v>100</v>
      </c>
      <c r="AF69" s="68">
        <f t="shared" si="4"/>
        <v>19</v>
      </c>
      <c r="AG69" s="68">
        <f t="shared" si="4"/>
        <v>350</v>
      </c>
      <c r="AH69" s="20">
        <f t="shared" si="5"/>
        <v>27</v>
      </c>
      <c r="AI69" s="101">
        <f t="shared" si="5"/>
        <v>501</v>
      </c>
      <c r="AJ69" s="43"/>
      <c r="AK69" s="95"/>
      <c r="AL69" s="95"/>
      <c r="AM69" s="95"/>
      <c r="AN69" s="95"/>
      <c r="AO69" s="95"/>
      <c r="AP69" s="95"/>
      <c r="AQ69" s="96">
        <f t="shared" si="8"/>
        <v>0</v>
      </c>
      <c r="AR69" s="96">
        <f t="shared" si="8"/>
        <v>0</v>
      </c>
    </row>
    <row r="70" spans="1:44" ht="40.5">
      <c r="A70" s="114">
        <v>66</v>
      </c>
      <c r="B70" s="197" t="s">
        <v>104</v>
      </c>
      <c r="C70" s="99"/>
      <c r="D70" s="92"/>
      <c r="E70" s="92"/>
      <c r="F70" s="92"/>
      <c r="G70" s="92"/>
      <c r="H70" s="92"/>
      <c r="I70" s="92"/>
      <c r="J70" s="92"/>
      <c r="K70" s="92"/>
      <c r="L70" s="68">
        <f t="shared" ref="L70:L78" si="17">D70+F70+H70+J70</f>
        <v>0</v>
      </c>
      <c r="M70" s="68">
        <f t="shared" ref="M70:M78" si="18">K70+I70+G70+E70</f>
        <v>0</v>
      </c>
      <c r="N70" s="92">
        <v>2</v>
      </c>
      <c r="O70" s="92">
        <v>44</v>
      </c>
      <c r="P70" s="92">
        <v>2</v>
      </c>
      <c r="Q70" s="92">
        <v>44</v>
      </c>
      <c r="R70" s="92">
        <v>2</v>
      </c>
      <c r="S70" s="92">
        <v>44</v>
      </c>
      <c r="T70" s="92">
        <v>2</v>
      </c>
      <c r="U70" s="92">
        <v>44</v>
      </c>
      <c r="V70" s="92">
        <v>2</v>
      </c>
      <c r="W70" s="92">
        <v>44</v>
      </c>
      <c r="X70" s="68">
        <f t="shared" ref="X70:Y78" si="19">V70+T70+R70+P70+N70</f>
        <v>10</v>
      </c>
      <c r="Y70" s="68">
        <f t="shared" si="19"/>
        <v>220</v>
      </c>
      <c r="Z70" s="91">
        <v>5</v>
      </c>
      <c r="AA70" s="91">
        <v>110</v>
      </c>
      <c r="AB70" s="92">
        <v>7</v>
      </c>
      <c r="AC70" s="92">
        <v>154</v>
      </c>
      <c r="AD70" s="92">
        <v>6</v>
      </c>
      <c r="AE70" s="92">
        <v>132</v>
      </c>
      <c r="AF70" s="68">
        <f t="shared" ref="AF70:AG78" si="20">AD70+AB70+Z70</f>
        <v>18</v>
      </c>
      <c r="AG70" s="68">
        <f t="shared" si="20"/>
        <v>396</v>
      </c>
      <c r="AH70" s="20">
        <f t="shared" ref="AH70:AI78" si="21">AF70+X70+L70</f>
        <v>28</v>
      </c>
      <c r="AI70" s="101">
        <f t="shared" si="21"/>
        <v>616</v>
      </c>
      <c r="AJ70" s="43"/>
      <c r="AK70" s="95"/>
      <c r="AL70" s="95"/>
      <c r="AM70" s="95"/>
      <c r="AN70" s="95"/>
      <c r="AO70" s="95"/>
      <c r="AP70" s="95"/>
      <c r="AQ70" s="96">
        <f t="shared" si="8"/>
        <v>0</v>
      </c>
      <c r="AR70" s="96">
        <f t="shared" si="8"/>
        <v>0</v>
      </c>
    </row>
    <row r="71" spans="1:44" ht="27.75" thickBot="1">
      <c r="A71" s="114">
        <v>67</v>
      </c>
      <c r="B71" s="195" t="s">
        <v>105</v>
      </c>
      <c r="C71" s="104"/>
      <c r="D71" s="122"/>
      <c r="E71" s="122"/>
      <c r="F71" s="92"/>
      <c r="G71" s="92"/>
      <c r="H71" s="92"/>
      <c r="I71" s="92"/>
      <c r="J71" s="92"/>
      <c r="K71" s="92"/>
      <c r="L71" s="107">
        <f t="shared" si="17"/>
        <v>0</v>
      </c>
      <c r="M71" s="107">
        <f t="shared" si="18"/>
        <v>0</v>
      </c>
      <c r="N71" s="92">
        <v>3</v>
      </c>
      <c r="O71" s="92">
        <v>75</v>
      </c>
      <c r="P71" s="92">
        <v>3</v>
      </c>
      <c r="Q71" s="92">
        <v>75</v>
      </c>
      <c r="R71" s="92">
        <v>3</v>
      </c>
      <c r="S71" s="92">
        <v>75</v>
      </c>
      <c r="T71" s="92">
        <v>5</v>
      </c>
      <c r="U71" s="92">
        <v>115</v>
      </c>
      <c r="V71" s="92">
        <v>6</v>
      </c>
      <c r="W71" s="92">
        <v>130</v>
      </c>
      <c r="X71" s="107">
        <f t="shared" si="19"/>
        <v>20</v>
      </c>
      <c r="Y71" s="107">
        <f t="shared" si="19"/>
        <v>470</v>
      </c>
      <c r="Z71" s="110">
        <v>6</v>
      </c>
      <c r="AA71" s="91">
        <v>120</v>
      </c>
      <c r="AB71" s="92">
        <v>6</v>
      </c>
      <c r="AC71" s="92">
        <v>120</v>
      </c>
      <c r="AD71" s="92">
        <v>5</v>
      </c>
      <c r="AE71" s="92">
        <v>110</v>
      </c>
      <c r="AF71" s="107">
        <f t="shared" si="20"/>
        <v>17</v>
      </c>
      <c r="AG71" s="107">
        <f t="shared" si="20"/>
        <v>350</v>
      </c>
      <c r="AH71" s="111">
        <f t="shared" si="21"/>
        <v>37</v>
      </c>
      <c r="AI71" s="112">
        <f t="shared" si="21"/>
        <v>820</v>
      </c>
      <c r="AJ71" s="43"/>
      <c r="AK71" s="95"/>
      <c r="AL71" s="95"/>
      <c r="AM71" s="95"/>
      <c r="AN71" s="95"/>
      <c r="AO71" s="95"/>
      <c r="AP71" s="95"/>
      <c r="AQ71" s="96">
        <f t="shared" si="8"/>
        <v>0</v>
      </c>
      <c r="AR71" s="96">
        <f t="shared" si="8"/>
        <v>0</v>
      </c>
    </row>
    <row r="72" spans="1:44">
      <c r="A72" s="114">
        <v>68</v>
      </c>
      <c r="B72" s="192" t="s">
        <v>106</v>
      </c>
      <c r="C72" s="86"/>
      <c r="D72" s="87"/>
      <c r="E72" s="87"/>
      <c r="F72" s="92"/>
      <c r="G72" s="92"/>
      <c r="H72" s="92"/>
      <c r="I72" s="92"/>
      <c r="J72" s="92"/>
      <c r="K72" s="92"/>
      <c r="L72" s="88">
        <f t="shared" si="17"/>
        <v>0</v>
      </c>
      <c r="M72" s="88">
        <f t="shared" si="18"/>
        <v>0</v>
      </c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88">
        <f t="shared" si="19"/>
        <v>0</v>
      </c>
      <c r="Y72" s="88">
        <f t="shared" si="19"/>
        <v>0</v>
      </c>
      <c r="Z72" s="90">
        <v>4</v>
      </c>
      <c r="AA72" s="91">
        <v>90</v>
      </c>
      <c r="AB72" s="92">
        <v>3</v>
      </c>
      <c r="AC72" s="92">
        <v>60</v>
      </c>
      <c r="AD72" s="92">
        <v>3</v>
      </c>
      <c r="AE72" s="92">
        <v>65</v>
      </c>
      <c r="AF72" s="88">
        <f t="shared" si="20"/>
        <v>10</v>
      </c>
      <c r="AG72" s="88">
        <f t="shared" si="20"/>
        <v>215</v>
      </c>
      <c r="AH72" s="93">
        <f t="shared" si="21"/>
        <v>10</v>
      </c>
      <c r="AI72" s="94">
        <f t="shared" si="21"/>
        <v>215</v>
      </c>
      <c r="AJ72" s="43"/>
      <c r="AK72" s="95">
        <f t="shared" si="16"/>
        <v>4</v>
      </c>
      <c r="AL72" s="95">
        <f t="shared" si="16"/>
        <v>90</v>
      </c>
      <c r="AM72" s="95">
        <f t="shared" si="16"/>
        <v>3</v>
      </c>
      <c r="AN72" s="95">
        <f t="shared" si="16"/>
        <v>60</v>
      </c>
      <c r="AO72" s="95">
        <f t="shared" si="16"/>
        <v>3</v>
      </c>
      <c r="AP72" s="95">
        <f t="shared" si="16"/>
        <v>65</v>
      </c>
      <c r="AQ72" s="96">
        <f t="shared" si="8"/>
        <v>10</v>
      </c>
      <c r="AR72" s="96">
        <f t="shared" si="8"/>
        <v>215</v>
      </c>
    </row>
    <row r="73" spans="1:44">
      <c r="A73" s="114">
        <v>69</v>
      </c>
      <c r="B73" s="194" t="s">
        <v>107</v>
      </c>
      <c r="C73" s="99"/>
      <c r="D73" s="92"/>
      <c r="E73" s="92"/>
      <c r="F73" s="92"/>
      <c r="G73" s="92"/>
      <c r="H73" s="92"/>
      <c r="I73" s="92"/>
      <c r="J73" s="92"/>
      <c r="K73" s="92"/>
      <c r="L73" s="68">
        <f t="shared" si="17"/>
        <v>0</v>
      </c>
      <c r="M73" s="68">
        <f t="shared" si="18"/>
        <v>0</v>
      </c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68">
        <f t="shared" si="19"/>
        <v>0</v>
      </c>
      <c r="Y73" s="68">
        <f t="shared" si="19"/>
        <v>0</v>
      </c>
      <c r="Z73" s="91">
        <v>4</v>
      </c>
      <c r="AA73" s="91">
        <v>78</v>
      </c>
      <c r="AB73" s="92">
        <v>3</v>
      </c>
      <c r="AC73" s="92">
        <v>51</v>
      </c>
      <c r="AD73" s="92">
        <v>3</v>
      </c>
      <c r="AE73" s="92">
        <v>53</v>
      </c>
      <c r="AF73" s="68">
        <f t="shared" si="20"/>
        <v>10</v>
      </c>
      <c r="AG73" s="68">
        <f t="shared" si="20"/>
        <v>182</v>
      </c>
      <c r="AH73" s="20">
        <f t="shared" si="21"/>
        <v>10</v>
      </c>
      <c r="AI73" s="101">
        <f t="shared" si="21"/>
        <v>182</v>
      </c>
      <c r="AJ73" s="43"/>
      <c r="AK73" s="95">
        <f t="shared" si="16"/>
        <v>4</v>
      </c>
      <c r="AL73" s="95">
        <f t="shared" si="16"/>
        <v>78</v>
      </c>
      <c r="AM73" s="95">
        <f t="shared" si="16"/>
        <v>3</v>
      </c>
      <c r="AN73" s="95">
        <f t="shared" si="16"/>
        <v>51</v>
      </c>
      <c r="AO73" s="95">
        <f t="shared" si="16"/>
        <v>3</v>
      </c>
      <c r="AP73" s="95">
        <f t="shared" si="16"/>
        <v>53</v>
      </c>
      <c r="AQ73" s="96">
        <f t="shared" si="8"/>
        <v>10</v>
      </c>
      <c r="AR73" s="96">
        <f t="shared" si="8"/>
        <v>182</v>
      </c>
    </row>
    <row r="74" spans="1:44" ht="16.5" thickBot="1">
      <c r="A74" s="114">
        <v>70</v>
      </c>
      <c r="B74" s="205" t="s">
        <v>108</v>
      </c>
      <c r="C74" s="104"/>
      <c r="D74" s="22">
        <v>2</v>
      </c>
      <c r="E74" s="22">
        <v>40</v>
      </c>
      <c r="F74" s="22">
        <v>2</v>
      </c>
      <c r="G74" s="22">
        <v>42</v>
      </c>
      <c r="H74" s="25">
        <v>2</v>
      </c>
      <c r="I74" s="25">
        <v>38</v>
      </c>
      <c r="J74" s="25">
        <v>1</v>
      </c>
      <c r="K74" s="25">
        <v>27</v>
      </c>
      <c r="L74" s="107">
        <f t="shared" si="17"/>
        <v>7</v>
      </c>
      <c r="M74" s="107">
        <f t="shared" si="18"/>
        <v>147</v>
      </c>
      <c r="N74" s="25">
        <v>2</v>
      </c>
      <c r="O74" s="25">
        <v>45</v>
      </c>
      <c r="P74" s="25">
        <v>1</v>
      </c>
      <c r="Q74" s="25">
        <v>19</v>
      </c>
      <c r="R74" s="25">
        <v>1</v>
      </c>
      <c r="S74" s="25">
        <v>20</v>
      </c>
      <c r="T74" s="25">
        <v>1</v>
      </c>
      <c r="U74" s="25">
        <v>21</v>
      </c>
      <c r="V74" s="25">
        <v>1</v>
      </c>
      <c r="W74" s="25">
        <v>28</v>
      </c>
      <c r="X74" s="107">
        <f t="shared" si="19"/>
        <v>6</v>
      </c>
      <c r="Y74" s="107">
        <f t="shared" si="19"/>
        <v>133</v>
      </c>
      <c r="Z74" s="21">
        <v>2</v>
      </c>
      <c r="AA74" s="21">
        <v>40</v>
      </c>
      <c r="AB74" s="21">
        <v>2</v>
      </c>
      <c r="AC74" s="21">
        <v>30</v>
      </c>
      <c r="AD74" s="25">
        <v>2</v>
      </c>
      <c r="AE74" s="25">
        <v>41</v>
      </c>
      <c r="AF74" s="107">
        <f t="shared" si="20"/>
        <v>6</v>
      </c>
      <c r="AG74" s="107">
        <f t="shared" si="20"/>
        <v>111</v>
      </c>
      <c r="AH74" s="111">
        <f t="shared" si="21"/>
        <v>19</v>
      </c>
      <c r="AI74" s="112">
        <f t="shared" si="21"/>
        <v>391</v>
      </c>
      <c r="AJ74" s="43"/>
      <c r="AK74" s="95">
        <f t="shared" si="16"/>
        <v>2</v>
      </c>
      <c r="AL74" s="95">
        <f t="shared" si="16"/>
        <v>40</v>
      </c>
      <c r="AM74" s="95">
        <f t="shared" si="16"/>
        <v>2</v>
      </c>
      <c r="AN74" s="95">
        <f t="shared" si="16"/>
        <v>30</v>
      </c>
      <c r="AO74" s="95">
        <f t="shared" si="16"/>
        <v>2</v>
      </c>
      <c r="AP74" s="95">
        <f t="shared" si="16"/>
        <v>41</v>
      </c>
      <c r="AQ74" s="96">
        <f t="shared" si="8"/>
        <v>6</v>
      </c>
      <c r="AR74" s="96">
        <f t="shared" si="8"/>
        <v>111</v>
      </c>
    </row>
    <row r="75" spans="1:44">
      <c r="A75" s="114">
        <v>71</v>
      </c>
      <c r="B75" s="192" t="s">
        <v>109</v>
      </c>
      <c r="C75" s="86"/>
      <c r="D75" s="87"/>
      <c r="E75" s="87"/>
      <c r="F75" s="92"/>
      <c r="G75" s="92"/>
      <c r="H75" s="92"/>
      <c r="I75" s="92"/>
      <c r="J75" s="92"/>
      <c r="K75" s="92"/>
      <c r="L75" s="88">
        <f t="shared" si="17"/>
        <v>0</v>
      </c>
      <c r="M75" s="88">
        <f t="shared" si="18"/>
        <v>0</v>
      </c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88">
        <f t="shared" si="19"/>
        <v>0</v>
      </c>
      <c r="Y75" s="88">
        <f t="shared" si="19"/>
        <v>0</v>
      </c>
      <c r="Z75" s="90">
        <v>6</v>
      </c>
      <c r="AA75" s="91">
        <v>130</v>
      </c>
      <c r="AB75" s="92">
        <v>6</v>
      </c>
      <c r="AC75" s="92">
        <v>108</v>
      </c>
      <c r="AD75" s="92">
        <v>6</v>
      </c>
      <c r="AE75" s="92">
        <v>95</v>
      </c>
      <c r="AF75" s="88">
        <f t="shared" si="20"/>
        <v>18</v>
      </c>
      <c r="AG75" s="88">
        <f t="shared" si="20"/>
        <v>333</v>
      </c>
      <c r="AH75" s="93">
        <f t="shared" si="21"/>
        <v>18</v>
      </c>
      <c r="AI75" s="94">
        <f t="shared" si="21"/>
        <v>333</v>
      </c>
      <c r="AJ75" s="43"/>
      <c r="AK75" s="95">
        <f t="shared" si="16"/>
        <v>6</v>
      </c>
      <c r="AL75" s="95">
        <f t="shared" si="16"/>
        <v>130</v>
      </c>
      <c r="AM75" s="95">
        <f t="shared" si="16"/>
        <v>6</v>
      </c>
      <c r="AN75" s="95">
        <f t="shared" si="16"/>
        <v>108</v>
      </c>
      <c r="AO75" s="95">
        <f t="shared" si="16"/>
        <v>6</v>
      </c>
      <c r="AP75" s="95">
        <f t="shared" si="16"/>
        <v>95</v>
      </c>
      <c r="AQ75" s="96">
        <f t="shared" si="8"/>
        <v>18</v>
      </c>
      <c r="AR75" s="96">
        <f t="shared" si="8"/>
        <v>333</v>
      </c>
    </row>
    <row r="76" spans="1:44">
      <c r="A76" s="114">
        <v>72</v>
      </c>
      <c r="B76" s="194" t="s">
        <v>110</v>
      </c>
      <c r="C76" s="99"/>
      <c r="D76" s="92"/>
      <c r="E76" s="92"/>
      <c r="F76" s="92"/>
      <c r="G76" s="92"/>
      <c r="H76" s="92"/>
      <c r="I76" s="92"/>
      <c r="J76" s="92"/>
      <c r="K76" s="92"/>
      <c r="L76" s="68">
        <f t="shared" si="17"/>
        <v>0</v>
      </c>
      <c r="M76" s="68">
        <f t="shared" si="18"/>
        <v>0</v>
      </c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68">
        <f t="shared" si="19"/>
        <v>0</v>
      </c>
      <c r="Y76" s="68">
        <f t="shared" si="19"/>
        <v>0</v>
      </c>
      <c r="Z76" s="91">
        <v>3</v>
      </c>
      <c r="AA76" s="91">
        <v>69</v>
      </c>
      <c r="AB76" s="92">
        <v>3</v>
      </c>
      <c r="AC76" s="92">
        <v>78</v>
      </c>
      <c r="AD76" s="92">
        <v>3</v>
      </c>
      <c r="AE76" s="92">
        <v>68</v>
      </c>
      <c r="AF76" s="68">
        <f t="shared" si="20"/>
        <v>9</v>
      </c>
      <c r="AG76" s="68">
        <f t="shared" si="20"/>
        <v>215</v>
      </c>
      <c r="AH76" s="20">
        <f t="shared" si="21"/>
        <v>9</v>
      </c>
      <c r="AI76" s="101">
        <f t="shared" si="21"/>
        <v>215</v>
      </c>
      <c r="AJ76" s="43"/>
      <c r="AK76" s="95">
        <f t="shared" si="16"/>
        <v>3</v>
      </c>
      <c r="AL76" s="95">
        <f t="shared" si="16"/>
        <v>69</v>
      </c>
      <c r="AM76" s="95">
        <f t="shared" si="16"/>
        <v>3</v>
      </c>
      <c r="AN76" s="95">
        <f t="shared" si="16"/>
        <v>78</v>
      </c>
      <c r="AO76" s="95">
        <f t="shared" si="16"/>
        <v>3</v>
      </c>
      <c r="AP76" s="95">
        <f t="shared" si="16"/>
        <v>68</v>
      </c>
      <c r="AQ76" s="96">
        <f t="shared" si="8"/>
        <v>9</v>
      </c>
      <c r="AR76" s="96">
        <f t="shared" si="8"/>
        <v>215</v>
      </c>
    </row>
    <row r="77" spans="1:44">
      <c r="A77" s="114">
        <v>73</v>
      </c>
      <c r="B77" s="194" t="s">
        <v>111</v>
      </c>
      <c r="C77" s="99"/>
      <c r="D77" s="115"/>
      <c r="E77" s="92"/>
      <c r="F77" s="92"/>
      <c r="G77" s="92"/>
      <c r="H77" s="92"/>
      <c r="I77" s="92"/>
      <c r="J77" s="92"/>
      <c r="K77" s="92"/>
      <c r="L77" s="68">
        <f t="shared" si="17"/>
        <v>0</v>
      </c>
      <c r="M77" s="68">
        <f t="shared" si="18"/>
        <v>0</v>
      </c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68">
        <f t="shared" si="19"/>
        <v>0</v>
      </c>
      <c r="Y77" s="68">
        <f t="shared" si="19"/>
        <v>0</v>
      </c>
      <c r="Z77" s="91">
        <v>3</v>
      </c>
      <c r="AA77" s="91">
        <v>70</v>
      </c>
      <c r="AB77" s="92">
        <v>3</v>
      </c>
      <c r="AC77" s="92">
        <v>66</v>
      </c>
      <c r="AD77" s="92">
        <v>3</v>
      </c>
      <c r="AE77" s="92">
        <v>50</v>
      </c>
      <c r="AF77" s="68">
        <f t="shared" si="20"/>
        <v>9</v>
      </c>
      <c r="AG77" s="68">
        <f t="shared" si="20"/>
        <v>186</v>
      </c>
      <c r="AH77" s="20">
        <f t="shared" si="21"/>
        <v>9</v>
      </c>
      <c r="AI77" s="101">
        <f t="shared" si="21"/>
        <v>186</v>
      </c>
      <c r="AJ77" s="43"/>
      <c r="AK77" s="95">
        <f t="shared" si="16"/>
        <v>3</v>
      </c>
      <c r="AL77" s="95">
        <f t="shared" si="16"/>
        <v>70</v>
      </c>
      <c r="AM77" s="95">
        <f t="shared" si="16"/>
        <v>3</v>
      </c>
      <c r="AN77" s="95">
        <f t="shared" si="16"/>
        <v>66</v>
      </c>
      <c r="AO77" s="95">
        <f t="shared" si="16"/>
        <v>3</v>
      </c>
      <c r="AP77" s="95">
        <f t="shared" si="16"/>
        <v>50</v>
      </c>
      <c r="AQ77" s="96">
        <f t="shared" si="8"/>
        <v>9</v>
      </c>
      <c r="AR77" s="96">
        <f t="shared" si="8"/>
        <v>186</v>
      </c>
    </row>
    <row r="78" spans="1:44" ht="15.75" thickBot="1">
      <c r="A78" s="114">
        <v>74</v>
      </c>
      <c r="B78" s="195" t="s">
        <v>112</v>
      </c>
      <c r="C78" s="104"/>
      <c r="D78" s="106"/>
      <c r="E78" s="106"/>
      <c r="F78" s="92"/>
      <c r="G78" s="92"/>
      <c r="H78" s="92"/>
      <c r="I78" s="92"/>
      <c r="J78" s="92"/>
      <c r="K78" s="92"/>
      <c r="L78" s="107">
        <f t="shared" si="17"/>
        <v>0</v>
      </c>
      <c r="M78" s="107">
        <f t="shared" si="18"/>
        <v>0</v>
      </c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107">
        <f t="shared" si="19"/>
        <v>0</v>
      </c>
      <c r="Y78" s="107">
        <f t="shared" si="19"/>
        <v>0</v>
      </c>
      <c r="Z78" s="110">
        <v>3</v>
      </c>
      <c r="AA78" s="91">
        <v>73</v>
      </c>
      <c r="AB78" s="92">
        <v>2</v>
      </c>
      <c r="AC78" s="92">
        <v>50</v>
      </c>
      <c r="AD78" s="92">
        <v>2</v>
      </c>
      <c r="AE78" s="92">
        <v>36</v>
      </c>
      <c r="AF78" s="107">
        <f t="shared" si="20"/>
        <v>7</v>
      </c>
      <c r="AG78" s="107">
        <f t="shared" si="20"/>
        <v>159</v>
      </c>
      <c r="AH78" s="111">
        <f t="shared" si="21"/>
        <v>7</v>
      </c>
      <c r="AI78" s="112">
        <f t="shared" si="21"/>
        <v>159</v>
      </c>
      <c r="AJ78" s="43"/>
      <c r="AK78" s="95">
        <f t="shared" si="16"/>
        <v>3</v>
      </c>
      <c r="AL78" s="95">
        <f t="shared" si="16"/>
        <v>73</v>
      </c>
      <c r="AM78" s="95">
        <f t="shared" si="16"/>
        <v>2</v>
      </c>
      <c r="AN78" s="95">
        <f t="shared" si="16"/>
        <v>50</v>
      </c>
      <c r="AO78" s="95">
        <f t="shared" si="16"/>
        <v>2</v>
      </c>
      <c r="AP78" s="95">
        <f t="shared" si="16"/>
        <v>36</v>
      </c>
      <c r="AQ78" s="96">
        <f t="shared" si="8"/>
        <v>7</v>
      </c>
      <c r="AR78" s="96">
        <f t="shared" si="8"/>
        <v>159</v>
      </c>
    </row>
    <row r="79" spans="1:44" ht="30">
      <c r="A79" s="131"/>
      <c r="B79" s="132" t="s">
        <v>21</v>
      </c>
      <c r="C79" s="145">
        <f>SUM(C8:C78)</f>
        <v>0</v>
      </c>
      <c r="D79" s="145">
        <f t="shared" ref="D79:AI79" si="22">SUM(D8:D78)</f>
        <v>12</v>
      </c>
      <c r="E79" s="145">
        <f t="shared" si="22"/>
        <v>270</v>
      </c>
      <c r="F79" s="145">
        <f t="shared" si="22"/>
        <v>12</v>
      </c>
      <c r="G79" s="145">
        <f t="shared" si="22"/>
        <v>270</v>
      </c>
      <c r="H79" s="145">
        <f t="shared" si="22"/>
        <v>11</v>
      </c>
      <c r="I79" s="145">
        <f t="shared" si="22"/>
        <v>262</v>
      </c>
      <c r="J79" s="145">
        <f t="shared" si="22"/>
        <v>9</v>
      </c>
      <c r="K79" s="145">
        <f t="shared" si="22"/>
        <v>249</v>
      </c>
      <c r="L79" s="145">
        <f t="shared" si="22"/>
        <v>44</v>
      </c>
      <c r="M79" s="145">
        <f t="shared" si="22"/>
        <v>1051</v>
      </c>
      <c r="N79" s="145">
        <f t="shared" si="22"/>
        <v>22</v>
      </c>
      <c r="O79" s="145">
        <f t="shared" si="22"/>
        <v>465</v>
      </c>
      <c r="P79" s="145">
        <f t="shared" si="22"/>
        <v>17</v>
      </c>
      <c r="Q79" s="145">
        <f t="shared" si="22"/>
        <v>395</v>
      </c>
      <c r="R79" s="145">
        <f t="shared" si="22"/>
        <v>18</v>
      </c>
      <c r="S79" s="145">
        <f t="shared" si="22"/>
        <v>421</v>
      </c>
      <c r="T79" s="145">
        <f t="shared" si="22"/>
        <v>20</v>
      </c>
      <c r="U79" s="145">
        <f t="shared" si="22"/>
        <v>444</v>
      </c>
      <c r="V79" s="145">
        <f t="shared" si="22"/>
        <v>23</v>
      </c>
      <c r="W79" s="145">
        <f t="shared" si="22"/>
        <v>478</v>
      </c>
      <c r="X79" s="145">
        <f t="shared" si="22"/>
        <v>100</v>
      </c>
      <c r="Y79" s="145">
        <f t="shared" si="22"/>
        <v>2203</v>
      </c>
      <c r="Z79" s="145">
        <f t="shared" si="22"/>
        <v>269</v>
      </c>
      <c r="AA79" s="145">
        <f t="shared" si="22"/>
        <v>5877</v>
      </c>
      <c r="AB79" s="145">
        <f t="shared" si="22"/>
        <v>259</v>
      </c>
      <c r="AC79" s="145">
        <f t="shared" si="22"/>
        <v>5405</v>
      </c>
      <c r="AD79" s="145">
        <f t="shared" si="22"/>
        <v>243</v>
      </c>
      <c r="AE79" s="145">
        <f t="shared" si="22"/>
        <v>4966</v>
      </c>
      <c r="AF79" s="145">
        <f t="shared" si="22"/>
        <v>771</v>
      </c>
      <c r="AG79" s="145">
        <f t="shared" si="22"/>
        <v>16248</v>
      </c>
      <c r="AH79" s="145">
        <f t="shared" si="22"/>
        <v>915</v>
      </c>
      <c r="AI79" s="145">
        <f t="shared" si="22"/>
        <v>19502</v>
      </c>
      <c r="AJ79" s="43"/>
      <c r="AK79" s="133">
        <f>SUM(AK8:AK78)</f>
        <v>233</v>
      </c>
      <c r="AL79" s="133">
        <f t="shared" ref="AL79:AR79" si="23">SUM(AL8:AL78)</f>
        <v>5136</v>
      </c>
      <c r="AM79" s="133">
        <f t="shared" si="23"/>
        <v>221</v>
      </c>
      <c r="AN79" s="133">
        <f t="shared" si="23"/>
        <v>4643</v>
      </c>
      <c r="AO79" s="133">
        <f t="shared" si="23"/>
        <v>208</v>
      </c>
      <c r="AP79" s="133">
        <f t="shared" si="23"/>
        <v>4236</v>
      </c>
      <c r="AQ79" s="133">
        <f t="shared" si="23"/>
        <v>662</v>
      </c>
      <c r="AR79" s="133">
        <f t="shared" si="23"/>
        <v>14015</v>
      </c>
    </row>
    <row r="80" spans="1:44" ht="15.75">
      <c r="A80" s="136"/>
      <c r="B80" s="136" t="s">
        <v>113</v>
      </c>
      <c r="C80" s="136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14"/>
      <c r="AI80" s="9"/>
      <c r="AJ80" s="134"/>
      <c r="AK80" s="135"/>
      <c r="AL80" s="135"/>
      <c r="AM80" s="135"/>
      <c r="AN80" s="135"/>
      <c r="AO80" s="135"/>
      <c r="AP80" s="135"/>
      <c r="AQ80" s="135"/>
      <c r="AR80" s="135"/>
    </row>
    <row r="81" spans="1:54" ht="15.75">
      <c r="A81" s="261" t="s">
        <v>114</v>
      </c>
      <c r="B81" s="261"/>
      <c r="C81" s="261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261"/>
      <c r="AH81" s="261"/>
      <c r="AI81" s="261"/>
      <c r="AJ81" s="134"/>
      <c r="AK81" s="137"/>
    </row>
    <row r="82" spans="1:54">
      <c r="A82" s="136"/>
      <c r="B82" s="136"/>
      <c r="C82" s="136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14"/>
      <c r="AI82" s="9"/>
      <c r="AJ82" s="43"/>
      <c r="AK82" s="135"/>
      <c r="AL82" s="135"/>
      <c r="AM82" s="135"/>
      <c r="AN82" s="135"/>
      <c r="AO82" s="135"/>
      <c r="AP82" s="135"/>
      <c r="AQ82" s="135"/>
      <c r="AR82" s="135"/>
    </row>
    <row r="83" spans="1:54" ht="15.75" thickBot="1">
      <c r="A83" s="262" t="s">
        <v>0</v>
      </c>
      <c r="B83" s="265" t="s">
        <v>1</v>
      </c>
      <c r="C83" s="138"/>
      <c r="D83" s="268" t="s">
        <v>2</v>
      </c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  <c r="AE83" s="269"/>
      <c r="AF83" s="269"/>
      <c r="AG83" s="269"/>
      <c r="AH83" s="269"/>
      <c r="AI83" s="270"/>
      <c r="AJ83" s="43"/>
    </row>
    <row r="84" spans="1:54">
      <c r="A84" s="263"/>
      <c r="B84" s="266"/>
      <c r="C84" s="139"/>
      <c r="D84" s="271" t="s">
        <v>3</v>
      </c>
      <c r="E84" s="272"/>
      <c r="F84" s="271" t="s">
        <v>4</v>
      </c>
      <c r="G84" s="272"/>
      <c r="H84" s="271" t="s">
        <v>5</v>
      </c>
      <c r="I84" s="272"/>
      <c r="J84" s="271" t="s">
        <v>6</v>
      </c>
      <c r="K84" s="272"/>
      <c r="L84" s="273" t="s">
        <v>7</v>
      </c>
      <c r="M84" s="274"/>
      <c r="N84" s="282" t="s">
        <v>8</v>
      </c>
      <c r="O84" s="272"/>
      <c r="P84" s="271" t="s">
        <v>9</v>
      </c>
      <c r="Q84" s="272"/>
      <c r="R84" s="271" t="s">
        <v>10</v>
      </c>
      <c r="S84" s="272"/>
      <c r="T84" s="271" t="s">
        <v>11</v>
      </c>
      <c r="U84" s="272"/>
      <c r="V84" s="271" t="s">
        <v>12</v>
      </c>
      <c r="W84" s="272"/>
      <c r="X84" s="273" t="s">
        <v>13</v>
      </c>
      <c r="Y84" s="274"/>
      <c r="Z84" s="282" t="s">
        <v>14</v>
      </c>
      <c r="AA84" s="272"/>
      <c r="AB84" s="271" t="s">
        <v>15</v>
      </c>
      <c r="AC84" s="272"/>
      <c r="AD84" s="271" t="s">
        <v>16</v>
      </c>
      <c r="AE84" s="272"/>
      <c r="AF84" s="273" t="s">
        <v>17</v>
      </c>
      <c r="AG84" s="274"/>
      <c r="AH84" s="280" t="s">
        <v>18</v>
      </c>
      <c r="AI84" s="281"/>
      <c r="AJ84" s="43"/>
      <c r="AK84" s="286" t="s">
        <v>14</v>
      </c>
      <c r="AL84" s="287"/>
      <c r="AM84" s="286" t="s">
        <v>15</v>
      </c>
      <c r="AN84" s="287"/>
      <c r="AO84" s="286" t="s">
        <v>16</v>
      </c>
      <c r="AP84" s="287"/>
      <c r="AQ84" s="284" t="s">
        <v>17</v>
      </c>
      <c r="AR84" s="285"/>
    </row>
    <row r="85" spans="1:54" ht="48.75">
      <c r="A85" s="264"/>
      <c r="B85" s="267"/>
      <c r="C85" s="81"/>
      <c r="D85" s="2" t="s">
        <v>19</v>
      </c>
      <c r="E85" s="2" t="s">
        <v>20</v>
      </c>
      <c r="F85" s="2" t="s">
        <v>19</v>
      </c>
      <c r="G85" s="2" t="s">
        <v>20</v>
      </c>
      <c r="H85" s="2" t="s">
        <v>19</v>
      </c>
      <c r="I85" s="2" t="s">
        <v>20</v>
      </c>
      <c r="J85" s="2" t="s">
        <v>19</v>
      </c>
      <c r="K85" s="2" t="s">
        <v>20</v>
      </c>
      <c r="L85" s="3" t="s">
        <v>19</v>
      </c>
      <c r="M85" s="3" t="s">
        <v>20</v>
      </c>
      <c r="N85" s="2" t="s">
        <v>19</v>
      </c>
      <c r="O85" s="2" t="s">
        <v>20</v>
      </c>
      <c r="P85" s="2" t="s">
        <v>19</v>
      </c>
      <c r="Q85" s="2" t="s">
        <v>20</v>
      </c>
      <c r="R85" s="2" t="s">
        <v>19</v>
      </c>
      <c r="S85" s="2" t="s">
        <v>20</v>
      </c>
      <c r="T85" s="2" t="s">
        <v>19</v>
      </c>
      <c r="U85" s="2" t="s">
        <v>20</v>
      </c>
      <c r="V85" s="2" t="s">
        <v>19</v>
      </c>
      <c r="W85" s="2" t="s">
        <v>20</v>
      </c>
      <c r="X85" s="3" t="s">
        <v>19</v>
      </c>
      <c r="Y85" s="3" t="s">
        <v>20</v>
      </c>
      <c r="Z85" s="2" t="s">
        <v>19</v>
      </c>
      <c r="AA85" s="2" t="s">
        <v>20</v>
      </c>
      <c r="AB85" s="2" t="s">
        <v>19</v>
      </c>
      <c r="AC85" s="2" t="s">
        <v>20</v>
      </c>
      <c r="AD85" s="2" t="s">
        <v>19</v>
      </c>
      <c r="AE85" s="2" t="s">
        <v>20</v>
      </c>
      <c r="AF85" s="2" t="s">
        <v>19</v>
      </c>
      <c r="AG85" s="2" t="s">
        <v>20</v>
      </c>
      <c r="AH85" s="12" t="s">
        <v>19</v>
      </c>
      <c r="AI85" s="3" t="s">
        <v>20</v>
      </c>
      <c r="AJ85" s="43"/>
      <c r="AK85" s="82" t="s">
        <v>19</v>
      </c>
      <c r="AL85" s="82" t="s">
        <v>20</v>
      </c>
      <c r="AM85" s="82" t="s">
        <v>19</v>
      </c>
      <c r="AN85" s="82" t="s">
        <v>20</v>
      </c>
      <c r="AO85" s="82" t="s">
        <v>19</v>
      </c>
      <c r="AP85" s="82" t="s">
        <v>20</v>
      </c>
      <c r="AQ85" s="82" t="s">
        <v>19</v>
      </c>
      <c r="AR85" s="82" t="s">
        <v>20</v>
      </c>
    </row>
    <row r="86" spans="1:54">
      <c r="A86" s="5">
        <v>1</v>
      </c>
      <c r="B86" s="5">
        <v>2</v>
      </c>
      <c r="C86" s="5"/>
      <c r="D86" s="5">
        <v>3</v>
      </c>
      <c r="E86" s="5">
        <v>4</v>
      </c>
      <c r="F86" s="5">
        <v>5</v>
      </c>
      <c r="G86" s="5">
        <v>6</v>
      </c>
      <c r="H86" s="5">
        <v>7</v>
      </c>
      <c r="I86" s="5">
        <v>8</v>
      </c>
      <c r="J86" s="5">
        <v>9</v>
      </c>
      <c r="K86" s="5">
        <v>10</v>
      </c>
      <c r="L86" s="5">
        <v>11</v>
      </c>
      <c r="M86" s="5">
        <v>12</v>
      </c>
      <c r="N86" s="5">
        <v>13</v>
      </c>
      <c r="O86" s="5">
        <v>14</v>
      </c>
      <c r="P86" s="5">
        <v>15</v>
      </c>
      <c r="Q86" s="5">
        <v>16</v>
      </c>
      <c r="R86" s="5">
        <v>17</v>
      </c>
      <c r="S86" s="5">
        <v>18</v>
      </c>
      <c r="T86" s="5">
        <v>19</v>
      </c>
      <c r="U86" s="5">
        <v>20</v>
      </c>
      <c r="V86" s="5">
        <v>21</v>
      </c>
      <c r="W86" s="5">
        <v>22</v>
      </c>
      <c r="X86" s="5">
        <v>23</v>
      </c>
      <c r="Y86" s="5">
        <v>24</v>
      </c>
      <c r="Z86" s="5">
        <v>25</v>
      </c>
      <c r="AA86" s="5">
        <v>26</v>
      </c>
      <c r="AB86" s="5">
        <v>27</v>
      </c>
      <c r="AC86" s="5">
        <v>28</v>
      </c>
      <c r="AD86" s="5">
        <v>29</v>
      </c>
      <c r="AE86" s="5">
        <v>30</v>
      </c>
      <c r="AF86" s="5">
        <v>31</v>
      </c>
      <c r="AG86" s="5">
        <v>32</v>
      </c>
      <c r="AH86" s="13">
        <v>33</v>
      </c>
      <c r="AI86" s="5">
        <v>34</v>
      </c>
      <c r="AJ86" s="43"/>
      <c r="AK86" s="83">
        <v>25</v>
      </c>
      <c r="AL86" s="83">
        <v>26</v>
      </c>
      <c r="AM86" s="83">
        <v>27</v>
      </c>
      <c r="AN86" s="83">
        <v>28</v>
      </c>
      <c r="AO86" s="83">
        <v>29</v>
      </c>
      <c r="AP86" s="83">
        <v>30</v>
      </c>
      <c r="AQ86" s="83">
        <v>31</v>
      </c>
      <c r="AR86" s="83">
        <v>32</v>
      </c>
    </row>
    <row r="87" spans="1:54" ht="15.75">
      <c r="A87" s="6">
        <v>1</v>
      </c>
      <c r="B87" s="198" t="s">
        <v>115</v>
      </c>
      <c r="C87" s="140"/>
      <c r="D87" s="22"/>
      <c r="E87" s="22"/>
      <c r="F87" s="22"/>
      <c r="G87" s="22"/>
      <c r="H87" s="25"/>
      <c r="I87" s="25"/>
      <c r="J87" s="25"/>
      <c r="K87" s="25"/>
      <c r="L87" s="37">
        <f>D87+F87+H87+J87</f>
        <v>0</v>
      </c>
      <c r="M87" s="37">
        <f>E87+G87+I87+K87</f>
        <v>0</v>
      </c>
      <c r="N87" s="25"/>
      <c r="O87" s="25"/>
      <c r="P87" s="25"/>
      <c r="Q87" s="25"/>
      <c r="R87" s="25"/>
      <c r="S87" s="25"/>
      <c r="T87" s="25"/>
      <c r="U87" s="25"/>
      <c r="V87" s="25"/>
      <c r="W87" s="18"/>
      <c r="X87" s="38">
        <f>N87+P87+R87+T87+V87</f>
        <v>0</v>
      </c>
      <c r="Y87" s="38">
        <f>O87+Q87+S87+U87+W87</f>
        <v>0</v>
      </c>
      <c r="Z87" s="21"/>
      <c r="AA87" s="21"/>
      <c r="AB87" s="21">
        <v>1</v>
      </c>
      <c r="AC87" s="21">
        <v>1</v>
      </c>
      <c r="AD87" s="25">
        <v>1</v>
      </c>
      <c r="AE87" s="25">
        <v>4</v>
      </c>
      <c r="AF87" s="38">
        <f>Z87+AB87+AD87</f>
        <v>2</v>
      </c>
      <c r="AG87" s="38">
        <f>AA87+AC87+AE87</f>
        <v>5</v>
      </c>
      <c r="AH87" s="20">
        <f>L87+X87+AF87</f>
        <v>2</v>
      </c>
      <c r="AI87" s="24">
        <f>M87+Y87+AG87</f>
        <v>5</v>
      </c>
      <c r="AJ87" s="43"/>
      <c r="AK87" s="141">
        <f>Z87</f>
        <v>0</v>
      </c>
      <c r="AL87" s="141">
        <f t="shared" ref="AL87:AP94" si="24">AA87</f>
        <v>0</v>
      </c>
      <c r="AM87" s="141">
        <f t="shared" si="24"/>
        <v>1</v>
      </c>
      <c r="AN87" s="141">
        <f t="shared" si="24"/>
        <v>1</v>
      </c>
      <c r="AO87" s="141">
        <f t="shared" si="24"/>
        <v>1</v>
      </c>
      <c r="AP87" s="141">
        <f t="shared" si="24"/>
        <v>4</v>
      </c>
      <c r="AQ87" s="96">
        <f>AK87+AM87+AO87</f>
        <v>2</v>
      </c>
      <c r="AR87" s="96">
        <f>AL87+AN87+AP87</f>
        <v>5</v>
      </c>
    </row>
    <row r="88" spans="1:54" ht="15.75">
      <c r="A88" s="6">
        <v>2</v>
      </c>
      <c r="B88" s="7" t="s">
        <v>71</v>
      </c>
      <c r="C88" s="140"/>
      <c r="D88" s="22"/>
      <c r="E88" s="22"/>
      <c r="F88" s="22"/>
      <c r="G88" s="22"/>
      <c r="H88" s="25"/>
      <c r="I88" s="25"/>
      <c r="J88" s="25"/>
      <c r="K88" s="25"/>
      <c r="L88" s="37">
        <f t="shared" ref="L88:M94" si="25">D88+F88+H88+J88</f>
        <v>0</v>
      </c>
      <c r="M88" s="37">
        <f t="shared" si="25"/>
        <v>0</v>
      </c>
      <c r="N88" s="25"/>
      <c r="O88" s="25"/>
      <c r="P88" s="25"/>
      <c r="Q88" s="25"/>
      <c r="R88" s="18"/>
      <c r="S88" s="18"/>
      <c r="T88" s="18"/>
      <c r="U88" s="18"/>
      <c r="V88" s="18"/>
      <c r="W88" s="18"/>
      <c r="X88" s="38">
        <f t="shared" ref="X88:Y94" si="26">N88+P88+R88+T88+V88</f>
        <v>0</v>
      </c>
      <c r="Y88" s="38">
        <f t="shared" si="26"/>
        <v>0</v>
      </c>
      <c r="Z88" s="21"/>
      <c r="AA88" s="21"/>
      <c r="AB88" s="21"/>
      <c r="AC88" s="21"/>
      <c r="AD88" s="25"/>
      <c r="AE88" s="25"/>
      <c r="AF88" s="38">
        <f t="shared" ref="AF88:AG94" si="27">Z88+AB88+AD88</f>
        <v>0</v>
      </c>
      <c r="AG88" s="38">
        <f t="shared" si="27"/>
        <v>0</v>
      </c>
      <c r="AH88" s="20">
        <f t="shared" ref="AH88:AI94" si="28">L88+X88+AF88</f>
        <v>0</v>
      </c>
      <c r="AI88" s="24">
        <f t="shared" si="28"/>
        <v>0</v>
      </c>
      <c r="AJ88" s="43"/>
      <c r="AK88" s="141">
        <f t="shared" ref="AK88:AK94" si="29">Z88</f>
        <v>0</v>
      </c>
      <c r="AL88" s="141">
        <f t="shared" si="24"/>
        <v>0</v>
      </c>
      <c r="AM88" s="141">
        <f t="shared" si="24"/>
        <v>0</v>
      </c>
      <c r="AN88" s="141">
        <f t="shared" si="24"/>
        <v>0</v>
      </c>
      <c r="AO88" s="141">
        <f t="shared" si="24"/>
        <v>0</v>
      </c>
      <c r="AP88" s="141">
        <f t="shared" si="24"/>
        <v>0</v>
      </c>
      <c r="AQ88" s="96">
        <f t="shared" ref="AQ88:AR94" si="30">AK88+AM88+AO88</f>
        <v>0</v>
      </c>
      <c r="AR88" s="96">
        <f t="shared" si="30"/>
        <v>0</v>
      </c>
    </row>
    <row r="89" spans="1:54" ht="15.75">
      <c r="A89" s="6">
        <v>3</v>
      </c>
      <c r="B89" s="7" t="s">
        <v>72</v>
      </c>
      <c r="C89" s="140"/>
      <c r="D89" s="22"/>
      <c r="E89" s="22"/>
      <c r="F89" s="22"/>
      <c r="G89" s="22"/>
      <c r="H89" s="25"/>
      <c r="I89" s="25"/>
      <c r="J89" s="25"/>
      <c r="K89" s="25"/>
      <c r="L89" s="37">
        <f t="shared" si="25"/>
        <v>0</v>
      </c>
      <c r="M89" s="37">
        <f t="shared" si="25"/>
        <v>0</v>
      </c>
      <c r="N89" s="25"/>
      <c r="O89" s="25"/>
      <c r="P89" s="25"/>
      <c r="Q89" s="25"/>
      <c r="R89" s="18"/>
      <c r="S89" s="18"/>
      <c r="T89" s="18"/>
      <c r="U89" s="18"/>
      <c r="V89" s="18"/>
      <c r="W89" s="18"/>
      <c r="X89" s="38">
        <f t="shared" si="26"/>
        <v>0</v>
      </c>
      <c r="Y89" s="38">
        <f t="shared" si="26"/>
        <v>0</v>
      </c>
      <c r="Z89" s="21"/>
      <c r="AA89" s="21"/>
      <c r="AB89" s="21"/>
      <c r="AC89" s="21"/>
      <c r="AD89" s="25"/>
      <c r="AE89" s="25"/>
      <c r="AF89" s="38">
        <f t="shared" si="27"/>
        <v>0</v>
      </c>
      <c r="AG89" s="38">
        <f t="shared" si="27"/>
        <v>0</v>
      </c>
      <c r="AH89" s="20">
        <f t="shared" si="28"/>
        <v>0</v>
      </c>
      <c r="AI89" s="24">
        <f t="shared" si="28"/>
        <v>0</v>
      </c>
      <c r="AJ89" s="43"/>
      <c r="AK89" s="141">
        <f t="shared" si="29"/>
        <v>0</v>
      </c>
      <c r="AL89" s="141">
        <f t="shared" si="24"/>
        <v>0</v>
      </c>
      <c r="AM89" s="141">
        <f t="shared" si="24"/>
        <v>0</v>
      </c>
      <c r="AN89" s="141">
        <f t="shared" si="24"/>
        <v>0</v>
      </c>
      <c r="AO89" s="141">
        <f t="shared" si="24"/>
        <v>0</v>
      </c>
      <c r="AP89" s="141">
        <f t="shared" si="24"/>
        <v>0</v>
      </c>
      <c r="AQ89" s="96">
        <f t="shared" si="30"/>
        <v>0</v>
      </c>
      <c r="AR89" s="96">
        <f t="shared" si="30"/>
        <v>0</v>
      </c>
    </row>
    <row r="90" spans="1:54" ht="15.75">
      <c r="A90" s="6">
        <v>4</v>
      </c>
      <c r="B90" s="7" t="s">
        <v>116</v>
      </c>
      <c r="C90" s="140"/>
      <c r="D90" s="22"/>
      <c r="E90" s="22"/>
      <c r="F90" s="22"/>
      <c r="G90" s="22"/>
      <c r="H90" s="25"/>
      <c r="I90" s="25"/>
      <c r="J90" s="25"/>
      <c r="K90" s="25"/>
      <c r="L90" s="37">
        <f t="shared" si="25"/>
        <v>0</v>
      </c>
      <c r="M90" s="37">
        <f t="shared" si="25"/>
        <v>0</v>
      </c>
      <c r="N90" s="25"/>
      <c r="O90" s="25"/>
      <c r="P90" s="25"/>
      <c r="Q90" s="25"/>
      <c r="R90" s="25"/>
      <c r="S90" s="25"/>
      <c r="T90" s="25"/>
      <c r="U90" s="25"/>
      <c r="V90" s="25"/>
      <c r="W90" s="18"/>
      <c r="X90" s="38">
        <f t="shared" si="26"/>
        <v>0</v>
      </c>
      <c r="Y90" s="38">
        <f t="shared" si="26"/>
        <v>0</v>
      </c>
      <c r="Z90" s="21"/>
      <c r="AA90" s="21"/>
      <c r="AB90" s="21"/>
      <c r="AC90" s="21"/>
      <c r="AD90" s="25"/>
      <c r="AE90" s="25"/>
      <c r="AF90" s="38">
        <f t="shared" si="27"/>
        <v>0</v>
      </c>
      <c r="AG90" s="38">
        <f t="shared" si="27"/>
        <v>0</v>
      </c>
      <c r="AH90" s="20">
        <f t="shared" si="28"/>
        <v>0</v>
      </c>
      <c r="AI90" s="24">
        <f t="shared" si="28"/>
        <v>0</v>
      </c>
      <c r="AJ90" s="43"/>
      <c r="AK90" s="141">
        <f t="shared" si="29"/>
        <v>0</v>
      </c>
      <c r="AL90" s="141">
        <f t="shared" si="24"/>
        <v>0</v>
      </c>
      <c r="AM90" s="141">
        <f t="shared" si="24"/>
        <v>0</v>
      </c>
      <c r="AN90" s="141">
        <f t="shared" si="24"/>
        <v>0</v>
      </c>
      <c r="AO90" s="141">
        <f t="shared" si="24"/>
        <v>0</v>
      </c>
      <c r="AP90" s="141">
        <f t="shared" si="24"/>
        <v>0</v>
      </c>
      <c r="AQ90" s="96">
        <f t="shared" si="30"/>
        <v>0</v>
      </c>
      <c r="AR90" s="96">
        <f t="shared" si="30"/>
        <v>0</v>
      </c>
    </row>
    <row r="91" spans="1:54" ht="15.75">
      <c r="A91" s="6">
        <v>5</v>
      </c>
      <c r="B91" s="7" t="s">
        <v>73</v>
      </c>
      <c r="C91" s="140"/>
      <c r="D91" s="22"/>
      <c r="E91" s="22"/>
      <c r="F91" s="22"/>
      <c r="G91" s="22"/>
      <c r="H91" s="25"/>
      <c r="I91" s="25"/>
      <c r="J91" s="25"/>
      <c r="K91" s="25"/>
      <c r="L91" s="37">
        <f t="shared" ref="L91" si="31">D91+F91+H91+J91</f>
        <v>0</v>
      </c>
      <c r="M91" s="37">
        <f t="shared" ref="M91" si="32">E91+G91+I91+K91</f>
        <v>0</v>
      </c>
      <c r="N91" s="25"/>
      <c r="O91" s="25"/>
      <c r="P91" s="25"/>
      <c r="Q91" s="25"/>
      <c r="R91" s="25"/>
      <c r="S91" s="25"/>
      <c r="T91" s="25"/>
      <c r="U91" s="25"/>
      <c r="V91" s="25"/>
      <c r="W91" s="18"/>
      <c r="X91" s="38">
        <f t="shared" ref="X91" si="33">N91+P91+R91+T91+V91</f>
        <v>0</v>
      </c>
      <c r="Y91" s="38">
        <f t="shared" ref="Y91" si="34">O91+Q91+S91+U91+W91</f>
        <v>0</v>
      </c>
      <c r="Z91" s="21">
        <v>4</v>
      </c>
      <c r="AA91" s="21">
        <v>7</v>
      </c>
      <c r="AB91" s="21">
        <v>4</v>
      </c>
      <c r="AC91" s="21">
        <v>2</v>
      </c>
      <c r="AD91" s="25">
        <v>4</v>
      </c>
      <c r="AE91" s="25">
        <v>0</v>
      </c>
      <c r="AF91" s="38">
        <f t="shared" ref="AF91" si="35">Z91+AB91+AD91</f>
        <v>12</v>
      </c>
      <c r="AG91" s="38">
        <f t="shared" ref="AG91" si="36">AA91+AC91+AE91</f>
        <v>9</v>
      </c>
      <c r="AH91" s="20">
        <f t="shared" ref="AH91" si="37">L91+X91+AF91</f>
        <v>12</v>
      </c>
      <c r="AI91" s="24">
        <f t="shared" ref="AI91" si="38">M91+Y91+AG91</f>
        <v>9</v>
      </c>
      <c r="AJ91" s="43"/>
      <c r="AK91" s="141"/>
      <c r="AL91" s="141"/>
      <c r="AM91" s="141"/>
      <c r="AN91" s="141"/>
      <c r="AO91" s="141"/>
      <c r="AP91" s="141"/>
      <c r="AQ91" s="96"/>
      <c r="AR91" s="96"/>
    </row>
    <row r="92" spans="1:54">
      <c r="A92" s="6">
        <v>6</v>
      </c>
      <c r="B92" s="7" t="s">
        <v>91</v>
      </c>
      <c r="C92" s="140"/>
      <c r="D92" s="22"/>
      <c r="E92" s="22"/>
      <c r="F92" s="22"/>
      <c r="G92" s="22"/>
      <c r="H92" s="25"/>
      <c r="I92" s="25"/>
      <c r="J92" s="25"/>
      <c r="K92" s="25"/>
      <c r="L92" s="37">
        <f t="shared" si="25"/>
        <v>0</v>
      </c>
      <c r="M92" s="37">
        <f t="shared" si="25"/>
        <v>0</v>
      </c>
      <c r="N92" s="25"/>
      <c r="O92" s="25"/>
      <c r="P92" s="25"/>
      <c r="Q92" s="25"/>
      <c r="R92" s="25"/>
      <c r="S92" s="25"/>
      <c r="T92" s="25"/>
      <c r="U92" s="25"/>
      <c r="V92" s="25"/>
      <c r="W92" s="18"/>
      <c r="X92" s="38">
        <f t="shared" si="26"/>
        <v>0</v>
      </c>
      <c r="Y92" s="38">
        <f t="shared" si="26"/>
        <v>0</v>
      </c>
      <c r="Z92" s="209">
        <v>7</v>
      </c>
      <c r="AA92" s="209">
        <v>4</v>
      </c>
      <c r="AB92" s="209">
        <v>7</v>
      </c>
      <c r="AC92" s="209">
        <v>1</v>
      </c>
      <c r="AD92" s="206">
        <v>8</v>
      </c>
      <c r="AE92" s="206">
        <v>1</v>
      </c>
      <c r="AF92" s="38">
        <f t="shared" si="27"/>
        <v>22</v>
      </c>
      <c r="AG92" s="38">
        <f t="shared" si="27"/>
        <v>6</v>
      </c>
      <c r="AH92" s="20">
        <f t="shared" si="28"/>
        <v>22</v>
      </c>
      <c r="AI92" s="24">
        <f t="shared" si="28"/>
        <v>6</v>
      </c>
      <c r="AJ92" s="43"/>
      <c r="AK92" s="141">
        <f t="shared" si="29"/>
        <v>7</v>
      </c>
      <c r="AL92" s="141">
        <f t="shared" si="24"/>
        <v>4</v>
      </c>
      <c r="AM92" s="141">
        <f t="shared" si="24"/>
        <v>7</v>
      </c>
      <c r="AN92" s="141">
        <f t="shared" si="24"/>
        <v>1</v>
      </c>
      <c r="AO92" s="141">
        <f t="shared" si="24"/>
        <v>8</v>
      </c>
      <c r="AP92" s="141">
        <f t="shared" si="24"/>
        <v>1</v>
      </c>
      <c r="AQ92" s="96">
        <f t="shared" si="30"/>
        <v>22</v>
      </c>
      <c r="AR92" s="96">
        <f t="shared" si="30"/>
        <v>6</v>
      </c>
    </row>
    <row r="93" spans="1:54" ht="15.75">
      <c r="A93" s="6"/>
      <c r="B93" s="198" t="s">
        <v>107</v>
      </c>
      <c r="C93" s="140"/>
      <c r="D93" s="22"/>
      <c r="E93" s="22"/>
      <c r="F93" s="22"/>
      <c r="G93" s="22"/>
      <c r="H93" s="25"/>
      <c r="I93" s="25"/>
      <c r="J93" s="25"/>
      <c r="K93" s="25"/>
      <c r="L93" s="37">
        <f t="shared" ref="L93" si="39">D93+F93+H93+J93</f>
        <v>0</v>
      </c>
      <c r="M93" s="37">
        <f t="shared" ref="M93" si="40">E93+G93+I93+K93</f>
        <v>0</v>
      </c>
      <c r="N93" s="25"/>
      <c r="O93" s="25"/>
      <c r="P93" s="25"/>
      <c r="Q93" s="25"/>
      <c r="R93" s="25"/>
      <c r="S93" s="25"/>
      <c r="T93" s="25"/>
      <c r="U93" s="25"/>
      <c r="V93" s="25"/>
      <c r="W93" s="18"/>
      <c r="X93" s="38">
        <f t="shared" ref="X93" si="41">N93+P93+R93+T93+V93</f>
        <v>0</v>
      </c>
      <c r="Y93" s="38">
        <f t="shared" ref="Y93" si="42">O93+Q93+S93+U93+W93</f>
        <v>0</v>
      </c>
      <c r="Z93" s="21"/>
      <c r="AA93" s="21">
        <v>6</v>
      </c>
      <c r="AB93" s="21"/>
      <c r="AC93" s="21">
        <v>1</v>
      </c>
      <c r="AD93" s="25"/>
      <c r="AE93" s="25"/>
      <c r="AF93" s="38">
        <f t="shared" ref="AF93" si="43">Z93+AB93+AD93</f>
        <v>0</v>
      </c>
      <c r="AG93" s="38">
        <f t="shared" ref="AG93" si="44">AA93+AC93+AE93</f>
        <v>7</v>
      </c>
      <c r="AH93" s="20">
        <f t="shared" ref="AH93" si="45">L93+X93+AF93</f>
        <v>0</v>
      </c>
      <c r="AI93" s="24">
        <f t="shared" ref="AI93" si="46">M93+Y93+AG93</f>
        <v>7</v>
      </c>
      <c r="AJ93" s="43"/>
      <c r="AK93" s="141"/>
      <c r="AL93" s="141"/>
      <c r="AM93" s="141"/>
      <c r="AN93" s="141"/>
      <c r="AO93" s="141"/>
      <c r="AP93" s="141"/>
      <c r="AQ93" s="96"/>
      <c r="AR93" s="96"/>
    </row>
    <row r="94" spans="1:54" ht="15.75">
      <c r="A94" s="6">
        <v>7</v>
      </c>
      <c r="B94" s="198" t="s">
        <v>117</v>
      </c>
      <c r="C94" s="140"/>
      <c r="D94" s="22"/>
      <c r="E94" s="22"/>
      <c r="F94" s="22"/>
      <c r="G94" s="22"/>
      <c r="H94" s="25"/>
      <c r="I94" s="25"/>
      <c r="J94" s="25"/>
      <c r="K94" s="25"/>
      <c r="L94" s="37">
        <f t="shared" si="25"/>
        <v>0</v>
      </c>
      <c r="M94" s="37">
        <f t="shared" si="25"/>
        <v>0</v>
      </c>
      <c r="N94" s="25"/>
      <c r="O94" s="25"/>
      <c r="P94" s="25"/>
      <c r="Q94" s="25"/>
      <c r="R94" s="25"/>
      <c r="S94" s="25"/>
      <c r="T94" s="25"/>
      <c r="U94" s="25"/>
      <c r="V94" s="25"/>
      <c r="W94" s="18"/>
      <c r="X94" s="38">
        <f t="shared" si="26"/>
        <v>0</v>
      </c>
      <c r="Y94" s="38">
        <f t="shared" si="26"/>
        <v>0</v>
      </c>
      <c r="Z94" s="21"/>
      <c r="AA94" s="21"/>
      <c r="AB94" s="21">
        <v>1</v>
      </c>
      <c r="AC94" s="21">
        <v>1</v>
      </c>
      <c r="AD94" s="25">
        <v>2</v>
      </c>
      <c r="AE94" s="25">
        <v>2</v>
      </c>
      <c r="AF94" s="38">
        <f t="shared" si="27"/>
        <v>3</v>
      </c>
      <c r="AG94" s="38">
        <f t="shared" si="27"/>
        <v>3</v>
      </c>
      <c r="AH94" s="20">
        <f t="shared" si="28"/>
        <v>3</v>
      </c>
      <c r="AI94" s="24">
        <f t="shared" si="28"/>
        <v>3</v>
      </c>
      <c r="AJ94" s="43"/>
      <c r="AK94" s="141">
        <f t="shared" si="29"/>
        <v>0</v>
      </c>
      <c r="AL94" s="141">
        <f t="shared" si="24"/>
        <v>0</v>
      </c>
      <c r="AM94" s="141">
        <f t="shared" si="24"/>
        <v>1</v>
      </c>
      <c r="AN94" s="141">
        <f t="shared" si="24"/>
        <v>1</v>
      </c>
      <c r="AO94" s="141">
        <f t="shared" si="24"/>
        <v>2</v>
      </c>
      <c r="AP94" s="141">
        <f t="shared" si="24"/>
        <v>2</v>
      </c>
      <c r="AQ94" s="96">
        <f t="shared" si="30"/>
        <v>3</v>
      </c>
      <c r="AR94" s="96">
        <f t="shared" si="30"/>
        <v>3</v>
      </c>
    </row>
    <row r="95" spans="1:54" ht="23.25">
      <c r="A95" s="8"/>
      <c r="B95" s="10" t="s">
        <v>21</v>
      </c>
      <c r="C95" s="10"/>
      <c r="D95" s="19">
        <f t="shared" ref="D95:K95" si="47">SUM(D87:D94)</f>
        <v>0</v>
      </c>
      <c r="E95" s="19">
        <f t="shared" si="47"/>
        <v>0</v>
      </c>
      <c r="F95" s="19">
        <f t="shared" si="47"/>
        <v>0</v>
      </c>
      <c r="G95" s="19">
        <f t="shared" si="47"/>
        <v>0</v>
      </c>
      <c r="H95" s="19">
        <f t="shared" si="47"/>
        <v>0</v>
      </c>
      <c r="I95" s="19">
        <f t="shared" si="47"/>
        <v>0</v>
      </c>
      <c r="J95" s="19">
        <f t="shared" si="47"/>
        <v>0</v>
      </c>
      <c r="K95" s="19">
        <f t="shared" si="47"/>
        <v>0</v>
      </c>
      <c r="L95" s="19">
        <f>D95+F95+H95+J95</f>
        <v>0</v>
      </c>
      <c r="M95" s="19">
        <f>E95+G95+I95+K95</f>
        <v>0</v>
      </c>
      <c r="N95" s="19">
        <f t="shared" ref="N95:W95" si="48">SUM(N87:N94)</f>
        <v>0</v>
      </c>
      <c r="O95" s="19">
        <f t="shared" si="48"/>
        <v>0</v>
      </c>
      <c r="P95" s="19">
        <f t="shared" si="48"/>
        <v>0</v>
      </c>
      <c r="Q95" s="19">
        <f t="shared" si="48"/>
        <v>0</v>
      </c>
      <c r="R95" s="19">
        <f t="shared" si="48"/>
        <v>0</v>
      </c>
      <c r="S95" s="19">
        <f t="shared" si="48"/>
        <v>0</v>
      </c>
      <c r="T95" s="19">
        <f t="shared" si="48"/>
        <v>0</v>
      </c>
      <c r="U95" s="19">
        <f t="shared" si="48"/>
        <v>0</v>
      </c>
      <c r="V95" s="19">
        <f t="shared" si="48"/>
        <v>0</v>
      </c>
      <c r="W95" s="19">
        <f t="shared" si="48"/>
        <v>0</v>
      </c>
      <c r="X95" s="19">
        <f>N95+P95+R95+T95+V95</f>
        <v>0</v>
      </c>
      <c r="Y95" s="19">
        <f>O95+Q95+S95+U95+W95</f>
        <v>0</v>
      </c>
      <c r="Z95" s="19">
        <f t="shared" ref="Z95:AE95" si="49">SUM(Z87:Z94)</f>
        <v>11</v>
      </c>
      <c r="AA95" s="19">
        <f t="shared" si="49"/>
        <v>17</v>
      </c>
      <c r="AB95" s="19">
        <f t="shared" si="49"/>
        <v>13</v>
      </c>
      <c r="AC95" s="19">
        <f t="shared" si="49"/>
        <v>6</v>
      </c>
      <c r="AD95" s="19">
        <f t="shared" si="49"/>
        <v>15</v>
      </c>
      <c r="AE95" s="19">
        <f t="shared" si="49"/>
        <v>7</v>
      </c>
      <c r="AF95" s="19">
        <f>Z95+AB95+AD95</f>
        <v>39</v>
      </c>
      <c r="AG95" s="19">
        <f>AA95+AC95+AE95</f>
        <v>30</v>
      </c>
      <c r="AH95" s="23">
        <f>L95+X95+AF95</f>
        <v>39</v>
      </c>
      <c r="AI95" s="16">
        <f>M95+Y95+AG95</f>
        <v>30</v>
      </c>
      <c r="AJ95" s="43"/>
      <c r="AK95" s="142">
        <f t="shared" ref="AK95:AP95" si="50">SUM(AK87:AK94)</f>
        <v>7</v>
      </c>
      <c r="AL95" s="142">
        <f t="shared" si="50"/>
        <v>4</v>
      </c>
      <c r="AM95" s="142">
        <f t="shared" si="50"/>
        <v>9</v>
      </c>
      <c r="AN95" s="142">
        <f t="shared" si="50"/>
        <v>3</v>
      </c>
      <c r="AO95" s="142">
        <f t="shared" si="50"/>
        <v>11</v>
      </c>
      <c r="AP95" s="142">
        <f t="shared" si="50"/>
        <v>7</v>
      </c>
      <c r="AQ95" s="142">
        <f>AK95+AM95+AO95</f>
        <v>27</v>
      </c>
      <c r="AR95" s="142">
        <f>AL95+AN95+AP95</f>
        <v>14</v>
      </c>
    </row>
    <row r="96" spans="1:54" ht="18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5"/>
      <c r="AI96" s="11"/>
      <c r="AJ96" s="11"/>
      <c r="AK96" s="143"/>
      <c r="AL96" s="143"/>
      <c r="AM96" s="143"/>
      <c r="AN96" s="143"/>
      <c r="AO96" s="143"/>
      <c r="AP96" s="143"/>
      <c r="AQ96" s="143"/>
      <c r="AR96" s="143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44" ht="16.5">
      <c r="A97" s="275" t="s">
        <v>26</v>
      </c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275"/>
      <c r="AH97" s="275"/>
      <c r="AI97" s="276"/>
      <c r="AJ97" s="43"/>
    </row>
    <row r="98" spans="1:44">
      <c r="A98" s="277"/>
      <c r="B98" s="277"/>
      <c r="C98" s="277"/>
      <c r="D98" s="277"/>
      <c r="E98" s="277"/>
      <c r="F98" s="277"/>
      <c r="G98" s="277"/>
      <c r="H98" s="277"/>
      <c r="I98" s="277"/>
      <c r="J98" s="277"/>
      <c r="K98" s="277"/>
      <c r="L98" s="277"/>
      <c r="M98" s="277"/>
      <c r="N98" s="277"/>
      <c r="O98" s="277"/>
      <c r="P98" s="277"/>
      <c r="Q98" s="277"/>
      <c r="R98" s="277"/>
      <c r="S98" s="277"/>
      <c r="T98" s="277"/>
      <c r="U98" s="277"/>
      <c r="V98" s="277"/>
      <c r="W98" s="277"/>
      <c r="X98" s="277"/>
      <c r="Y98" s="277"/>
      <c r="Z98" s="277"/>
      <c r="AA98" s="277"/>
      <c r="AB98" s="277"/>
      <c r="AC98" s="277"/>
      <c r="AD98" s="277"/>
      <c r="AE98" s="277"/>
      <c r="AF98" s="277"/>
      <c r="AG98" s="277"/>
      <c r="AH98" s="277"/>
      <c r="AI98" s="277"/>
      <c r="AJ98" s="136"/>
    </row>
    <row r="99" spans="1:44" ht="15.75" customHeight="1" thickBot="1">
      <c r="A99" s="262" t="s">
        <v>0</v>
      </c>
      <c r="B99" s="265" t="s">
        <v>1</v>
      </c>
      <c r="C99" s="265" t="s">
        <v>24</v>
      </c>
      <c r="D99" s="268" t="s">
        <v>2</v>
      </c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/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  <c r="AG99" s="269"/>
      <c r="AH99" s="269"/>
      <c r="AI99" s="270"/>
      <c r="AJ99" s="43"/>
      <c r="AK99" s="283" t="s">
        <v>23</v>
      </c>
      <c r="AL99" s="283"/>
      <c r="AM99" s="283"/>
      <c r="AN99" s="283"/>
      <c r="AO99" s="283"/>
      <c r="AP99" s="283"/>
      <c r="AQ99" s="283"/>
      <c r="AR99" s="283"/>
    </row>
    <row r="100" spans="1:44" ht="15" customHeight="1">
      <c r="A100" s="263"/>
      <c r="B100" s="266"/>
      <c r="C100" s="266"/>
      <c r="D100" s="271" t="s">
        <v>3</v>
      </c>
      <c r="E100" s="272"/>
      <c r="F100" s="271" t="s">
        <v>4</v>
      </c>
      <c r="G100" s="272"/>
      <c r="H100" s="271" t="s">
        <v>5</v>
      </c>
      <c r="I100" s="272"/>
      <c r="J100" s="271" t="s">
        <v>6</v>
      </c>
      <c r="K100" s="272"/>
      <c r="L100" s="273" t="s">
        <v>7</v>
      </c>
      <c r="M100" s="274"/>
      <c r="N100" s="271" t="s">
        <v>8</v>
      </c>
      <c r="O100" s="272"/>
      <c r="P100" s="271" t="s">
        <v>9</v>
      </c>
      <c r="Q100" s="272"/>
      <c r="R100" s="271" t="s">
        <v>10</v>
      </c>
      <c r="S100" s="272"/>
      <c r="T100" s="271" t="s">
        <v>11</v>
      </c>
      <c r="U100" s="272"/>
      <c r="V100" s="271" t="s">
        <v>12</v>
      </c>
      <c r="W100" s="272"/>
      <c r="X100" s="273" t="s">
        <v>13</v>
      </c>
      <c r="Y100" s="274"/>
      <c r="Z100" s="271" t="s">
        <v>14</v>
      </c>
      <c r="AA100" s="272"/>
      <c r="AB100" s="271" t="s">
        <v>15</v>
      </c>
      <c r="AC100" s="272"/>
      <c r="AD100" s="271" t="s">
        <v>16</v>
      </c>
      <c r="AE100" s="272"/>
      <c r="AF100" s="273" t="s">
        <v>17</v>
      </c>
      <c r="AG100" s="274"/>
      <c r="AH100" s="280" t="s">
        <v>18</v>
      </c>
      <c r="AI100" s="281"/>
      <c r="AJ100" s="43"/>
      <c r="AK100" s="286" t="s">
        <v>14</v>
      </c>
      <c r="AL100" s="287"/>
      <c r="AM100" s="286" t="s">
        <v>15</v>
      </c>
      <c r="AN100" s="287"/>
      <c r="AO100" s="286" t="s">
        <v>16</v>
      </c>
      <c r="AP100" s="287"/>
      <c r="AQ100" s="284" t="s">
        <v>17</v>
      </c>
      <c r="AR100" s="285"/>
    </row>
    <row r="101" spans="1:44" ht="48.75">
      <c r="A101" s="264"/>
      <c r="B101" s="267"/>
      <c r="C101" s="267"/>
      <c r="D101" s="2" t="s">
        <v>19</v>
      </c>
      <c r="E101" s="2" t="s">
        <v>20</v>
      </c>
      <c r="F101" s="2" t="s">
        <v>19</v>
      </c>
      <c r="G101" s="2" t="s">
        <v>20</v>
      </c>
      <c r="H101" s="2" t="s">
        <v>19</v>
      </c>
      <c r="I101" s="2" t="s">
        <v>20</v>
      </c>
      <c r="J101" s="2" t="s">
        <v>19</v>
      </c>
      <c r="K101" s="2" t="s">
        <v>20</v>
      </c>
      <c r="L101" s="3" t="s">
        <v>19</v>
      </c>
      <c r="M101" s="3" t="s">
        <v>20</v>
      </c>
      <c r="N101" s="2" t="s">
        <v>19</v>
      </c>
      <c r="O101" s="2" t="s">
        <v>20</v>
      </c>
      <c r="P101" s="2" t="s">
        <v>19</v>
      </c>
      <c r="Q101" s="2" t="s">
        <v>20</v>
      </c>
      <c r="R101" s="2" t="s">
        <v>19</v>
      </c>
      <c r="S101" s="2" t="s">
        <v>20</v>
      </c>
      <c r="T101" s="2" t="s">
        <v>19</v>
      </c>
      <c r="U101" s="2" t="s">
        <v>20</v>
      </c>
      <c r="V101" s="2" t="s">
        <v>19</v>
      </c>
      <c r="W101" s="2" t="s">
        <v>20</v>
      </c>
      <c r="X101" s="3" t="s">
        <v>19</v>
      </c>
      <c r="Y101" s="3" t="s">
        <v>20</v>
      </c>
      <c r="Z101" s="2" t="s">
        <v>19</v>
      </c>
      <c r="AA101" s="2" t="s">
        <v>20</v>
      </c>
      <c r="AB101" s="2" t="s">
        <v>19</v>
      </c>
      <c r="AC101" s="2" t="s">
        <v>20</v>
      </c>
      <c r="AD101" s="2" t="s">
        <v>19</v>
      </c>
      <c r="AE101" s="2" t="s">
        <v>20</v>
      </c>
      <c r="AF101" s="2" t="s">
        <v>19</v>
      </c>
      <c r="AG101" s="2" t="s">
        <v>20</v>
      </c>
      <c r="AH101" s="12" t="s">
        <v>19</v>
      </c>
      <c r="AI101" s="3" t="s">
        <v>20</v>
      </c>
      <c r="AJ101" s="43"/>
      <c r="AK101" s="82" t="s">
        <v>19</v>
      </c>
      <c r="AL101" s="82" t="s">
        <v>20</v>
      </c>
      <c r="AM101" s="82" t="s">
        <v>19</v>
      </c>
      <c r="AN101" s="82" t="s">
        <v>20</v>
      </c>
      <c r="AO101" s="82" t="s">
        <v>19</v>
      </c>
      <c r="AP101" s="82" t="s">
        <v>20</v>
      </c>
      <c r="AQ101" s="82" t="s">
        <v>19</v>
      </c>
      <c r="AR101" s="82" t="s">
        <v>20</v>
      </c>
    </row>
    <row r="102" spans="1:44" ht="15.75" thickBot="1">
      <c r="A102" s="5">
        <v>1</v>
      </c>
      <c r="B102" s="5">
        <v>2</v>
      </c>
      <c r="C102" s="5"/>
      <c r="D102" s="5">
        <v>3</v>
      </c>
      <c r="E102" s="5">
        <v>4</v>
      </c>
      <c r="F102" s="5">
        <v>5</v>
      </c>
      <c r="G102" s="5">
        <v>6</v>
      </c>
      <c r="H102" s="5">
        <v>7</v>
      </c>
      <c r="I102" s="5">
        <v>8</v>
      </c>
      <c r="J102" s="5">
        <v>9</v>
      </c>
      <c r="K102" s="5">
        <v>10</v>
      </c>
      <c r="L102" s="5">
        <v>11</v>
      </c>
      <c r="M102" s="5">
        <v>12</v>
      </c>
      <c r="N102" s="5">
        <v>13</v>
      </c>
      <c r="O102" s="5">
        <v>14</v>
      </c>
      <c r="P102" s="5">
        <v>15</v>
      </c>
      <c r="Q102" s="5">
        <v>16</v>
      </c>
      <c r="R102" s="5">
        <v>17</v>
      </c>
      <c r="S102" s="5">
        <v>18</v>
      </c>
      <c r="T102" s="5">
        <v>19</v>
      </c>
      <c r="U102" s="5">
        <v>20</v>
      </c>
      <c r="V102" s="5">
        <v>21</v>
      </c>
      <c r="W102" s="5">
        <v>22</v>
      </c>
      <c r="X102" s="5">
        <v>23</v>
      </c>
      <c r="Y102" s="5">
        <v>24</v>
      </c>
      <c r="Z102" s="5">
        <v>25</v>
      </c>
      <c r="AA102" s="5">
        <v>26</v>
      </c>
      <c r="AB102" s="5">
        <v>27</v>
      </c>
      <c r="AC102" s="5">
        <v>28</v>
      </c>
      <c r="AD102" s="5">
        <v>29</v>
      </c>
      <c r="AE102" s="5">
        <v>30</v>
      </c>
      <c r="AF102" s="5">
        <v>31</v>
      </c>
      <c r="AG102" s="5">
        <v>32</v>
      </c>
      <c r="AH102" s="13">
        <v>33</v>
      </c>
      <c r="AI102" s="5">
        <v>34</v>
      </c>
      <c r="AJ102" s="43"/>
      <c r="AK102" s="83">
        <v>25</v>
      </c>
      <c r="AL102" s="83">
        <v>26</v>
      </c>
      <c r="AM102" s="83">
        <v>27</v>
      </c>
      <c r="AN102" s="83">
        <v>28</v>
      </c>
      <c r="AO102" s="83">
        <v>29</v>
      </c>
      <c r="AP102" s="83">
        <v>30</v>
      </c>
      <c r="AQ102" s="83">
        <v>31</v>
      </c>
      <c r="AR102" s="83">
        <v>32</v>
      </c>
    </row>
    <row r="103" spans="1:44" ht="15.75" thickBot="1">
      <c r="A103" s="84">
        <v>1</v>
      </c>
      <c r="B103" s="192" t="s">
        <v>42</v>
      </c>
      <c r="C103" s="86"/>
      <c r="D103" s="87"/>
      <c r="E103" s="87"/>
      <c r="F103" s="87"/>
      <c r="G103" s="87"/>
      <c r="H103" s="87"/>
      <c r="I103" s="87"/>
      <c r="J103" s="87"/>
      <c r="K103" s="87"/>
      <c r="L103" s="88">
        <f>D103+F103+H103+J103</f>
        <v>0</v>
      </c>
      <c r="M103" s="88">
        <f>E103+G103+I103+K103</f>
        <v>0</v>
      </c>
      <c r="N103" s="87"/>
      <c r="O103" s="87"/>
      <c r="P103" s="87"/>
      <c r="Q103" s="87"/>
      <c r="R103" s="89"/>
      <c r="S103" s="87"/>
      <c r="T103" s="89"/>
      <c r="U103" s="87"/>
      <c r="V103" s="87"/>
      <c r="W103" s="87"/>
      <c r="X103" s="68">
        <f>N103+P103+R103+T103+V103</f>
        <v>0</v>
      </c>
      <c r="Y103" s="68">
        <f>O103+Q103+S103+U103+W103</f>
        <v>0</v>
      </c>
      <c r="Z103" s="90">
        <v>8</v>
      </c>
      <c r="AA103" s="91">
        <v>150</v>
      </c>
      <c r="AB103" s="92">
        <v>7</v>
      </c>
      <c r="AC103" s="92">
        <v>144</v>
      </c>
      <c r="AD103" s="92">
        <v>6</v>
      </c>
      <c r="AE103" s="92">
        <v>118</v>
      </c>
      <c r="AF103" s="68">
        <f>Z103+AB103+AD103</f>
        <v>21</v>
      </c>
      <c r="AG103" s="68">
        <f>AA103+AC103+AE103</f>
        <v>412</v>
      </c>
      <c r="AH103" s="20">
        <f>L103+X103+AF103</f>
        <v>21</v>
      </c>
      <c r="AI103" s="20">
        <f>M103+Y103+AG103</f>
        <v>412</v>
      </c>
      <c r="AJ103" s="43"/>
      <c r="AK103" s="95">
        <f>Z103</f>
        <v>8</v>
      </c>
      <c r="AL103" s="95">
        <f t="shared" ref="AL103:AP118" si="51">AA103</f>
        <v>150</v>
      </c>
      <c r="AM103" s="95">
        <f t="shared" si="51"/>
        <v>7</v>
      </c>
      <c r="AN103" s="95">
        <f t="shared" si="51"/>
        <v>144</v>
      </c>
      <c r="AO103" s="95">
        <f t="shared" si="51"/>
        <v>6</v>
      </c>
      <c r="AP103" s="95">
        <f t="shared" si="51"/>
        <v>118</v>
      </c>
      <c r="AQ103" s="96">
        <f>AK103+AM103+AO103</f>
        <v>21</v>
      </c>
      <c r="AR103" s="96">
        <f>AL103+AN103+AP103</f>
        <v>412</v>
      </c>
    </row>
    <row r="104" spans="1:44" ht="15.75" thickBot="1">
      <c r="A104" s="97">
        <v>2</v>
      </c>
      <c r="B104" s="194" t="s">
        <v>43</v>
      </c>
      <c r="C104" s="99"/>
      <c r="D104" s="92"/>
      <c r="E104" s="92"/>
      <c r="F104" s="92"/>
      <c r="G104" s="92"/>
      <c r="H104" s="92"/>
      <c r="I104" s="92"/>
      <c r="J104" s="92"/>
      <c r="K104" s="92"/>
      <c r="L104" s="88">
        <f t="shared" ref="L104:L164" si="52">D104+F104+H104+J104</f>
        <v>0</v>
      </c>
      <c r="M104" s="88">
        <f t="shared" ref="M104:M164" si="53">E104+G104+I104+K104</f>
        <v>0</v>
      </c>
      <c r="N104" s="92"/>
      <c r="O104" s="92"/>
      <c r="P104" s="92"/>
      <c r="Q104" s="92"/>
      <c r="R104" s="100"/>
      <c r="S104" s="92"/>
      <c r="T104" s="100"/>
      <c r="U104" s="92"/>
      <c r="V104" s="92"/>
      <c r="W104" s="92"/>
      <c r="X104" s="68">
        <f t="shared" ref="X104:Y164" si="54">N104+P104+R104+T104+V104</f>
        <v>0</v>
      </c>
      <c r="Y104" s="68">
        <f t="shared" si="54"/>
        <v>0</v>
      </c>
      <c r="Z104" s="91">
        <v>4</v>
      </c>
      <c r="AA104" s="91">
        <v>80</v>
      </c>
      <c r="AB104" s="92">
        <v>4</v>
      </c>
      <c r="AC104" s="92">
        <v>84</v>
      </c>
      <c r="AD104" s="92">
        <v>4</v>
      </c>
      <c r="AE104" s="92">
        <v>71</v>
      </c>
      <c r="AF104" s="68">
        <f t="shared" ref="AF104:AG164" si="55">Z104+AB104+AD104</f>
        <v>12</v>
      </c>
      <c r="AG104" s="68">
        <f t="shared" si="55"/>
        <v>235</v>
      </c>
      <c r="AH104" s="20">
        <f t="shared" ref="AH104:AI164" si="56">L104+X104+AF104</f>
        <v>12</v>
      </c>
      <c r="AI104" s="20">
        <f t="shared" si="56"/>
        <v>235</v>
      </c>
      <c r="AJ104" s="43"/>
      <c r="AK104" s="95">
        <f t="shared" ref="AK104:AP157" si="57">Z104</f>
        <v>4</v>
      </c>
      <c r="AL104" s="95">
        <f t="shared" si="51"/>
        <v>80</v>
      </c>
      <c r="AM104" s="95">
        <f t="shared" si="51"/>
        <v>4</v>
      </c>
      <c r="AN104" s="95">
        <f t="shared" si="51"/>
        <v>84</v>
      </c>
      <c r="AO104" s="95">
        <f t="shared" si="51"/>
        <v>4</v>
      </c>
      <c r="AP104" s="95">
        <f t="shared" si="51"/>
        <v>71</v>
      </c>
      <c r="AQ104" s="96">
        <f t="shared" ref="AQ104:AR119" si="58">AK104+AM104+AO104</f>
        <v>12</v>
      </c>
      <c r="AR104" s="96">
        <f t="shared" si="58"/>
        <v>235</v>
      </c>
    </row>
    <row r="105" spans="1:44" ht="27.75" thickBot="1">
      <c r="A105" s="102">
        <v>3</v>
      </c>
      <c r="B105" s="193" t="s">
        <v>44</v>
      </c>
      <c r="C105" s="104"/>
      <c r="D105" s="105"/>
      <c r="E105" s="106"/>
      <c r="F105" s="105"/>
      <c r="G105" s="106"/>
      <c r="H105" s="105"/>
      <c r="I105" s="106"/>
      <c r="J105" s="105"/>
      <c r="K105" s="106"/>
      <c r="L105" s="88">
        <f t="shared" si="52"/>
        <v>0</v>
      </c>
      <c r="M105" s="88">
        <f t="shared" si="53"/>
        <v>0</v>
      </c>
      <c r="N105" s="105"/>
      <c r="O105" s="106"/>
      <c r="P105" s="105"/>
      <c r="Q105" s="106"/>
      <c r="R105" s="108"/>
      <c r="S105" s="106"/>
      <c r="T105" s="108"/>
      <c r="U105" s="106"/>
      <c r="V105" s="109"/>
      <c r="W105" s="106"/>
      <c r="X105" s="68">
        <f t="shared" si="54"/>
        <v>0</v>
      </c>
      <c r="Y105" s="68">
        <f t="shared" si="54"/>
        <v>0</v>
      </c>
      <c r="Z105" s="110">
        <v>3</v>
      </c>
      <c r="AA105" s="91">
        <v>55</v>
      </c>
      <c r="AB105" s="92">
        <v>3</v>
      </c>
      <c r="AC105" s="92">
        <v>50</v>
      </c>
      <c r="AD105" s="92">
        <v>2</v>
      </c>
      <c r="AE105" s="92">
        <v>37</v>
      </c>
      <c r="AF105" s="68">
        <f t="shared" si="55"/>
        <v>8</v>
      </c>
      <c r="AG105" s="68">
        <f t="shared" si="55"/>
        <v>142</v>
      </c>
      <c r="AH105" s="20">
        <f t="shared" si="56"/>
        <v>8</v>
      </c>
      <c r="AI105" s="20">
        <f t="shared" si="56"/>
        <v>142</v>
      </c>
      <c r="AJ105" s="43"/>
      <c r="AK105" s="95">
        <f t="shared" si="57"/>
        <v>3</v>
      </c>
      <c r="AL105" s="95">
        <f t="shared" si="51"/>
        <v>55</v>
      </c>
      <c r="AM105" s="95">
        <f t="shared" si="51"/>
        <v>3</v>
      </c>
      <c r="AN105" s="95">
        <f t="shared" si="51"/>
        <v>50</v>
      </c>
      <c r="AO105" s="95">
        <f t="shared" si="51"/>
        <v>2</v>
      </c>
      <c r="AP105" s="95">
        <f t="shared" si="51"/>
        <v>37</v>
      </c>
      <c r="AQ105" s="96">
        <f t="shared" si="58"/>
        <v>8</v>
      </c>
      <c r="AR105" s="96">
        <f t="shared" si="58"/>
        <v>142</v>
      </c>
    </row>
    <row r="106" spans="1:44" ht="15.75" thickBot="1">
      <c r="A106" s="113">
        <v>4</v>
      </c>
      <c r="B106" s="192" t="s">
        <v>45</v>
      </c>
      <c r="C106" s="86"/>
      <c r="D106" s="87"/>
      <c r="E106" s="87"/>
      <c r="F106" s="87"/>
      <c r="G106" s="87"/>
      <c r="H106" s="87"/>
      <c r="I106" s="87"/>
      <c r="J106" s="87"/>
      <c r="K106" s="87"/>
      <c r="L106" s="88">
        <f t="shared" si="52"/>
        <v>0</v>
      </c>
      <c r="M106" s="88">
        <f t="shared" si="53"/>
        <v>0</v>
      </c>
      <c r="N106" s="87"/>
      <c r="O106" s="87"/>
      <c r="P106" s="87"/>
      <c r="Q106" s="87"/>
      <c r="R106" s="89"/>
      <c r="S106" s="87"/>
      <c r="T106" s="89"/>
      <c r="U106" s="87"/>
      <c r="V106" s="87"/>
      <c r="W106" s="87"/>
      <c r="X106" s="68">
        <f t="shared" si="54"/>
        <v>0</v>
      </c>
      <c r="Y106" s="68">
        <f t="shared" si="54"/>
        <v>0</v>
      </c>
      <c r="Z106" s="90">
        <v>3</v>
      </c>
      <c r="AA106" s="91">
        <v>72</v>
      </c>
      <c r="AB106" s="92">
        <v>3</v>
      </c>
      <c r="AC106" s="92">
        <v>75</v>
      </c>
      <c r="AD106" s="92">
        <v>3</v>
      </c>
      <c r="AE106" s="92">
        <v>76</v>
      </c>
      <c r="AF106" s="68">
        <f t="shared" si="55"/>
        <v>9</v>
      </c>
      <c r="AG106" s="68">
        <f t="shared" si="55"/>
        <v>223</v>
      </c>
      <c r="AH106" s="20">
        <f t="shared" si="56"/>
        <v>9</v>
      </c>
      <c r="AI106" s="20">
        <f t="shared" si="56"/>
        <v>223</v>
      </c>
      <c r="AJ106" s="43"/>
      <c r="AK106" s="95">
        <f t="shared" si="57"/>
        <v>3</v>
      </c>
      <c r="AL106" s="95">
        <f t="shared" si="51"/>
        <v>72</v>
      </c>
      <c r="AM106" s="95">
        <f t="shared" si="51"/>
        <v>3</v>
      </c>
      <c r="AN106" s="95">
        <f t="shared" si="51"/>
        <v>75</v>
      </c>
      <c r="AO106" s="95">
        <f t="shared" si="51"/>
        <v>3</v>
      </c>
      <c r="AP106" s="95">
        <f t="shared" si="51"/>
        <v>76</v>
      </c>
      <c r="AQ106" s="96">
        <f t="shared" si="58"/>
        <v>9</v>
      </c>
      <c r="AR106" s="96">
        <f t="shared" si="58"/>
        <v>223</v>
      </c>
    </row>
    <row r="107" spans="1:44" ht="15.75" thickBot="1">
      <c r="A107" s="114">
        <v>5</v>
      </c>
      <c r="B107" s="194" t="s">
        <v>46</v>
      </c>
      <c r="C107" s="99"/>
      <c r="D107" s="92"/>
      <c r="E107" s="92"/>
      <c r="F107" s="92"/>
      <c r="G107" s="92"/>
      <c r="H107" s="92"/>
      <c r="I107" s="92"/>
      <c r="J107" s="92"/>
      <c r="K107" s="92"/>
      <c r="L107" s="88">
        <f t="shared" si="52"/>
        <v>0</v>
      </c>
      <c r="M107" s="88">
        <f t="shared" si="53"/>
        <v>0</v>
      </c>
      <c r="N107" s="92"/>
      <c r="O107" s="92"/>
      <c r="P107" s="92"/>
      <c r="Q107" s="92"/>
      <c r="R107" s="100"/>
      <c r="S107" s="92"/>
      <c r="T107" s="100"/>
      <c r="U107" s="92"/>
      <c r="V107" s="92"/>
      <c r="W107" s="92"/>
      <c r="X107" s="68">
        <f t="shared" si="54"/>
        <v>0</v>
      </c>
      <c r="Y107" s="68">
        <f t="shared" si="54"/>
        <v>0</v>
      </c>
      <c r="Z107" s="91">
        <v>4</v>
      </c>
      <c r="AA107" s="91">
        <v>90</v>
      </c>
      <c r="AB107" s="92">
        <v>4</v>
      </c>
      <c r="AC107" s="92">
        <v>85</v>
      </c>
      <c r="AD107" s="92">
        <v>4</v>
      </c>
      <c r="AE107" s="92">
        <v>71</v>
      </c>
      <c r="AF107" s="68">
        <f t="shared" si="55"/>
        <v>12</v>
      </c>
      <c r="AG107" s="68">
        <f t="shared" si="55"/>
        <v>246</v>
      </c>
      <c r="AH107" s="20">
        <f t="shared" si="56"/>
        <v>12</v>
      </c>
      <c r="AI107" s="20">
        <f t="shared" si="56"/>
        <v>246</v>
      </c>
      <c r="AJ107" s="43"/>
      <c r="AK107" s="95">
        <f t="shared" si="57"/>
        <v>4</v>
      </c>
      <c r="AL107" s="95">
        <f t="shared" si="51"/>
        <v>90</v>
      </c>
      <c r="AM107" s="95">
        <f t="shared" si="51"/>
        <v>4</v>
      </c>
      <c r="AN107" s="95">
        <f t="shared" si="51"/>
        <v>85</v>
      </c>
      <c r="AO107" s="95">
        <f t="shared" si="51"/>
        <v>4</v>
      </c>
      <c r="AP107" s="95">
        <f t="shared" si="51"/>
        <v>71</v>
      </c>
      <c r="AQ107" s="96">
        <f t="shared" si="58"/>
        <v>12</v>
      </c>
      <c r="AR107" s="96">
        <f t="shared" si="58"/>
        <v>246</v>
      </c>
    </row>
    <row r="108" spans="1:44" ht="15.75" thickBot="1">
      <c r="A108" s="114">
        <v>6</v>
      </c>
      <c r="B108" s="194" t="s">
        <v>47</v>
      </c>
      <c r="C108" s="99"/>
      <c r="D108" s="115"/>
      <c r="E108" s="92"/>
      <c r="F108" s="115"/>
      <c r="G108" s="92"/>
      <c r="H108" s="115"/>
      <c r="I108" s="92"/>
      <c r="J108" s="115"/>
      <c r="K108" s="92"/>
      <c r="L108" s="88">
        <f t="shared" si="52"/>
        <v>0</v>
      </c>
      <c r="M108" s="88">
        <f t="shared" si="53"/>
        <v>0</v>
      </c>
      <c r="N108" s="115"/>
      <c r="O108" s="92"/>
      <c r="P108" s="115"/>
      <c r="Q108" s="92"/>
      <c r="R108" s="116"/>
      <c r="S108" s="92"/>
      <c r="T108" s="116"/>
      <c r="U108" s="92"/>
      <c r="V108" s="117"/>
      <c r="W108" s="92"/>
      <c r="X108" s="68">
        <f t="shared" si="54"/>
        <v>0</v>
      </c>
      <c r="Y108" s="68">
        <f t="shared" si="54"/>
        <v>0</v>
      </c>
      <c r="Z108" s="91">
        <v>5</v>
      </c>
      <c r="AA108" s="91">
        <v>100</v>
      </c>
      <c r="AB108" s="92">
        <v>5</v>
      </c>
      <c r="AC108" s="92">
        <v>95</v>
      </c>
      <c r="AD108" s="92">
        <v>4</v>
      </c>
      <c r="AE108" s="92">
        <v>82</v>
      </c>
      <c r="AF108" s="68">
        <f t="shared" si="55"/>
        <v>14</v>
      </c>
      <c r="AG108" s="68">
        <f t="shared" si="55"/>
        <v>277</v>
      </c>
      <c r="AH108" s="20">
        <f t="shared" si="56"/>
        <v>14</v>
      </c>
      <c r="AI108" s="20">
        <f t="shared" si="56"/>
        <v>277</v>
      </c>
      <c r="AJ108" s="43"/>
      <c r="AK108" s="95">
        <f t="shared" si="57"/>
        <v>5</v>
      </c>
      <c r="AL108" s="95">
        <f t="shared" si="51"/>
        <v>100</v>
      </c>
      <c r="AM108" s="95">
        <f t="shared" si="51"/>
        <v>5</v>
      </c>
      <c r="AN108" s="95">
        <f t="shared" si="51"/>
        <v>95</v>
      </c>
      <c r="AO108" s="95">
        <f t="shared" si="51"/>
        <v>4</v>
      </c>
      <c r="AP108" s="95">
        <f t="shared" si="51"/>
        <v>82</v>
      </c>
      <c r="AQ108" s="96">
        <f t="shared" si="58"/>
        <v>14</v>
      </c>
      <c r="AR108" s="96">
        <f t="shared" si="58"/>
        <v>277</v>
      </c>
    </row>
    <row r="109" spans="1:44" ht="15.75" thickBot="1">
      <c r="A109" s="114">
        <v>7</v>
      </c>
      <c r="B109" s="194" t="s">
        <v>48</v>
      </c>
      <c r="C109" s="99"/>
      <c r="D109" s="92"/>
      <c r="E109" s="92"/>
      <c r="F109" s="92"/>
      <c r="G109" s="92"/>
      <c r="H109" s="92"/>
      <c r="I109" s="92"/>
      <c r="J109" s="92"/>
      <c r="K109" s="92"/>
      <c r="L109" s="88">
        <f t="shared" si="52"/>
        <v>0</v>
      </c>
      <c r="M109" s="88">
        <f t="shared" si="53"/>
        <v>0</v>
      </c>
      <c r="N109" s="92"/>
      <c r="O109" s="92"/>
      <c r="P109" s="92"/>
      <c r="Q109" s="92"/>
      <c r="R109" s="100"/>
      <c r="S109" s="92"/>
      <c r="T109" s="100"/>
      <c r="U109" s="92"/>
      <c r="V109" s="92"/>
      <c r="W109" s="92"/>
      <c r="X109" s="68">
        <f t="shared" si="54"/>
        <v>0</v>
      </c>
      <c r="Y109" s="68">
        <f t="shared" si="54"/>
        <v>0</v>
      </c>
      <c r="Z109" s="91">
        <v>2</v>
      </c>
      <c r="AA109" s="91">
        <v>41</v>
      </c>
      <c r="AB109" s="92">
        <v>2</v>
      </c>
      <c r="AC109" s="92">
        <v>54</v>
      </c>
      <c r="AD109" s="92">
        <v>2</v>
      </c>
      <c r="AE109" s="92">
        <v>35</v>
      </c>
      <c r="AF109" s="68">
        <f t="shared" si="55"/>
        <v>6</v>
      </c>
      <c r="AG109" s="68">
        <f t="shared" si="55"/>
        <v>130</v>
      </c>
      <c r="AH109" s="20">
        <f t="shared" si="56"/>
        <v>6</v>
      </c>
      <c r="AI109" s="20">
        <f t="shared" si="56"/>
        <v>130</v>
      </c>
      <c r="AJ109" s="43"/>
      <c r="AK109" s="95">
        <f t="shared" si="57"/>
        <v>2</v>
      </c>
      <c r="AL109" s="95">
        <f t="shared" si="51"/>
        <v>41</v>
      </c>
      <c r="AM109" s="95">
        <f t="shared" si="51"/>
        <v>2</v>
      </c>
      <c r="AN109" s="95">
        <f t="shared" si="51"/>
        <v>54</v>
      </c>
      <c r="AO109" s="95">
        <f t="shared" si="51"/>
        <v>2</v>
      </c>
      <c r="AP109" s="95">
        <f t="shared" si="51"/>
        <v>35</v>
      </c>
      <c r="AQ109" s="96">
        <f t="shared" si="58"/>
        <v>6</v>
      </c>
      <c r="AR109" s="96">
        <f t="shared" si="58"/>
        <v>130</v>
      </c>
    </row>
    <row r="110" spans="1:44" ht="27.75" thickBot="1">
      <c r="A110" s="118">
        <v>8</v>
      </c>
      <c r="B110" s="195" t="s">
        <v>49</v>
      </c>
      <c r="C110" s="104"/>
      <c r="D110" s="106"/>
      <c r="E110" s="106"/>
      <c r="F110" s="106"/>
      <c r="G110" s="106"/>
      <c r="H110" s="106"/>
      <c r="I110" s="106"/>
      <c r="J110" s="106"/>
      <c r="K110" s="106"/>
      <c r="L110" s="88">
        <f t="shared" si="52"/>
        <v>0</v>
      </c>
      <c r="M110" s="88">
        <f t="shared" si="53"/>
        <v>0</v>
      </c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68">
        <f t="shared" si="54"/>
        <v>0</v>
      </c>
      <c r="Y110" s="68">
        <f t="shared" si="54"/>
        <v>0</v>
      </c>
      <c r="Z110" s="110">
        <v>3</v>
      </c>
      <c r="AA110" s="91">
        <v>90</v>
      </c>
      <c r="AB110" s="92">
        <v>3</v>
      </c>
      <c r="AC110" s="92">
        <v>90</v>
      </c>
      <c r="AD110" s="92">
        <v>3</v>
      </c>
      <c r="AE110" s="92">
        <v>80</v>
      </c>
      <c r="AF110" s="68">
        <f t="shared" si="55"/>
        <v>9</v>
      </c>
      <c r="AG110" s="68">
        <f t="shared" si="55"/>
        <v>260</v>
      </c>
      <c r="AH110" s="20">
        <f t="shared" si="56"/>
        <v>9</v>
      </c>
      <c r="AI110" s="20">
        <f t="shared" si="56"/>
        <v>260</v>
      </c>
      <c r="AJ110" s="43"/>
      <c r="AK110" s="95">
        <f t="shared" si="57"/>
        <v>3</v>
      </c>
      <c r="AL110" s="95">
        <f t="shared" si="51"/>
        <v>90</v>
      </c>
      <c r="AM110" s="95">
        <f t="shared" si="51"/>
        <v>3</v>
      </c>
      <c r="AN110" s="95">
        <f t="shared" si="51"/>
        <v>90</v>
      </c>
      <c r="AO110" s="95">
        <f t="shared" si="51"/>
        <v>3</v>
      </c>
      <c r="AP110" s="95">
        <f t="shared" si="51"/>
        <v>80</v>
      </c>
      <c r="AQ110" s="96">
        <f t="shared" si="58"/>
        <v>9</v>
      </c>
      <c r="AR110" s="96">
        <f t="shared" si="58"/>
        <v>260</v>
      </c>
    </row>
    <row r="111" spans="1:44" ht="15.75" thickBot="1">
      <c r="A111" s="113">
        <v>9</v>
      </c>
      <c r="B111" s="192" t="s">
        <v>50</v>
      </c>
      <c r="C111" s="86"/>
      <c r="D111" s="87"/>
      <c r="E111" s="87"/>
      <c r="F111" s="87"/>
      <c r="G111" s="87"/>
      <c r="H111" s="87"/>
      <c r="I111" s="87"/>
      <c r="J111" s="87"/>
      <c r="K111" s="87"/>
      <c r="L111" s="88">
        <f t="shared" si="52"/>
        <v>0</v>
      </c>
      <c r="M111" s="88">
        <f t="shared" si="53"/>
        <v>0</v>
      </c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68">
        <f t="shared" si="54"/>
        <v>0</v>
      </c>
      <c r="Y111" s="68">
        <f t="shared" si="54"/>
        <v>0</v>
      </c>
      <c r="Z111" s="90">
        <v>5</v>
      </c>
      <c r="AA111" s="91">
        <v>105</v>
      </c>
      <c r="AB111" s="92">
        <v>5</v>
      </c>
      <c r="AC111" s="92">
        <v>120</v>
      </c>
      <c r="AD111" s="92">
        <v>5</v>
      </c>
      <c r="AE111" s="92">
        <v>130</v>
      </c>
      <c r="AF111" s="68">
        <f t="shared" si="55"/>
        <v>15</v>
      </c>
      <c r="AG111" s="68">
        <f t="shared" si="55"/>
        <v>355</v>
      </c>
      <c r="AH111" s="20">
        <f t="shared" si="56"/>
        <v>15</v>
      </c>
      <c r="AI111" s="20">
        <f t="shared" si="56"/>
        <v>355</v>
      </c>
      <c r="AJ111" s="43"/>
      <c r="AK111" s="95">
        <f t="shared" si="57"/>
        <v>5</v>
      </c>
      <c r="AL111" s="95">
        <f t="shared" si="51"/>
        <v>105</v>
      </c>
      <c r="AM111" s="95">
        <f t="shared" si="51"/>
        <v>5</v>
      </c>
      <c r="AN111" s="95">
        <f t="shared" si="51"/>
        <v>120</v>
      </c>
      <c r="AO111" s="95">
        <f t="shared" si="51"/>
        <v>5</v>
      </c>
      <c r="AP111" s="95">
        <f t="shared" si="51"/>
        <v>130</v>
      </c>
      <c r="AQ111" s="96">
        <f t="shared" si="58"/>
        <v>15</v>
      </c>
      <c r="AR111" s="96">
        <f t="shared" si="58"/>
        <v>355</v>
      </c>
    </row>
    <row r="112" spans="1:44" ht="15.75" thickBot="1">
      <c r="A112" s="114">
        <v>10</v>
      </c>
      <c r="B112" s="194" t="s">
        <v>51</v>
      </c>
      <c r="C112" s="99"/>
      <c r="D112" s="92"/>
      <c r="E112" s="92"/>
      <c r="F112" s="92"/>
      <c r="G112" s="92"/>
      <c r="H112" s="92"/>
      <c r="I112" s="92"/>
      <c r="J112" s="92"/>
      <c r="K112" s="92"/>
      <c r="L112" s="88">
        <f t="shared" si="52"/>
        <v>0</v>
      </c>
      <c r="M112" s="88">
        <f t="shared" si="53"/>
        <v>0</v>
      </c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68">
        <f t="shared" si="54"/>
        <v>0</v>
      </c>
      <c r="Y112" s="68">
        <f t="shared" si="54"/>
        <v>0</v>
      </c>
      <c r="Z112" s="91">
        <v>4</v>
      </c>
      <c r="AA112" s="91">
        <v>78</v>
      </c>
      <c r="AB112" s="92">
        <v>4</v>
      </c>
      <c r="AC112" s="92">
        <v>80</v>
      </c>
      <c r="AD112" s="92">
        <v>4</v>
      </c>
      <c r="AE112" s="92">
        <v>78</v>
      </c>
      <c r="AF112" s="68">
        <f t="shared" si="55"/>
        <v>12</v>
      </c>
      <c r="AG112" s="68">
        <f t="shared" si="55"/>
        <v>236</v>
      </c>
      <c r="AH112" s="20">
        <f t="shared" si="56"/>
        <v>12</v>
      </c>
      <c r="AI112" s="20">
        <f t="shared" si="56"/>
        <v>236</v>
      </c>
      <c r="AJ112" s="43"/>
      <c r="AK112" s="95">
        <f t="shared" si="57"/>
        <v>4</v>
      </c>
      <c r="AL112" s="95">
        <f t="shared" si="51"/>
        <v>78</v>
      </c>
      <c r="AM112" s="95">
        <f t="shared" si="51"/>
        <v>4</v>
      </c>
      <c r="AN112" s="95">
        <f t="shared" si="51"/>
        <v>80</v>
      </c>
      <c r="AO112" s="95">
        <f t="shared" si="51"/>
        <v>4</v>
      </c>
      <c r="AP112" s="95">
        <f t="shared" si="51"/>
        <v>78</v>
      </c>
      <c r="AQ112" s="96">
        <f t="shared" si="58"/>
        <v>12</v>
      </c>
      <c r="AR112" s="96">
        <f t="shared" si="58"/>
        <v>236</v>
      </c>
    </row>
    <row r="113" spans="1:44" ht="16.5" thickBot="1">
      <c r="A113" s="114">
        <v>11</v>
      </c>
      <c r="B113" s="194" t="s">
        <v>52</v>
      </c>
      <c r="C113" s="99"/>
      <c r="D113" s="115"/>
      <c r="E113" s="92"/>
      <c r="F113" s="115"/>
      <c r="G113" s="92"/>
      <c r="H113" s="115"/>
      <c r="I113" s="92"/>
      <c r="J113" s="115"/>
      <c r="K113" s="92"/>
      <c r="L113" s="88">
        <f t="shared" si="52"/>
        <v>0</v>
      </c>
      <c r="M113" s="88">
        <f t="shared" si="53"/>
        <v>0</v>
      </c>
      <c r="N113" s="115"/>
      <c r="O113" s="92"/>
      <c r="P113" s="115"/>
      <c r="Q113" s="92"/>
      <c r="R113" s="115"/>
      <c r="S113" s="92"/>
      <c r="T113" s="115"/>
      <c r="U113" s="92"/>
      <c r="V113" s="117"/>
      <c r="W113" s="92"/>
      <c r="X113" s="68">
        <f t="shared" si="54"/>
        <v>0</v>
      </c>
      <c r="Y113" s="68">
        <f t="shared" si="54"/>
        <v>0</v>
      </c>
      <c r="Z113" s="91">
        <v>4</v>
      </c>
      <c r="AA113" s="91">
        <v>90</v>
      </c>
      <c r="AB113" s="92">
        <v>4</v>
      </c>
      <c r="AC113" s="92">
        <v>90</v>
      </c>
      <c r="AD113" s="92">
        <v>4</v>
      </c>
      <c r="AE113" s="92">
        <v>73</v>
      </c>
      <c r="AF113" s="68">
        <f t="shared" si="55"/>
        <v>12</v>
      </c>
      <c r="AG113" s="68">
        <f t="shared" si="55"/>
        <v>253</v>
      </c>
      <c r="AH113" s="20">
        <f t="shared" si="56"/>
        <v>12</v>
      </c>
      <c r="AI113" s="20">
        <f t="shared" si="56"/>
        <v>253</v>
      </c>
      <c r="AJ113" s="4"/>
      <c r="AK113" s="95">
        <f t="shared" si="57"/>
        <v>4</v>
      </c>
      <c r="AL113" s="95">
        <f t="shared" si="51"/>
        <v>90</v>
      </c>
      <c r="AM113" s="95">
        <f t="shared" si="51"/>
        <v>4</v>
      </c>
      <c r="AN113" s="95">
        <f t="shared" si="51"/>
        <v>90</v>
      </c>
      <c r="AO113" s="95">
        <f t="shared" si="51"/>
        <v>4</v>
      </c>
      <c r="AP113" s="95">
        <f t="shared" si="51"/>
        <v>73</v>
      </c>
      <c r="AQ113" s="96">
        <f t="shared" si="58"/>
        <v>12</v>
      </c>
      <c r="AR113" s="96">
        <f t="shared" si="58"/>
        <v>253</v>
      </c>
    </row>
    <row r="114" spans="1:44" ht="27.75" thickBot="1">
      <c r="A114" s="114">
        <v>12</v>
      </c>
      <c r="B114" s="196" t="s">
        <v>53</v>
      </c>
      <c r="C114" s="99"/>
      <c r="D114" s="92"/>
      <c r="E114" s="92"/>
      <c r="F114" s="92"/>
      <c r="G114" s="92"/>
      <c r="H114" s="92"/>
      <c r="I114" s="92"/>
      <c r="J114" s="92"/>
      <c r="K114" s="92"/>
      <c r="L114" s="88">
        <f t="shared" si="52"/>
        <v>0</v>
      </c>
      <c r="M114" s="88">
        <f t="shared" si="53"/>
        <v>0</v>
      </c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68">
        <f t="shared" si="54"/>
        <v>0</v>
      </c>
      <c r="Y114" s="68">
        <f t="shared" si="54"/>
        <v>0</v>
      </c>
      <c r="Z114" s="91">
        <v>4</v>
      </c>
      <c r="AA114" s="91">
        <v>90</v>
      </c>
      <c r="AB114" s="92">
        <v>5</v>
      </c>
      <c r="AC114" s="92">
        <v>110</v>
      </c>
      <c r="AD114" s="92">
        <v>5</v>
      </c>
      <c r="AE114" s="92">
        <v>110</v>
      </c>
      <c r="AF114" s="68">
        <f t="shared" si="55"/>
        <v>14</v>
      </c>
      <c r="AG114" s="68">
        <f t="shared" si="55"/>
        <v>310</v>
      </c>
      <c r="AH114" s="20">
        <f t="shared" si="56"/>
        <v>14</v>
      </c>
      <c r="AI114" s="20">
        <f t="shared" si="56"/>
        <v>310</v>
      </c>
      <c r="AJ114" s="43"/>
      <c r="AK114" s="95">
        <f t="shared" si="57"/>
        <v>4</v>
      </c>
      <c r="AL114" s="95">
        <f t="shared" si="51"/>
        <v>90</v>
      </c>
      <c r="AM114" s="95">
        <f t="shared" si="51"/>
        <v>5</v>
      </c>
      <c r="AN114" s="95">
        <f t="shared" si="51"/>
        <v>110</v>
      </c>
      <c r="AO114" s="95">
        <f t="shared" si="51"/>
        <v>5</v>
      </c>
      <c r="AP114" s="95">
        <f t="shared" si="51"/>
        <v>110</v>
      </c>
      <c r="AQ114" s="96">
        <f t="shared" si="58"/>
        <v>14</v>
      </c>
      <c r="AR114" s="96">
        <f t="shared" si="58"/>
        <v>310</v>
      </c>
    </row>
    <row r="115" spans="1:44" ht="27.75" thickBot="1">
      <c r="A115" s="114">
        <v>13</v>
      </c>
      <c r="B115" s="197" t="s">
        <v>54</v>
      </c>
      <c r="C115" s="99"/>
      <c r="D115" s="92"/>
      <c r="E115" s="92"/>
      <c r="F115" s="92"/>
      <c r="G115" s="92"/>
      <c r="H115" s="92"/>
      <c r="I115" s="92"/>
      <c r="J115" s="92"/>
      <c r="K115" s="92"/>
      <c r="L115" s="88">
        <f t="shared" si="52"/>
        <v>0</v>
      </c>
      <c r="M115" s="88">
        <f t="shared" si="53"/>
        <v>0</v>
      </c>
      <c r="N115" s="92"/>
      <c r="O115" s="92"/>
      <c r="P115" s="92"/>
      <c r="Q115" s="92"/>
      <c r="R115" s="115"/>
      <c r="S115" s="92"/>
      <c r="T115" s="115"/>
      <c r="U115" s="92"/>
      <c r="V115" s="92"/>
      <c r="W115" s="92"/>
      <c r="X115" s="68">
        <f t="shared" si="54"/>
        <v>0</v>
      </c>
      <c r="Y115" s="68">
        <f t="shared" si="54"/>
        <v>0</v>
      </c>
      <c r="Z115" s="91">
        <v>7</v>
      </c>
      <c r="AA115" s="91">
        <v>150</v>
      </c>
      <c r="AB115" s="92">
        <v>7</v>
      </c>
      <c r="AC115" s="92">
        <v>150</v>
      </c>
      <c r="AD115" s="92">
        <v>7</v>
      </c>
      <c r="AE115" s="92">
        <v>140</v>
      </c>
      <c r="AF115" s="68">
        <f t="shared" si="55"/>
        <v>21</v>
      </c>
      <c r="AG115" s="68">
        <f t="shared" si="55"/>
        <v>440</v>
      </c>
      <c r="AH115" s="20">
        <f t="shared" si="56"/>
        <v>21</v>
      </c>
      <c r="AI115" s="20">
        <f t="shared" si="56"/>
        <v>440</v>
      </c>
      <c r="AJ115" s="43"/>
      <c r="AK115" s="95">
        <f t="shared" si="57"/>
        <v>7</v>
      </c>
      <c r="AL115" s="95">
        <f t="shared" si="51"/>
        <v>150</v>
      </c>
      <c r="AM115" s="95">
        <f t="shared" si="51"/>
        <v>7</v>
      </c>
      <c r="AN115" s="95">
        <f t="shared" si="51"/>
        <v>150</v>
      </c>
      <c r="AO115" s="95">
        <f t="shared" si="51"/>
        <v>7</v>
      </c>
      <c r="AP115" s="95">
        <f t="shared" si="51"/>
        <v>140</v>
      </c>
      <c r="AQ115" s="96">
        <f t="shared" si="58"/>
        <v>21</v>
      </c>
      <c r="AR115" s="96">
        <f t="shared" si="58"/>
        <v>440</v>
      </c>
    </row>
    <row r="116" spans="1:44" ht="27.75" thickBot="1">
      <c r="A116" s="118">
        <v>14</v>
      </c>
      <c r="B116" s="195" t="s">
        <v>55</v>
      </c>
      <c r="C116" s="104"/>
      <c r="D116" s="105"/>
      <c r="E116" s="105"/>
      <c r="F116" s="105"/>
      <c r="G116" s="105"/>
      <c r="H116" s="105"/>
      <c r="I116" s="105"/>
      <c r="J116" s="105"/>
      <c r="K116" s="105"/>
      <c r="L116" s="88">
        <f t="shared" si="52"/>
        <v>0</v>
      </c>
      <c r="M116" s="88">
        <f t="shared" si="53"/>
        <v>0</v>
      </c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68">
        <f t="shared" si="54"/>
        <v>0</v>
      </c>
      <c r="Y116" s="68">
        <f t="shared" si="54"/>
        <v>0</v>
      </c>
      <c r="Z116" s="110">
        <v>5</v>
      </c>
      <c r="AA116" s="91">
        <v>120</v>
      </c>
      <c r="AB116" s="92">
        <v>5</v>
      </c>
      <c r="AC116" s="92">
        <v>127</v>
      </c>
      <c r="AD116" s="92">
        <v>4</v>
      </c>
      <c r="AE116" s="92">
        <v>83</v>
      </c>
      <c r="AF116" s="68">
        <f t="shared" si="55"/>
        <v>14</v>
      </c>
      <c r="AG116" s="68">
        <f t="shared" si="55"/>
        <v>330</v>
      </c>
      <c r="AH116" s="20">
        <f t="shared" si="56"/>
        <v>14</v>
      </c>
      <c r="AI116" s="20">
        <f t="shared" si="56"/>
        <v>330</v>
      </c>
      <c r="AJ116" s="43"/>
      <c r="AK116" s="95">
        <f t="shared" si="57"/>
        <v>5</v>
      </c>
      <c r="AL116" s="95">
        <f t="shared" si="51"/>
        <v>120</v>
      </c>
      <c r="AM116" s="95">
        <f t="shared" si="51"/>
        <v>5</v>
      </c>
      <c r="AN116" s="95">
        <f t="shared" si="51"/>
        <v>127</v>
      </c>
      <c r="AO116" s="95">
        <f t="shared" si="51"/>
        <v>4</v>
      </c>
      <c r="AP116" s="95">
        <f t="shared" si="51"/>
        <v>83</v>
      </c>
      <c r="AQ116" s="96">
        <f t="shared" si="58"/>
        <v>14</v>
      </c>
      <c r="AR116" s="96">
        <f t="shared" si="58"/>
        <v>330</v>
      </c>
    </row>
    <row r="117" spans="1:44" ht="15.75" thickBot="1">
      <c r="A117" s="113">
        <v>15</v>
      </c>
      <c r="B117" s="192" t="s">
        <v>56</v>
      </c>
      <c r="C117" s="86"/>
      <c r="D117" s="87"/>
      <c r="E117" s="87"/>
      <c r="F117" s="87"/>
      <c r="G117" s="87"/>
      <c r="H117" s="87"/>
      <c r="I117" s="87"/>
      <c r="J117" s="87"/>
      <c r="K117" s="87"/>
      <c r="L117" s="88">
        <f t="shared" si="52"/>
        <v>0</v>
      </c>
      <c r="M117" s="88">
        <f t="shared" si="53"/>
        <v>0</v>
      </c>
      <c r="N117" s="87"/>
      <c r="O117" s="87"/>
      <c r="P117" s="87"/>
      <c r="Q117" s="87"/>
      <c r="R117" s="89"/>
      <c r="S117" s="87"/>
      <c r="T117" s="89"/>
      <c r="U117" s="87"/>
      <c r="V117" s="87"/>
      <c r="W117" s="87"/>
      <c r="X117" s="68">
        <f t="shared" si="54"/>
        <v>0</v>
      </c>
      <c r="Y117" s="68">
        <f t="shared" si="54"/>
        <v>0</v>
      </c>
      <c r="Z117" s="90"/>
      <c r="AA117" s="91">
        <v>66</v>
      </c>
      <c r="AB117" s="92"/>
      <c r="AC117" s="92">
        <v>68</v>
      </c>
      <c r="AD117" s="92"/>
      <c r="AE117" s="92">
        <v>57</v>
      </c>
      <c r="AF117" s="68">
        <f t="shared" si="55"/>
        <v>0</v>
      </c>
      <c r="AG117" s="68">
        <f t="shared" si="55"/>
        <v>191</v>
      </c>
      <c r="AH117" s="20">
        <f t="shared" si="56"/>
        <v>0</v>
      </c>
      <c r="AI117" s="20">
        <f t="shared" si="56"/>
        <v>191</v>
      </c>
      <c r="AJ117" s="43"/>
      <c r="AK117" s="95">
        <f t="shared" si="57"/>
        <v>0</v>
      </c>
      <c r="AL117" s="95">
        <f t="shared" si="51"/>
        <v>66</v>
      </c>
      <c r="AM117" s="95">
        <f t="shared" si="51"/>
        <v>0</v>
      </c>
      <c r="AN117" s="95">
        <f t="shared" si="51"/>
        <v>68</v>
      </c>
      <c r="AO117" s="95">
        <f t="shared" si="51"/>
        <v>0</v>
      </c>
      <c r="AP117" s="95">
        <f t="shared" si="51"/>
        <v>57</v>
      </c>
      <c r="AQ117" s="96">
        <f t="shared" si="58"/>
        <v>0</v>
      </c>
      <c r="AR117" s="96">
        <f t="shared" si="58"/>
        <v>191</v>
      </c>
    </row>
    <row r="118" spans="1:44" ht="15.75" thickBot="1">
      <c r="A118" s="114">
        <v>16</v>
      </c>
      <c r="B118" s="194" t="s">
        <v>57</v>
      </c>
      <c r="C118" s="99"/>
      <c r="D118" s="92"/>
      <c r="E118" s="92"/>
      <c r="F118" s="92"/>
      <c r="G118" s="92"/>
      <c r="H118" s="92"/>
      <c r="I118" s="92"/>
      <c r="J118" s="92"/>
      <c r="K118" s="92"/>
      <c r="L118" s="88">
        <f t="shared" si="52"/>
        <v>0</v>
      </c>
      <c r="M118" s="88">
        <f t="shared" si="53"/>
        <v>0</v>
      </c>
      <c r="N118" s="92"/>
      <c r="O118" s="92"/>
      <c r="P118" s="92"/>
      <c r="Q118" s="92"/>
      <c r="R118" s="100"/>
      <c r="S118" s="92"/>
      <c r="T118" s="100"/>
      <c r="U118" s="92"/>
      <c r="V118" s="92"/>
      <c r="W118" s="92"/>
      <c r="X118" s="68">
        <f t="shared" si="54"/>
        <v>0</v>
      </c>
      <c r="Y118" s="68">
        <f t="shared" si="54"/>
        <v>0</v>
      </c>
      <c r="Z118" s="91">
        <v>4</v>
      </c>
      <c r="AA118" s="91">
        <v>85</v>
      </c>
      <c r="AB118" s="92">
        <v>4</v>
      </c>
      <c r="AC118" s="92">
        <v>80</v>
      </c>
      <c r="AD118" s="92">
        <v>2</v>
      </c>
      <c r="AE118" s="92">
        <v>53</v>
      </c>
      <c r="AF118" s="68">
        <f t="shared" si="55"/>
        <v>10</v>
      </c>
      <c r="AG118" s="68">
        <f t="shared" si="55"/>
        <v>218</v>
      </c>
      <c r="AH118" s="20">
        <f t="shared" si="56"/>
        <v>10</v>
      </c>
      <c r="AI118" s="20">
        <f t="shared" si="56"/>
        <v>218</v>
      </c>
      <c r="AJ118" s="43"/>
      <c r="AK118" s="95">
        <f t="shared" si="57"/>
        <v>4</v>
      </c>
      <c r="AL118" s="95">
        <f t="shared" si="51"/>
        <v>85</v>
      </c>
      <c r="AM118" s="95">
        <f t="shared" si="51"/>
        <v>4</v>
      </c>
      <c r="AN118" s="95">
        <f t="shared" si="51"/>
        <v>80</v>
      </c>
      <c r="AO118" s="95">
        <f t="shared" si="51"/>
        <v>2</v>
      </c>
      <c r="AP118" s="95">
        <f t="shared" si="51"/>
        <v>53</v>
      </c>
      <c r="AQ118" s="96">
        <f t="shared" si="58"/>
        <v>10</v>
      </c>
      <c r="AR118" s="96">
        <f t="shared" si="58"/>
        <v>218</v>
      </c>
    </row>
    <row r="119" spans="1:44" ht="15.75" thickBot="1">
      <c r="A119" s="114">
        <v>17</v>
      </c>
      <c r="B119" s="194" t="s">
        <v>58</v>
      </c>
      <c r="C119" s="99"/>
      <c r="D119" s="115"/>
      <c r="E119" s="92"/>
      <c r="F119" s="115"/>
      <c r="G119" s="92"/>
      <c r="H119" s="115"/>
      <c r="I119" s="92"/>
      <c r="J119" s="115"/>
      <c r="K119" s="92"/>
      <c r="L119" s="88">
        <f t="shared" si="52"/>
        <v>0</v>
      </c>
      <c r="M119" s="88">
        <f t="shared" si="53"/>
        <v>0</v>
      </c>
      <c r="N119" s="115"/>
      <c r="O119" s="92"/>
      <c r="P119" s="115"/>
      <c r="Q119" s="92"/>
      <c r="R119" s="116"/>
      <c r="S119" s="92"/>
      <c r="T119" s="116"/>
      <c r="U119" s="92"/>
      <c r="V119" s="117"/>
      <c r="W119" s="92"/>
      <c r="X119" s="68">
        <f t="shared" si="54"/>
        <v>0</v>
      </c>
      <c r="Y119" s="68">
        <f t="shared" si="54"/>
        <v>0</v>
      </c>
      <c r="Z119" s="91">
        <v>4</v>
      </c>
      <c r="AA119" s="91">
        <v>60</v>
      </c>
      <c r="AB119" s="92">
        <v>4</v>
      </c>
      <c r="AC119" s="92">
        <v>58</v>
      </c>
      <c r="AD119" s="92">
        <v>4</v>
      </c>
      <c r="AE119" s="92">
        <v>57</v>
      </c>
      <c r="AF119" s="68">
        <f t="shared" si="55"/>
        <v>12</v>
      </c>
      <c r="AG119" s="68">
        <f t="shared" si="55"/>
        <v>175</v>
      </c>
      <c r="AH119" s="20">
        <f t="shared" si="56"/>
        <v>12</v>
      </c>
      <c r="AI119" s="20">
        <f t="shared" si="56"/>
        <v>175</v>
      </c>
      <c r="AJ119" s="43"/>
      <c r="AK119" s="95">
        <f t="shared" si="57"/>
        <v>4</v>
      </c>
      <c r="AL119" s="95">
        <f t="shared" si="57"/>
        <v>60</v>
      </c>
      <c r="AM119" s="95">
        <f t="shared" si="57"/>
        <v>4</v>
      </c>
      <c r="AN119" s="95">
        <f t="shared" si="57"/>
        <v>58</v>
      </c>
      <c r="AO119" s="95">
        <f t="shared" si="57"/>
        <v>4</v>
      </c>
      <c r="AP119" s="95">
        <f t="shared" si="57"/>
        <v>57</v>
      </c>
      <c r="AQ119" s="96">
        <f t="shared" si="58"/>
        <v>12</v>
      </c>
      <c r="AR119" s="96">
        <f t="shared" si="58"/>
        <v>175</v>
      </c>
    </row>
    <row r="120" spans="1:44" ht="15.75" thickBot="1">
      <c r="A120" s="114">
        <v>18</v>
      </c>
      <c r="B120" s="194" t="s">
        <v>59</v>
      </c>
      <c r="C120" s="99"/>
      <c r="D120" s="115"/>
      <c r="E120" s="92"/>
      <c r="F120" s="115"/>
      <c r="G120" s="92"/>
      <c r="H120" s="115"/>
      <c r="I120" s="92"/>
      <c r="J120" s="115"/>
      <c r="K120" s="92"/>
      <c r="L120" s="88">
        <f t="shared" si="52"/>
        <v>0</v>
      </c>
      <c r="M120" s="88">
        <f t="shared" si="53"/>
        <v>0</v>
      </c>
      <c r="N120" s="115"/>
      <c r="O120" s="92"/>
      <c r="P120" s="115"/>
      <c r="Q120" s="92"/>
      <c r="R120" s="116"/>
      <c r="S120" s="92"/>
      <c r="T120" s="116"/>
      <c r="U120" s="92"/>
      <c r="V120" s="117"/>
      <c r="W120" s="92"/>
      <c r="X120" s="68">
        <f t="shared" si="54"/>
        <v>0</v>
      </c>
      <c r="Y120" s="68">
        <f t="shared" si="54"/>
        <v>0</v>
      </c>
      <c r="Z120" s="91">
        <v>3</v>
      </c>
      <c r="AA120" s="91">
        <v>45</v>
      </c>
      <c r="AB120" s="92">
        <v>3</v>
      </c>
      <c r="AC120" s="92">
        <v>51</v>
      </c>
      <c r="AD120" s="92">
        <v>2</v>
      </c>
      <c r="AE120" s="92">
        <v>33</v>
      </c>
      <c r="AF120" s="68">
        <f t="shared" si="55"/>
        <v>8</v>
      </c>
      <c r="AG120" s="68">
        <f t="shared" si="55"/>
        <v>129</v>
      </c>
      <c r="AH120" s="20">
        <f t="shared" si="56"/>
        <v>8</v>
      </c>
      <c r="AI120" s="20">
        <f t="shared" si="56"/>
        <v>129</v>
      </c>
      <c r="AJ120" s="43"/>
      <c r="AK120" s="95">
        <f t="shared" si="57"/>
        <v>3</v>
      </c>
      <c r="AL120" s="95">
        <f t="shared" si="57"/>
        <v>45</v>
      </c>
      <c r="AM120" s="95">
        <f t="shared" si="57"/>
        <v>3</v>
      </c>
      <c r="AN120" s="95">
        <f t="shared" si="57"/>
        <v>51</v>
      </c>
      <c r="AO120" s="95">
        <f t="shared" si="57"/>
        <v>2</v>
      </c>
      <c r="AP120" s="95">
        <f t="shared" si="57"/>
        <v>33</v>
      </c>
      <c r="AQ120" s="96">
        <f t="shared" ref="AQ120:AR173" si="59">AK120+AM120+AO120</f>
        <v>8</v>
      </c>
      <c r="AR120" s="96">
        <f t="shared" si="59"/>
        <v>129</v>
      </c>
    </row>
    <row r="121" spans="1:44" ht="27.75" thickBot="1">
      <c r="A121" s="114">
        <v>19</v>
      </c>
      <c r="B121" s="197" t="s">
        <v>60</v>
      </c>
      <c r="C121" s="99"/>
      <c r="D121" s="92"/>
      <c r="E121" s="92"/>
      <c r="F121" s="92"/>
      <c r="G121" s="92"/>
      <c r="H121" s="92"/>
      <c r="I121" s="92"/>
      <c r="J121" s="92"/>
      <c r="K121" s="92"/>
      <c r="L121" s="88">
        <f t="shared" si="52"/>
        <v>0</v>
      </c>
      <c r="M121" s="88">
        <f t="shared" si="53"/>
        <v>0</v>
      </c>
      <c r="N121" s="92"/>
      <c r="O121" s="92"/>
      <c r="P121" s="92"/>
      <c r="Q121" s="92"/>
      <c r="R121" s="100"/>
      <c r="S121" s="92"/>
      <c r="T121" s="100"/>
      <c r="U121" s="92"/>
      <c r="V121" s="92"/>
      <c r="W121" s="92"/>
      <c r="X121" s="68">
        <f t="shared" si="54"/>
        <v>0</v>
      </c>
      <c r="Y121" s="68">
        <f t="shared" si="54"/>
        <v>0</v>
      </c>
      <c r="Z121" s="91">
        <v>3</v>
      </c>
      <c r="AA121" s="91">
        <v>51</v>
      </c>
      <c r="AB121" s="92">
        <v>3</v>
      </c>
      <c r="AC121" s="92">
        <v>62</v>
      </c>
      <c r="AD121" s="92">
        <v>3</v>
      </c>
      <c r="AE121" s="92">
        <v>63</v>
      </c>
      <c r="AF121" s="68">
        <f t="shared" si="55"/>
        <v>9</v>
      </c>
      <c r="AG121" s="68">
        <f t="shared" si="55"/>
        <v>176</v>
      </c>
      <c r="AH121" s="20">
        <f t="shared" si="56"/>
        <v>9</v>
      </c>
      <c r="AI121" s="20">
        <f t="shared" si="56"/>
        <v>176</v>
      </c>
      <c r="AJ121" s="43"/>
      <c r="AK121" s="95">
        <f t="shared" si="57"/>
        <v>3</v>
      </c>
      <c r="AL121" s="95">
        <f t="shared" si="57"/>
        <v>51</v>
      </c>
      <c r="AM121" s="95">
        <f t="shared" si="57"/>
        <v>3</v>
      </c>
      <c r="AN121" s="95">
        <f t="shared" si="57"/>
        <v>62</v>
      </c>
      <c r="AO121" s="95">
        <f t="shared" si="57"/>
        <v>3</v>
      </c>
      <c r="AP121" s="95">
        <f t="shared" si="57"/>
        <v>63</v>
      </c>
      <c r="AQ121" s="96">
        <f t="shared" si="59"/>
        <v>9</v>
      </c>
      <c r="AR121" s="96">
        <f t="shared" si="59"/>
        <v>176</v>
      </c>
    </row>
    <row r="122" spans="1:44" ht="27.75" thickBot="1">
      <c r="A122" s="114">
        <v>20</v>
      </c>
      <c r="B122" s="197" t="s">
        <v>61</v>
      </c>
      <c r="C122" s="99"/>
      <c r="D122" s="92">
        <v>1</v>
      </c>
      <c r="E122" s="92">
        <v>22</v>
      </c>
      <c r="F122" s="92">
        <v>1</v>
      </c>
      <c r="G122" s="92">
        <v>20</v>
      </c>
      <c r="H122" s="92">
        <v>1</v>
      </c>
      <c r="I122" s="92">
        <v>28</v>
      </c>
      <c r="J122" s="92">
        <v>1</v>
      </c>
      <c r="K122" s="92">
        <v>16</v>
      </c>
      <c r="L122" s="88">
        <f t="shared" si="52"/>
        <v>4</v>
      </c>
      <c r="M122" s="88">
        <f t="shared" si="53"/>
        <v>86</v>
      </c>
      <c r="N122" s="92">
        <v>1</v>
      </c>
      <c r="O122" s="92">
        <v>16</v>
      </c>
      <c r="P122" s="92">
        <v>1</v>
      </c>
      <c r="Q122" s="92">
        <v>19</v>
      </c>
      <c r="R122" s="92">
        <v>1</v>
      </c>
      <c r="S122" s="92">
        <v>19</v>
      </c>
      <c r="T122" s="92">
        <v>1</v>
      </c>
      <c r="U122" s="92">
        <v>21</v>
      </c>
      <c r="V122" s="92">
        <v>1</v>
      </c>
      <c r="W122" s="92">
        <v>23</v>
      </c>
      <c r="X122" s="68">
        <f t="shared" si="54"/>
        <v>5</v>
      </c>
      <c r="Y122" s="68">
        <f t="shared" si="54"/>
        <v>98</v>
      </c>
      <c r="Z122" s="91">
        <v>2</v>
      </c>
      <c r="AA122" s="91">
        <v>50</v>
      </c>
      <c r="AB122" s="92">
        <v>2</v>
      </c>
      <c r="AC122" s="92">
        <v>54</v>
      </c>
      <c r="AD122" s="92">
        <v>3</v>
      </c>
      <c r="AE122" s="92">
        <v>50</v>
      </c>
      <c r="AF122" s="68">
        <f t="shared" si="55"/>
        <v>7</v>
      </c>
      <c r="AG122" s="68">
        <f t="shared" si="55"/>
        <v>154</v>
      </c>
      <c r="AH122" s="20">
        <f t="shared" si="56"/>
        <v>16</v>
      </c>
      <c r="AI122" s="20">
        <f t="shared" si="56"/>
        <v>338</v>
      </c>
      <c r="AJ122" s="43"/>
      <c r="AK122" s="95">
        <f t="shared" si="57"/>
        <v>2</v>
      </c>
      <c r="AL122" s="95">
        <f t="shared" si="57"/>
        <v>50</v>
      </c>
      <c r="AM122" s="95">
        <f t="shared" si="57"/>
        <v>2</v>
      </c>
      <c r="AN122" s="95">
        <f t="shared" si="57"/>
        <v>54</v>
      </c>
      <c r="AO122" s="95">
        <f t="shared" si="57"/>
        <v>3</v>
      </c>
      <c r="AP122" s="95">
        <f t="shared" si="57"/>
        <v>50</v>
      </c>
      <c r="AQ122" s="96">
        <f t="shared" si="59"/>
        <v>7</v>
      </c>
      <c r="AR122" s="96">
        <f t="shared" si="59"/>
        <v>154</v>
      </c>
    </row>
    <row r="123" spans="1:44" ht="15.75" thickBot="1">
      <c r="A123" s="114">
        <v>21</v>
      </c>
      <c r="B123" s="197" t="s">
        <v>62</v>
      </c>
      <c r="C123" s="99"/>
      <c r="D123" s="92"/>
      <c r="E123" s="92"/>
      <c r="F123" s="92"/>
      <c r="G123" s="92"/>
      <c r="H123" s="92"/>
      <c r="I123" s="92"/>
      <c r="J123" s="92"/>
      <c r="K123" s="92"/>
      <c r="L123" s="88">
        <f t="shared" si="52"/>
        <v>0</v>
      </c>
      <c r="M123" s="88">
        <f t="shared" si="53"/>
        <v>0</v>
      </c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68">
        <f t="shared" si="54"/>
        <v>0</v>
      </c>
      <c r="Y123" s="68">
        <f t="shared" si="54"/>
        <v>0</v>
      </c>
      <c r="Z123" s="91">
        <v>4</v>
      </c>
      <c r="AA123" s="91">
        <v>120</v>
      </c>
      <c r="AB123" s="92">
        <v>4</v>
      </c>
      <c r="AC123" s="92">
        <v>110</v>
      </c>
      <c r="AD123" s="92">
        <v>4</v>
      </c>
      <c r="AE123" s="92">
        <v>79</v>
      </c>
      <c r="AF123" s="68">
        <f t="shared" si="55"/>
        <v>12</v>
      </c>
      <c r="AG123" s="68">
        <f t="shared" si="55"/>
        <v>309</v>
      </c>
      <c r="AH123" s="20">
        <f t="shared" si="56"/>
        <v>12</v>
      </c>
      <c r="AI123" s="20">
        <f t="shared" si="56"/>
        <v>309</v>
      </c>
      <c r="AJ123" s="43"/>
      <c r="AK123" s="95">
        <f t="shared" si="57"/>
        <v>4</v>
      </c>
      <c r="AL123" s="95">
        <f t="shared" si="57"/>
        <v>120</v>
      </c>
      <c r="AM123" s="95">
        <f t="shared" si="57"/>
        <v>4</v>
      </c>
      <c r="AN123" s="95">
        <f t="shared" si="57"/>
        <v>110</v>
      </c>
      <c r="AO123" s="95">
        <f t="shared" si="57"/>
        <v>4</v>
      </c>
      <c r="AP123" s="95">
        <f t="shared" si="57"/>
        <v>79</v>
      </c>
      <c r="AQ123" s="96">
        <f t="shared" si="59"/>
        <v>12</v>
      </c>
      <c r="AR123" s="96">
        <f t="shared" si="59"/>
        <v>309</v>
      </c>
    </row>
    <row r="124" spans="1:44" ht="27.75" thickBot="1">
      <c r="A124" s="118">
        <v>22</v>
      </c>
      <c r="B124" s="195" t="s">
        <v>63</v>
      </c>
      <c r="C124" s="104"/>
      <c r="D124" s="106">
        <v>1</v>
      </c>
      <c r="E124" s="106">
        <v>11</v>
      </c>
      <c r="F124" s="92">
        <v>1</v>
      </c>
      <c r="G124" s="92">
        <v>18</v>
      </c>
      <c r="H124" s="92">
        <v>1</v>
      </c>
      <c r="I124" s="92">
        <v>11</v>
      </c>
      <c r="J124" s="92">
        <v>1</v>
      </c>
      <c r="K124" s="92">
        <v>8</v>
      </c>
      <c r="L124" s="88">
        <f t="shared" si="52"/>
        <v>4</v>
      </c>
      <c r="M124" s="88">
        <f t="shared" si="53"/>
        <v>48</v>
      </c>
      <c r="N124" s="92">
        <v>1</v>
      </c>
      <c r="O124" s="92">
        <v>10</v>
      </c>
      <c r="P124" s="92">
        <v>1</v>
      </c>
      <c r="Q124" s="92">
        <v>13</v>
      </c>
      <c r="R124" s="92">
        <v>1</v>
      </c>
      <c r="S124" s="92">
        <v>11</v>
      </c>
      <c r="T124" s="92">
        <v>1</v>
      </c>
      <c r="U124" s="92">
        <v>9</v>
      </c>
      <c r="V124" s="92">
        <v>1</v>
      </c>
      <c r="W124" s="92">
        <v>8</v>
      </c>
      <c r="X124" s="68">
        <f t="shared" si="54"/>
        <v>5</v>
      </c>
      <c r="Y124" s="68">
        <f t="shared" si="54"/>
        <v>51</v>
      </c>
      <c r="Z124" s="110">
        <v>1</v>
      </c>
      <c r="AA124" s="91">
        <v>8</v>
      </c>
      <c r="AB124" s="92">
        <v>1</v>
      </c>
      <c r="AC124" s="92">
        <v>13</v>
      </c>
      <c r="AD124" s="92">
        <v>1</v>
      </c>
      <c r="AE124" s="92">
        <v>11</v>
      </c>
      <c r="AF124" s="68">
        <f t="shared" si="55"/>
        <v>3</v>
      </c>
      <c r="AG124" s="68">
        <f t="shared" si="55"/>
        <v>32</v>
      </c>
      <c r="AH124" s="20">
        <f t="shared" si="56"/>
        <v>12</v>
      </c>
      <c r="AI124" s="20">
        <f t="shared" si="56"/>
        <v>131</v>
      </c>
      <c r="AJ124" s="43"/>
      <c r="AK124" s="95">
        <f t="shared" si="57"/>
        <v>1</v>
      </c>
      <c r="AL124" s="95">
        <f t="shared" si="57"/>
        <v>8</v>
      </c>
      <c r="AM124" s="95">
        <f t="shared" si="57"/>
        <v>1</v>
      </c>
      <c r="AN124" s="95">
        <f t="shared" si="57"/>
        <v>13</v>
      </c>
      <c r="AO124" s="95">
        <f t="shared" si="57"/>
        <v>1</v>
      </c>
      <c r="AP124" s="95">
        <f t="shared" si="57"/>
        <v>11</v>
      </c>
      <c r="AQ124" s="96">
        <f t="shared" si="59"/>
        <v>3</v>
      </c>
      <c r="AR124" s="96">
        <f t="shared" si="59"/>
        <v>32</v>
      </c>
    </row>
    <row r="125" spans="1:44" ht="15.75" thickBot="1">
      <c r="A125" s="113">
        <v>23</v>
      </c>
      <c r="B125" s="192" t="s">
        <v>64</v>
      </c>
      <c r="C125" s="86"/>
      <c r="D125" s="87"/>
      <c r="E125" s="87"/>
      <c r="F125" s="92"/>
      <c r="G125" s="92"/>
      <c r="H125" s="92"/>
      <c r="I125" s="92"/>
      <c r="J125" s="92"/>
      <c r="K125" s="92"/>
      <c r="L125" s="88">
        <f t="shared" si="52"/>
        <v>0</v>
      </c>
      <c r="M125" s="88">
        <f t="shared" si="53"/>
        <v>0</v>
      </c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68">
        <f t="shared" si="54"/>
        <v>0</v>
      </c>
      <c r="Y125" s="68">
        <f t="shared" si="54"/>
        <v>0</v>
      </c>
      <c r="Z125" s="90">
        <v>4</v>
      </c>
      <c r="AA125" s="91">
        <v>78</v>
      </c>
      <c r="AB125" s="92">
        <v>4</v>
      </c>
      <c r="AC125" s="92">
        <v>83</v>
      </c>
      <c r="AD125" s="92">
        <v>4</v>
      </c>
      <c r="AE125" s="92">
        <v>85</v>
      </c>
      <c r="AF125" s="68">
        <f t="shared" si="55"/>
        <v>12</v>
      </c>
      <c r="AG125" s="68">
        <f t="shared" si="55"/>
        <v>246</v>
      </c>
      <c r="AH125" s="20">
        <f t="shared" si="56"/>
        <v>12</v>
      </c>
      <c r="AI125" s="20">
        <f t="shared" si="56"/>
        <v>246</v>
      </c>
      <c r="AJ125" s="43"/>
      <c r="AK125" s="95">
        <f t="shared" si="57"/>
        <v>4</v>
      </c>
      <c r="AL125" s="95">
        <f t="shared" si="57"/>
        <v>78</v>
      </c>
      <c r="AM125" s="95">
        <f t="shared" si="57"/>
        <v>4</v>
      </c>
      <c r="AN125" s="95">
        <f t="shared" si="57"/>
        <v>83</v>
      </c>
      <c r="AO125" s="95">
        <f t="shared" si="57"/>
        <v>4</v>
      </c>
      <c r="AP125" s="95">
        <f t="shared" si="57"/>
        <v>85</v>
      </c>
      <c r="AQ125" s="96">
        <f t="shared" si="59"/>
        <v>12</v>
      </c>
      <c r="AR125" s="96">
        <f t="shared" si="59"/>
        <v>246</v>
      </c>
    </row>
    <row r="126" spans="1:44" ht="15.75" thickBot="1">
      <c r="A126" s="114">
        <v>24</v>
      </c>
      <c r="B126" s="194" t="s">
        <v>65</v>
      </c>
      <c r="C126" s="99"/>
      <c r="D126" s="92"/>
      <c r="E126" s="92"/>
      <c r="F126" s="92"/>
      <c r="G126" s="92"/>
      <c r="H126" s="92"/>
      <c r="I126" s="92"/>
      <c r="J126" s="92"/>
      <c r="K126" s="92"/>
      <c r="L126" s="88">
        <f t="shared" si="52"/>
        <v>0</v>
      </c>
      <c r="M126" s="88">
        <f t="shared" si="53"/>
        <v>0</v>
      </c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68">
        <f t="shared" si="54"/>
        <v>0</v>
      </c>
      <c r="Y126" s="68">
        <f t="shared" si="54"/>
        <v>0</v>
      </c>
      <c r="Z126" s="91">
        <v>4</v>
      </c>
      <c r="AA126" s="91">
        <v>88</v>
      </c>
      <c r="AB126" s="92">
        <v>3</v>
      </c>
      <c r="AC126" s="92">
        <v>62</v>
      </c>
      <c r="AD126" s="92">
        <v>2</v>
      </c>
      <c r="AE126" s="92">
        <v>46</v>
      </c>
      <c r="AF126" s="68">
        <f t="shared" si="55"/>
        <v>9</v>
      </c>
      <c r="AG126" s="68">
        <f t="shared" si="55"/>
        <v>196</v>
      </c>
      <c r="AH126" s="20">
        <f t="shared" si="56"/>
        <v>9</v>
      </c>
      <c r="AI126" s="20">
        <f t="shared" si="56"/>
        <v>196</v>
      </c>
      <c r="AJ126" s="43"/>
      <c r="AK126" s="95">
        <f t="shared" si="57"/>
        <v>4</v>
      </c>
      <c r="AL126" s="95">
        <f t="shared" si="57"/>
        <v>88</v>
      </c>
      <c r="AM126" s="95">
        <f t="shared" si="57"/>
        <v>3</v>
      </c>
      <c r="AN126" s="95">
        <f t="shared" si="57"/>
        <v>62</v>
      </c>
      <c r="AO126" s="95">
        <f t="shared" si="57"/>
        <v>2</v>
      </c>
      <c r="AP126" s="95">
        <f t="shared" si="57"/>
        <v>46</v>
      </c>
      <c r="AQ126" s="96">
        <f t="shared" si="59"/>
        <v>9</v>
      </c>
      <c r="AR126" s="96">
        <f t="shared" si="59"/>
        <v>196</v>
      </c>
    </row>
    <row r="127" spans="1:44" ht="15.75" thickBot="1">
      <c r="A127" s="114">
        <v>25</v>
      </c>
      <c r="B127" s="197" t="s">
        <v>66</v>
      </c>
      <c r="C127" s="99"/>
      <c r="D127" s="92"/>
      <c r="E127" s="92"/>
      <c r="F127" s="92"/>
      <c r="G127" s="92"/>
      <c r="H127" s="92"/>
      <c r="I127" s="92"/>
      <c r="J127" s="92"/>
      <c r="K127" s="92"/>
      <c r="L127" s="88">
        <f t="shared" si="52"/>
        <v>0</v>
      </c>
      <c r="M127" s="88">
        <f t="shared" si="53"/>
        <v>0</v>
      </c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68">
        <f t="shared" si="54"/>
        <v>0</v>
      </c>
      <c r="Y127" s="68">
        <f t="shared" si="54"/>
        <v>0</v>
      </c>
      <c r="Z127" s="91">
        <v>6</v>
      </c>
      <c r="AA127" s="91">
        <v>125</v>
      </c>
      <c r="AB127" s="92">
        <v>6</v>
      </c>
      <c r="AC127" s="92">
        <v>120</v>
      </c>
      <c r="AD127" s="92">
        <v>8</v>
      </c>
      <c r="AE127" s="92">
        <v>164</v>
      </c>
      <c r="AF127" s="68">
        <f t="shared" si="55"/>
        <v>20</v>
      </c>
      <c r="AG127" s="68">
        <f t="shared" si="55"/>
        <v>409</v>
      </c>
      <c r="AH127" s="20">
        <f t="shared" si="56"/>
        <v>20</v>
      </c>
      <c r="AI127" s="20">
        <f t="shared" si="56"/>
        <v>409</v>
      </c>
      <c r="AJ127" s="43"/>
      <c r="AK127" s="95">
        <f t="shared" si="57"/>
        <v>6</v>
      </c>
      <c r="AL127" s="95">
        <f t="shared" si="57"/>
        <v>125</v>
      </c>
      <c r="AM127" s="95">
        <f t="shared" si="57"/>
        <v>6</v>
      </c>
      <c r="AN127" s="95">
        <f t="shared" si="57"/>
        <v>120</v>
      </c>
      <c r="AO127" s="95">
        <f t="shared" si="57"/>
        <v>8</v>
      </c>
      <c r="AP127" s="95">
        <f t="shared" si="57"/>
        <v>164</v>
      </c>
      <c r="AQ127" s="96">
        <f t="shared" si="59"/>
        <v>20</v>
      </c>
      <c r="AR127" s="96">
        <f t="shared" si="59"/>
        <v>409</v>
      </c>
    </row>
    <row r="128" spans="1:44" ht="15.75" thickBot="1">
      <c r="A128" s="114">
        <v>26</v>
      </c>
      <c r="B128" s="197" t="s">
        <v>67</v>
      </c>
      <c r="C128" s="99"/>
      <c r="D128" s="92"/>
      <c r="E128" s="92"/>
      <c r="F128" s="92"/>
      <c r="G128" s="92"/>
      <c r="H128" s="92"/>
      <c r="I128" s="92"/>
      <c r="J128" s="92"/>
      <c r="K128" s="92"/>
      <c r="L128" s="88">
        <f t="shared" si="52"/>
        <v>0</v>
      </c>
      <c r="M128" s="88">
        <f t="shared" si="53"/>
        <v>0</v>
      </c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68">
        <f t="shared" si="54"/>
        <v>0</v>
      </c>
      <c r="Y128" s="68">
        <f t="shared" si="54"/>
        <v>0</v>
      </c>
      <c r="Z128" s="91">
        <v>3</v>
      </c>
      <c r="AA128" s="91">
        <v>60</v>
      </c>
      <c r="AB128" s="92">
        <v>3</v>
      </c>
      <c r="AC128" s="92">
        <v>60</v>
      </c>
      <c r="AD128" s="92">
        <v>3</v>
      </c>
      <c r="AE128" s="92">
        <v>50</v>
      </c>
      <c r="AF128" s="68">
        <f t="shared" si="55"/>
        <v>9</v>
      </c>
      <c r="AG128" s="68">
        <f t="shared" si="55"/>
        <v>170</v>
      </c>
      <c r="AH128" s="20">
        <f t="shared" si="56"/>
        <v>9</v>
      </c>
      <c r="AI128" s="20">
        <f t="shared" si="56"/>
        <v>170</v>
      </c>
      <c r="AJ128" s="43"/>
      <c r="AK128" s="95">
        <f t="shared" si="57"/>
        <v>3</v>
      </c>
      <c r="AL128" s="95">
        <f t="shared" si="57"/>
        <v>60</v>
      </c>
      <c r="AM128" s="95">
        <f t="shared" si="57"/>
        <v>3</v>
      </c>
      <c r="AN128" s="95">
        <f t="shared" si="57"/>
        <v>60</v>
      </c>
      <c r="AO128" s="95">
        <f t="shared" si="57"/>
        <v>3</v>
      </c>
      <c r="AP128" s="95">
        <f t="shared" si="57"/>
        <v>50</v>
      </c>
      <c r="AQ128" s="96">
        <f t="shared" si="59"/>
        <v>9</v>
      </c>
      <c r="AR128" s="96">
        <f t="shared" si="59"/>
        <v>170</v>
      </c>
    </row>
    <row r="129" spans="1:44" ht="16.5" thickBot="1">
      <c r="A129" s="114">
        <v>27</v>
      </c>
      <c r="B129" s="194" t="s">
        <v>68</v>
      </c>
      <c r="C129" s="99"/>
      <c r="D129" s="115"/>
      <c r="E129" s="115"/>
      <c r="F129" s="92"/>
      <c r="G129" s="92"/>
      <c r="H129" s="92"/>
      <c r="I129" s="92"/>
      <c r="J129" s="92"/>
      <c r="K129" s="92"/>
      <c r="L129" s="88">
        <f t="shared" si="52"/>
        <v>0</v>
      </c>
      <c r="M129" s="88">
        <f t="shared" si="53"/>
        <v>0</v>
      </c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68">
        <f t="shared" si="54"/>
        <v>0</v>
      </c>
      <c r="Y129" s="68">
        <f t="shared" si="54"/>
        <v>0</v>
      </c>
      <c r="Z129" s="21">
        <v>2</v>
      </c>
      <c r="AA129" s="21">
        <v>40</v>
      </c>
      <c r="AB129" s="21">
        <v>2</v>
      </c>
      <c r="AC129" s="21">
        <v>48</v>
      </c>
      <c r="AD129" s="25">
        <v>2</v>
      </c>
      <c r="AE129" s="25">
        <v>45</v>
      </c>
      <c r="AF129" s="68">
        <f t="shared" si="55"/>
        <v>6</v>
      </c>
      <c r="AG129" s="68">
        <f t="shared" si="55"/>
        <v>133</v>
      </c>
      <c r="AH129" s="20">
        <f t="shared" si="56"/>
        <v>6</v>
      </c>
      <c r="AI129" s="20">
        <f t="shared" si="56"/>
        <v>133</v>
      </c>
      <c r="AJ129" s="43"/>
      <c r="AK129" s="95">
        <f t="shared" si="57"/>
        <v>2</v>
      </c>
      <c r="AL129" s="95">
        <f t="shared" si="57"/>
        <v>40</v>
      </c>
      <c r="AM129" s="95">
        <f t="shared" si="57"/>
        <v>2</v>
      </c>
      <c r="AN129" s="95">
        <f t="shared" si="57"/>
        <v>48</v>
      </c>
      <c r="AO129" s="95">
        <f t="shared" si="57"/>
        <v>2</v>
      </c>
      <c r="AP129" s="95">
        <f t="shared" si="57"/>
        <v>45</v>
      </c>
      <c r="AQ129" s="96">
        <f t="shared" si="59"/>
        <v>6</v>
      </c>
      <c r="AR129" s="96">
        <f t="shared" si="59"/>
        <v>133</v>
      </c>
    </row>
    <row r="130" spans="1:44" ht="15.75" thickBot="1">
      <c r="A130" s="114">
        <v>28</v>
      </c>
      <c r="B130" s="197" t="s">
        <v>69</v>
      </c>
      <c r="C130" s="99"/>
      <c r="D130" s="115"/>
      <c r="E130" s="115"/>
      <c r="F130" s="92"/>
      <c r="G130" s="92"/>
      <c r="H130" s="92"/>
      <c r="I130" s="92"/>
      <c r="J130" s="92"/>
      <c r="K130" s="92"/>
      <c r="L130" s="88">
        <f t="shared" si="52"/>
        <v>0</v>
      </c>
      <c r="M130" s="88">
        <f t="shared" si="53"/>
        <v>0</v>
      </c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68">
        <f t="shared" si="54"/>
        <v>0</v>
      </c>
      <c r="Y130" s="68">
        <f t="shared" si="54"/>
        <v>0</v>
      </c>
      <c r="Z130" s="91">
        <v>1</v>
      </c>
      <c r="AA130" s="91">
        <v>20</v>
      </c>
      <c r="AB130" s="92">
        <v>1</v>
      </c>
      <c r="AC130" s="92">
        <v>18</v>
      </c>
      <c r="AD130" s="92">
        <v>1</v>
      </c>
      <c r="AE130" s="92">
        <v>11</v>
      </c>
      <c r="AF130" s="68">
        <f t="shared" si="55"/>
        <v>3</v>
      </c>
      <c r="AG130" s="68">
        <f t="shared" si="55"/>
        <v>49</v>
      </c>
      <c r="AH130" s="20">
        <f t="shared" si="56"/>
        <v>3</v>
      </c>
      <c r="AI130" s="20">
        <f t="shared" si="56"/>
        <v>49</v>
      </c>
      <c r="AJ130" s="43"/>
      <c r="AK130" s="95">
        <f t="shared" si="57"/>
        <v>1</v>
      </c>
      <c r="AL130" s="95">
        <f t="shared" si="57"/>
        <v>20</v>
      </c>
      <c r="AM130" s="95">
        <f t="shared" si="57"/>
        <v>1</v>
      </c>
      <c r="AN130" s="95">
        <f t="shared" si="57"/>
        <v>18</v>
      </c>
      <c r="AO130" s="95">
        <f t="shared" si="57"/>
        <v>1</v>
      </c>
      <c r="AP130" s="95">
        <f t="shared" si="57"/>
        <v>11</v>
      </c>
      <c r="AQ130" s="96">
        <f t="shared" si="59"/>
        <v>3</v>
      </c>
      <c r="AR130" s="96">
        <f t="shared" si="59"/>
        <v>49</v>
      </c>
    </row>
    <row r="131" spans="1:44" ht="27.75" thickBot="1">
      <c r="A131" s="114">
        <v>29</v>
      </c>
      <c r="B131" s="197" t="s">
        <v>70</v>
      </c>
      <c r="C131" s="99"/>
      <c r="D131" s="115"/>
      <c r="E131" s="115"/>
      <c r="F131" s="92"/>
      <c r="G131" s="92"/>
      <c r="H131" s="92"/>
      <c r="I131" s="92"/>
      <c r="J131" s="92"/>
      <c r="K131" s="92"/>
      <c r="L131" s="88">
        <f t="shared" si="52"/>
        <v>0</v>
      </c>
      <c r="M131" s="88">
        <f t="shared" si="53"/>
        <v>0</v>
      </c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68">
        <f t="shared" si="54"/>
        <v>0</v>
      </c>
      <c r="Y131" s="68">
        <f t="shared" si="54"/>
        <v>0</v>
      </c>
      <c r="Z131" s="91">
        <v>3</v>
      </c>
      <c r="AA131" s="91">
        <v>45</v>
      </c>
      <c r="AB131" s="92">
        <v>3</v>
      </c>
      <c r="AC131" s="92">
        <v>50</v>
      </c>
      <c r="AD131" s="92">
        <v>3</v>
      </c>
      <c r="AE131" s="92">
        <v>45</v>
      </c>
      <c r="AF131" s="68">
        <f t="shared" si="55"/>
        <v>9</v>
      </c>
      <c r="AG131" s="68">
        <f t="shared" si="55"/>
        <v>140</v>
      </c>
      <c r="AH131" s="20">
        <f t="shared" si="56"/>
        <v>9</v>
      </c>
      <c r="AI131" s="20">
        <f t="shared" si="56"/>
        <v>140</v>
      </c>
      <c r="AJ131" s="43"/>
      <c r="AK131" s="95">
        <f t="shared" si="57"/>
        <v>3</v>
      </c>
      <c r="AL131" s="95">
        <f t="shared" si="57"/>
        <v>45</v>
      </c>
      <c r="AM131" s="95">
        <f t="shared" si="57"/>
        <v>3</v>
      </c>
      <c r="AN131" s="95">
        <f t="shared" si="57"/>
        <v>50</v>
      </c>
      <c r="AO131" s="95">
        <f t="shared" si="57"/>
        <v>3</v>
      </c>
      <c r="AP131" s="95">
        <f t="shared" si="57"/>
        <v>45</v>
      </c>
      <c r="AQ131" s="96">
        <f t="shared" si="59"/>
        <v>9</v>
      </c>
      <c r="AR131" s="96">
        <f t="shared" si="59"/>
        <v>140</v>
      </c>
    </row>
    <row r="132" spans="1:44" ht="15.75" thickBot="1">
      <c r="A132" s="114">
        <v>30</v>
      </c>
      <c r="B132" s="197" t="s">
        <v>71</v>
      </c>
      <c r="C132" s="99"/>
      <c r="D132" s="115"/>
      <c r="E132" s="115"/>
      <c r="F132" s="92"/>
      <c r="G132" s="92"/>
      <c r="H132" s="92"/>
      <c r="I132" s="92"/>
      <c r="J132" s="92"/>
      <c r="K132" s="92"/>
      <c r="L132" s="88">
        <f t="shared" si="52"/>
        <v>0</v>
      </c>
      <c r="M132" s="88">
        <f t="shared" si="53"/>
        <v>0</v>
      </c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68">
        <f t="shared" si="54"/>
        <v>0</v>
      </c>
      <c r="Y132" s="68">
        <f t="shared" si="54"/>
        <v>0</v>
      </c>
      <c r="Z132" s="91">
        <v>2</v>
      </c>
      <c r="AA132" s="91">
        <v>42</v>
      </c>
      <c r="AB132" s="92">
        <v>2</v>
      </c>
      <c r="AC132" s="92">
        <v>42</v>
      </c>
      <c r="AD132" s="92">
        <v>2</v>
      </c>
      <c r="AE132" s="92">
        <v>42</v>
      </c>
      <c r="AF132" s="68">
        <f t="shared" si="55"/>
        <v>6</v>
      </c>
      <c r="AG132" s="68">
        <f t="shared" si="55"/>
        <v>126</v>
      </c>
      <c r="AH132" s="20">
        <f t="shared" si="56"/>
        <v>6</v>
      </c>
      <c r="AI132" s="20">
        <f t="shared" si="56"/>
        <v>126</v>
      </c>
      <c r="AJ132" s="43"/>
      <c r="AK132" s="95">
        <f t="shared" si="57"/>
        <v>2</v>
      </c>
      <c r="AL132" s="95">
        <f t="shared" si="57"/>
        <v>42</v>
      </c>
      <c r="AM132" s="95">
        <f t="shared" si="57"/>
        <v>2</v>
      </c>
      <c r="AN132" s="95">
        <f t="shared" si="57"/>
        <v>42</v>
      </c>
      <c r="AO132" s="95">
        <f t="shared" si="57"/>
        <v>2</v>
      </c>
      <c r="AP132" s="95">
        <f t="shared" si="57"/>
        <v>42</v>
      </c>
      <c r="AQ132" s="96">
        <f t="shared" si="59"/>
        <v>6</v>
      </c>
      <c r="AR132" s="96">
        <f t="shared" si="59"/>
        <v>126</v>
      </c>
    </row>
    <row r="133" spans="1:44" ht="15.75" thickBot="1">
      <c r="A133" s="114">
        <v>31</v>
      </c>
      <c r="B133" s="197" t="s">
        <v>72</v>
      </c>
      <c r="C133" s="99"/>
      <c r="D133" s="115"/>
      <c r="E133" s="115"/>
      <c r="F133" s="92"/>
      <c r="G133" s="92"/>
      <c r="H133" s="92"/>
      <c r="I133" s="92"/>
      <c r="J133" s="92"/>
      <c r="K133" s="92"/>
      <c r="L133" s="88">
        <f t="shared" si="52"/>
        <v>0</v>
      </c>
      <c r="M133" s="88">
        <f t="shared" si="53"/>
        <v>0</v>
      </c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68">
        <f t="shared" si="54"/>
        <v>0</v>
      </c>
      <c r="Y133" s="68">
        <f t="shared" si="54"/>
        <v>0</v>
      </c>
      <c r="Z133" s="91">
        <v>2</v>
      </c>
      <c r="AA133" s="91">
        <v>34</v>
      </c>
      <c r="AB133" s="92">
        <v>2</v>
      </c>
      <c r="AC133" s="92">
        <v>41</v>
      </c>
      <c r="AD133" s="92">
        <v>2</v>
      </c>
      <c r="AE133" s="92">
        <v>35</v>
      </c>
      <c r="AF133" s="68">
        <f t="shared" si="55"/>
        <v>6</v>
      </c>
      <c r="AG133" s="68">
        <f t="shared" si="55"/>
        <v>110</v>
      </c>
      <c r="AH133" s="20">
        <f t="shared" si="56"/>
        <v>6</v>
      </c>
      <c r="AI133" s="20">
        <f t="shared" si="56"/>
        <v>110</v>
      </c>
      <c r="AJ133" s="43"/>
      <c r="AK133" s="95">
        <f t="shared" si="57"/>
        <v>2</v>
      </c>
      <c r="AL133" s="95">
        <f t="shared" si="57"/>
        <v>34</v>
      </c>
      <c r="AM133" s="95">
        <f t="shared" si="57"/>
        <v>2</v>
      </c>
      <c r="AN133" s="95">
        <f t="shared" si="57"/>
        <v>41</v>
      </c>
      <c r="AO133" s="95">
        <f t="shared" si="57"/>
        <v>2</v>
      </c>
      <c r="AP133" s="95">
        <f t="shared" si="57"/>
        <v>35</v>
      </c>
      <c r="AQ133" s="96">
        <f t="shared" si="59"/>
        <v>6</v>
      </c>
      <c r="AR133" s="96">
        <f t="shared" si="59"/>
        <v>110</v>
      </c>
    </row>
    <row r="134" spans="1:44" ht="27.75" thickBot="1">
      <c r="A134" s="114">
        <v>32</v>
      </c>
      <c r="B134" s="197" t="s">
        <v>73</v>
      </c>
      <c r="C134" s="99"/>
      <c r="D134" s="115"/>
      <c r="E134" s="115"/>
      <c r="F134" s="92"/>
      <c r="G134" s="92"/>
      <c r="H134" s="92"/>
      <c r="I134" s="92"/>
      <c r="J134" s="92"/>
      <c r="K134" s="92"/>
      <c r="L134" s="88">
        <f t="shared" si="52"/>
        <v>0</v>
      </c>
      <c r="M134" s="88">
        <f t="shared" si="53"/>
        <v>0</v>
      </c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68">
        <f t="shared" si="54"/>
        <v>0</v>
      </c>
      <c r="Y134" s="68">
        <f t="shared" si="54"/>
        <v>0</v>
      </c>
      <c r="Z134" s="21">
        <v>4</v>
      </c>
      <c r="AA134" s="21">
        <v>65</v>
      </c>
      <c r="AB134" s="21">
        <v>4</v>
      </c>
      <c r="AC134" s="21">
        <v>78</v>
      </c>
      <c r="AD134" s="25">
        <v>4</v>
      </c>
      <c r="AE134" s="25">
        <v>66</v>
      </c>
      <c r="AF134" s="68">
        <f t="shared" si="55"/>
        <v>12</v>
      </c>
      <c r="AG134" s="68">
        <f t="shared" si="55"/>
        <v>209</v>
      </c>
      <c r="AH134" s="20">
        <f t="shared" si="56"/>
        <v>12</v>
      </c>
      <c r="AI134" s="20">
        <f t="shared" si="56"/>
        <v>209</v>
      </c>
      <c r="AJ134" s="43"/>
      <c r="AK134" s="95">
        <f t="shared" si="57"/>
        <v>4</v>
      </c>
      <c r="AL134" s="95">
        <f t="shared" si="57"/>
        <v>65</v>
      </c>
      <c r="AM134" s="95">
        <f t="shared" si="57"/>
        <v>4</v>
      </c>
      <c r="AN134" s="95">
        <f t="shared" si="57"/>
        <v>78</v>
      </c>
      <c r="AO134" s="95">
        <f t="shared" si="57"/>
        <v>4</v>
      </c>
      <c r="AP134" s="95">
        <f t="shared" si="57"/>
        <v>66</v>
      </c>
      <c r="AQ134" s="96">
        <f t="shared" si="59"/>
        <v>12</v>
      </c>
      <c r="AR134" s="96">
        <f t="shared" si="59"/>
        <v>209</v>
      </c>
    </row>
    <row r="135" spans="1:44" ht="15.75" thickBot="1">
      <c r="A135" s="114">
        <v>33</v>
      </c>
      <c r="B135" s="197" t="s">
        <v>74</v>
      </c>
      <c r="C135" s="99"/>
      <c r="D135" s="115"/>
      <c r="E135" s="115"/>
      <c r="F135" s="92"/>
      <c r="G135" s="92"/>
      <c r="H135" s="92"/>
      <c r="I135" s="92"/>
      <c r="J135" s="92"/>
      <c r="K135" s="92"/>
      <c r="L135" s="88">
        <f t="shared" si="52"/>
        <v>0</v>
      </c>
      <c r="M135" s="88">
        <f t="shared" si="53"/>
        <v>0</v>
      </c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68">
        <f t="shared" si="54"/>
        <v>0</v>
      </c>
      <c r="Y135" s="68">
        <f t="shared" si="54"/>
        <v>0</v>
      </c>
      <c r="Z135" s="91">
        <v>3</v>
      </c>
      <c r="AA135" s="91">
        <v>74</v>
      </c>
      <c r="AB135" s="92">
        <v>4</v>
      </c>
      <c r="AC135" s="92">
        <v>78</v>
      </c>
      <c r="AD135" s="92">
        <v>4</v>
      </c>
      <c r="AE135" s="92">
        <v>72</v>
      </c>
      <c r="AF135" s="68">
        <f t="shared" si="55"/>
        <v>11</v>
      </c>
      <c r="AG135" s="68">
        <f t="shared" si="55"/>
        <v>224</v>
      </c>
      <c r="AH135" s="20">
        <f t="shared" si="56"/>
        <v>11</v>
      </c>
      <c r="AI135" s="20">
        <f t="shared" si="56"/>
        <v>224</v>
      </c>
      <c r="AJ135" s="43"/>
      <c r="AK135" s="95">
        <f t="shared" si="57"/>
        <v>3</v>
      </c>
      <c r="AL135" s="95">
        <f t="shared" si="57"/>
        <v>74</v>
      </c>
      <c r="AM135" s="95">
        <f t="shared" si="57"/>
        <v>4</v>
      </c>
      <c r="AN135" s="95">
        <f t="shared" si="57"/>
        <v>78</v>
      </c>
      <c r="AO135" s="95">
        <f t="shared" si="57"/>
        <v>4</v>
      </c>
      <c r="AP135" s="95">
        <f t="shared" si="57"/>
        <v>72</v>
      </c>
      <c r="AQ135" s="96">
        <f t="shared" si="59"/>
        <v>11</v>
      </c>
      <c r="AR135" s="96">
        <f t="shared" si="59"/>
        <v>224</v>
      </c>
    </row>
    <row r="136" spans="1:44" ht="54.75" thickBot="1">
      <c r="A136" s="114">
        <v>34</v>
      </c>
      <c r="B136" s="197" t="s">
        <v>75</v>
      </c>
      <c r="C136" s="99"/>
      <c r="D136" s="115"/>
      <c r="E136" s="115"/>
      <c r="F136" s="92"/>
      <c r="G136" s="92"/>
      <c r="H136" s="92"/>
      <c r="I136" s="92"/>
      <c r="J136" s="92"/>
      <c r="K136" s="92"/>
      <c r="L136" s="88">
        <f t="shared" si="52"/>
        <v>0</v>
      </c>
      <c r="M136" s="88">
        <f t="shared" si="53"/>
        <v>0</v>
      </c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68">
        <f t="shared" si="54"/>
        <v>0</v>
      </c>
      <c r="Y136" s="68">
        <f t="shared" si="54"/>
        <v>0</v>
      </c>
      <c r="Z136" s="91">
        <v>3</v>
      </c>
      <c r="AA136" s="91">
        <v>65</v>
      </c>
      <c r="AB136" s="92">
        <v>3</v>
      </c>
      <c r="AC136" s="92">
        <v>65</v>
      </c>
      <c r="AD136" s="92">
        <v>3</v>
      </c>
      <c r="AE136" s="92">
        <v>65</v>
      </c>
      <c r="AF136" s="68">
        <f t="shared" si="55"/>
        <v>9</v>
      </c>
      <c r="AG136" s="68">
        <f t="shared" si="55"/>
        <v>195</v>
      </c>
      <c r="AH136" s="20">
        <f t="shared" si="56"/>
        <v>9</v>
      </c>
      <c r="AI136" s="20">
        <f t="shared" si="56"/>
        <v>195</v>
      </c>
      <c r="AJ136" s="43"/>
      <c r="AK136" s="95">
        <f t="shared" si="57"/>
        <v>3</v>
      </c>
      <c r="AL136" s="95">
        <f t="shared" si="57"/>
        <v>65</v>
      </c>
      <c r="AM136" s="95">
        <f t="shared" si="57"/>
        <v>3</v>
      </c>
      <c r="AN136" s="95">
        <f t="shared" si="57"/>
        <v>65</v>
      </c>
      <c r="AO136" s="95">
        <f t="shared" si="57"/>
        <v>3</v>
      </c>
      <c r="AP136" s="95">
        <f t="shared" si="57"/>
        <v>65</v>
      </c>
      <c r="AQ136" s="96">
        <f t="shared" si="59"/>
        <v>9</v>
      </c>
      <c r="AR136" s="96">
        <f t="shared" si="59"/>
        <v>195</v>
      </c>
    </row>
    <row r="137" spans="1:44" ht="41.25" thickBot="1">
      <c r="A137" s="118">
        <v>35</v>
      </c>
      <c r="B137" s="195" t="s">
        <v>76</v>
      </c>
      <c r="C137" s="104"/>
      <c r="D137" s="122"/>
      <c r="E137" s="122"/>
      <c r="F137" s="92"/>
      <c r="G137" s="92"/>
      <c r="H137" s="92"/>
      <c r="I137" s="92"/>
      <c r="J137" s="92"/>
      <c r="K137" s="92"/>
      <c r="L137" s="88">
        <f t="shared" si="52"/>
        <v>0</v>
      </c>
      <c r="M137" s="88">
        <f t="shared" si="53"/>
        <v>0</v>
      </c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68">
        <f t="shared" si="54"/>
        <v>0</v>
      </c>
      <c r="Y137" s="68">
        <f t="shared" si="54"/>
        <v>0</v>
      </c>
      <c r="Z137" s="110">
        <v>6</v>
      </c>
      <c r="AA137" s="91">
        <v>150</v>
      </c>
      <c r="AB137" s="92">
        <v>6</v>
      </c>
      <c r="AC137" s="92">
        <v>150</v>
      </c>
      <c r="AD137" s="92">
        <v>6</v>
      </c>
      <c r="AE137" s="92">
        <v>140</v>
      </c>
      <c r="AF137" s="68">
        <f t="shared" si="55"/>
        <v>18</v>
      </c>
      <c r="AG137" s="68">
        <f t="shared" si="55"/>
        <v>440</v>
      </c>
      <c r="AH137" s="20">
        <f t="shared" si="56"/>
        <v>18</v>
      </c>
      <c r="AI137" s="20">
        <f t="shared" si="56"/>
        <v>440</v>
      </c>
      <c r="AJ137" s="43"/>
      <c r="AK137" s="95">
        <f t="shared" si="57"/>
        <v>6</v>
      </c>
      <c r="AL137" s="95">
        <f t="shared" si="57"/>
        <v>150</v>
      </c>
      <c r="AM137" s="95">
        <f t="shared" si="57"/>
        <v>6</v>
      </c>
      <c r="AN137" s="95">
        <f t="shared" si="57"/>
        <v>150</v>
      </c>
      <c r="AO137" s="95">
        <f t="shared" si="57"/>
        <v>6</v>
      </c>
      <c r="AP137" s="95">
        <f t="shared" si="57"/>
        <v>140</v>
      </c>
      <c r="AQ137" s="96">
        <f t="shared" si="59"/>
        <v>18</v>
      </c>
      <c r="AR137" s="96">
        <f t="shared" si="59"/>
        <v>440</v>
      </c>
    </row>
    <row r="138" spans="1:44" ht="15.75" thickBot="1">
      <c r="A138" s="113">
        <v>36</v>
      </c>
      <c r="B138" s="192" t="s">
        <v>77</v>
      </c>
      <c r="C138" s="86"/>
      <c r="D138" s="123"/>
      <c r="E138" s="123"/>
      <c r="F138" s="92"/>
      <c r="G138" s="92"/>
      <c r="H138" s="92"/>
      <c r="I138" s="92"/>
      <c r="J138" s="92"/>
      <c r="K138" s="92"/>
      <c r="L138" s="88">
        <f t="shared" si="52"/>
        <v>0</v>
      </c>
      <c r="M138" s="88">
        <f t="shared" si="53"/>
        <v>0</v>
      </c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68">
        <f t="shared" si="54"/>
        <v>0</v>
      </c>
      <c r="Y138" s="68">
        <f t="shared" si="54"/>
        <v>0</v>
      </c>
      <c r="Z138" s="90">
        <v>3</v>
      </c>
      <c r="AA138" s="91">
        <v>55</v>
      </c>
      <c r="AB138" s="92">
        <v>3</v>
      </c>
      <c r="AC138" s="92">
        <v>60</v>
      </c>
      <c r="AD138" s="92">
        <v>3</v>
      </c>
      <c r="AE138" s="92">
        <v>45</v>
      </c>
      <c r="AF138" s="68">
        <f t="shared" si="55"/>
        <v>9</v>
      </c>
      <c r="AG138" s="68">
        <f t="shared" si="55"/>
        <v>160</v>
      </c>
      <c r="AH138" s="20">
        <f t="shared" si="56"/>
        <v>9</v>
      </c>
      <c r="AI138" s="20">
        <f t="shared" si="56"/>
        <v>160</v>
      </c>
      <c r="AJ138" s="43"/>
      <c r="AK138" s="95">
        <f t="shared" si="57"/>
        <v>3</v>
      </c>
      <c r="AL138" s="95">
        <f t="shared" si="57"/>
        <v>55</v>
      </c>
      <c r="AM138" s="95">
        <f t="shared" si="57"/>
        <v>3</v>
      </c>
      <c r="AN138" s="95">
        <f t="shared" si="57"/>
        <v>60</v>
      </c>
      <c r="AO138" s="95">
        <f t="shared" si="57"/>
        <v>3</v>
      </c>
      <c r="AP138" s="95">
        <f t="shared" si="57"/>
        <v>45</v>
      </c>
      <c r="AQ138" s="96">
        <f t="shared" si="59"/>
        <v>9</v>
      </c>
      <c r="AR138" s="96">
        <f t="shared" si="59"/>
        <v>160</v>
      </c>
    </row>
    <row r="139" spans="1:44" ht="15.75" thickBot="1">
      <c r="A139" s="114">
        <v>37</v>
      </c>
      <c r="B139" s="194" t="s">
        <v>78</v>
      </c>
      <c r="C139" s="99"/>
      <c r="D139" s="117"/>
      <c r="E139" s="117"/>
      <c r="F139" s="92"/>
      <c r="G139" s="92"/>
      <c r="H139" s="92"/>
      <c r="I139" s="92"/>
      <c r="J139" s="92"/>
      <c r="K139" s="92"/>
      <c r="L139" s="88">
        <f t="shared" si="52"/>
        <v>0</v>
      </c>
      <c r="M139" s="88">
        <f t="shared" si="53"/>
        <v>0</v>
      </c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68">
        <f t="shared" si="54"/>
        <v>0</v>
      </c>
      <c r="Y139" s="68">
        <f t="shared" si="54"/>
        <v>0</v>
      </c>
      <c r="Z139" s="91">
        <v>6</v>
      </c>
      <c r="AA139" s="91">
        <v>130</v>
      </c>
      <c r="AB139" s="92">
        <v>6</v>
      </c>
      <c r="AC139" s="92">
        <v>150</v>
      </c>
      <c r="AD139" s="92">
        <v>5</v>
      </c>
      <c r="AE139" s="92">
        <v>109</v>
      </c>
      <c r="AF139" s="68">
        <f t="shared" si="55"/>
        <v>17</v>
      </c>
      <c r="AG139" s="68">
        <f t="shared" si="55"/>
        <v>389</v>
      </c>
      <c r="AH139" s="20">
        <f t="shared" si="56"/>
        <v>17</v>
      </c>
      <c r="AI139" s="20">
        <f t="shared" si="56"/>
        <v>389</v>
      </c>
      <c r="AJ139" s="43"/>
      <c r="AK139" s="95">
        <f t="shared" si="57"/>
        <v>6</v>
      </c>
      <c r="AL139" s="95">
        <f t="shared" si="57"/>
        <v>130</v>
      </c>
      <c r="AM139" s="95">
        <f t="shared" si="57"/>
        <v>6</v>
      </c>
      <c r="AN139" s="95">
        <f t="shared" si="57"/>
        <v>150</v>
      </c>
      <c r="AO139" s="95">
        <f t="shared" si="57"/>
        <v>5</v>
      </c>
      <c r="AP139" s="95">
        <f t="shared" si="57"/>
        <v>109</v>
      </c>
      <c r="AQ139" s="96">
        <f t="shared" si="59"/>
        <v>17</v>
      </c>
      <c r="AR139" s="96">
        <f t="shared" si="59"/>
        <v>389</v>
      </c>
    </row>
    <row r="140" spans="1:44" ht="27.75" thickBot="1">
      <c r="A140" s="114">
        <v>38</v>
      </c>
      <c r="B140" s="197" t="s">
        <v>79</v>
      </c>
      <c r="C140" s="99"/>
      <c r="D140" s="117"/>
      <c r="E140" s="117"/>
      <c r="F140" s="92"/>
      <c r="G140" s="92"/>
      <c r="H140" s="92"/>
      <c r="I140" s="92"/>
      <c r="J140" s="92"/>
      <c r="K140" s="92"/>
      <c r="L140" s="88">
        <f t="shared" si="52"/>
        <v>0</v>
      </c>
      <c r="M140" s="88">
        <f t="shared" si="53"/>
        <v>0</v>
      </c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68">
        <f t="shared" si="54"/>
        <v>0</v>
      </c>
      <c r="Y140" s="68">
        <f t="shared" si="54"/>
        <v>0</v>
      </c>
      <c r="Z140" s="91">
        <v>5</v>
      </c>
      <c r="AA140" s="91">
        <v>130</v>
      </c>
      <c r="AB140" s="92">
        <v>5</v>
      </c>
      <c r="AC140" s="92">
        <v>132</v>
      </c>
      <c r="AD140" s="92">
        <v>5</v>
      </c>
      <c r="AE140" s="92">
        <v>107</v>
      </c>
      <c r="AF140" s="68">
        <f t="shared" si="55"/>
        <v>15</v>
      </c>
      <c r="AG140" s="68">
        <f t="shared" si="55"/>
        <v>369</v>
      </c>
      <c r="AH140" s="20">
        <f t="shared" si="56"/>
        <v>15</v>
      </c>
      <c r="AI140" s="20">
        <f t="shared" si="56"/>
        <v>369</v>
      </c>
      <c r="AJ140" s="43"/>
      <c r="AK140" s="95">
        <f t="shared" si="57"/>
        <v>5</v>
      </c>
      <c r="AL140" s="95">
        <f t="shared" si="57"/>
        <v>130</v>
      </c>
      <c r="AM140" s="95">
        <f t="shared" si="57"/>
        <v>5</v>
      </c>
      <c r="AN140" s="95">
        <f t="shared" si="57"/>
        <v>132</v>
      </c>
      <c r="AO140" s="95">
        <f t="shared" si="57"/>
        <v>5</v>
      </c>
      <c r="AP140" s="95">
        <f t="shared" si="57"/>
        <v>107</v>
      </c>
      <c r="AQ140" s="96">
        <f t="shared" si="59"/>
        <v>15</v>
      </c>
      <c r="AR140" s="96">
        <f t="shared" si="59"/>
        <v>369</v>
      </c>
    </row>
    <row r="141" spans="1:44" ht="27.75" thickBot="1">
      <c r="A141" s="114">
        <v>39</v>
      </c>
      <c r="B141" s="197" t="s">
        <v>80</v>
      </c>
      <c r="C141" s="99"/>
      <c r="D141" s="117"/>
      <c r="E141" s="117"/>
      <c r="F141" s="92"/>
      <c r="G141" s="92"/>
      <c r="H141" s="92"/>
      <c r="I141" s="92"/>
      <c r="J141" s="92"/>
      <c r="K141" s="92"/>
      <c r="L141" s="88">
        <f t="shared" si="52"/>
        <v>0</v>
      </c>
      <c r="M141" s="88">
        <f t="shared" si="53"/>
        <v>0</v>
      </c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68">
        <f t="shared" si="54"/>
        <v>0</v>
      </c>
      <c r="Y141" s="68">
        <f t="shared" si="54"/>
        <v>0</v>
      </c>
      <c r="Z141" s="91">
        <v>8</v>
      </c>
      <c r="AA141" s="91">
        <v>200</v>
      </c>
      <c r="AB141" s="92">
        <v>8</v>
      </c>
      <c r="AC141" s="92">
        <v>200</v>
      </c>
      <c r="AD141" s="92">
        <v>8</v>
      </c>
      <c r="AE141" s="92">
        <v>175</v>
      </c>
      <c r="AF141" s="68">
        <f t="shared" si="55"/>
        <v>24</v>
      </c>
      <c r="AG141" s="68">
        <f t="shared" si="55"/>
        <v>575</v>
      </c>
      <c r="AH141" s="20">
        <f t="shared" si="56"/>
        <v>24</v>
      </c>
      <c r="AI141" s="20">
        <f t="shared" si="56"/>
        <v>575</v>
      </c>
      <c r="AJ141" s="43"/>
      <c r="AK141" s="95">
        <f t="shared" si="57"/>
        <v>8</v>
      </c>
      <c r="AL141" s="95">
        <f t="shared" si="57"/>
        <v>200</v>
      </c>
      <c r="AM141" s="95">
        <f t="shared" si="57"/>
        <v>8</v>
      </c>
      <c r="AN141" s="95">
        <f t="shared" si="57"/>
        <v>200</v>
      </c>
      <c r="AO141" s="95">
        <f t="shared" si="57"/>
        <v>8</v>
      </c>
      <c r="AP141" s="95">
        <f t="shared" si="57"/>
        <v>175</v>
      </c>
      <c r="AQ141" s="96">
        <f t="shared" si="59"/>
        <v>24</v>
      </c>
      <c r="AR141" s="96">
        <f t="shared" si="59"/>
        <v>575</v>
      </c>
    </row>
    <row r="142" spans="1:44" ht="16.5" thickBot="1">
      <c r="A142" s="114">
        <v>40</v>
      </c>
      <c r="B142" s="197" t="s">
        <v>81</v>
      </c>
      <c r="C142" s="99"/>
      <c r="D142" s="117"/>
      <c r="E142" s="117"/>
      <c r="F142" s="92"/>
      <c r="G142" s="92"/>
      <c r="H142" s="92"/>
      <c r="I142" s="92"/>
      <c r="J142" s="92"/>
      <c r="K142" s="92"/>
      <c r="L142" s="88">
        <f t="shared" si="52"/>
        <v>0</v>
      </c>
      <c r="M142" s="88">
        <f t="shared" si="53"/>
        <v>0</v>
      </c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68">
        <f t="shared" si="54"/>
        <v>0</v>
      </c>
      <c r="Y142" s="68">
        <f t="shared" si="54"/>
        <v>0</v>
      </c>
      <c r="Z142" s="21">
        <v>4</v>
      </c>
      <c r="AA142" s="21">
        <v>110</v>
      </c>
      <c r="AB142" s="21">
        <v>4</v>
      </c>
      <c r="AC142" s="21">
        <v>100</v>
      </c>
      <c r="AD142" s="25">
        <v>5</v>
      </c>
      <c r="AE142" s="25">
        <v>128</v>
      </c>
      <c r="AF142" s="68">
        <f t="shared" si="55"/>
        <v>13</v>
      </c>
      <c r="AG142" s="68">
        <f t="shared" si="55"/>
        <v>338</v>
      </c>
      <c r="AH142" s="20">
        <f t="shared" si="56"/>
        <v>13</v>
      </c>
      <c r="AI142" s="20">
        <f t="shared" si="56"/>
        <v>338</v>
      </c>
      <c r="AJ142" s="43"/>
      <c r="AK142" s="95">
        <f t="shared" si="57"/>
        <v>4</v>
      </c>
      <c r="AL142" s="95">
        <f t="shared" si="57"/>
        <v>110</v>
      </c>
      <c r="AM142" s="95">
        <f t="shared" si="57"/>
        <v>4</v>
      </c>
      <c r="AN142" s="95">
        <f t="shared" si="57"/>
        <v>100</v>
      </c>
      <c r="AO142" s="95">
        <f t="shared" si="57"/>
        <v>5</v>
      </c>
      <c r="AP142" s="95">
        <f t="shared" si="57"/>
        <v>128</v>
      </c>
      <c r="AQ142" s="96">
        <f t="shared" si="59"/>
        <v>13</v>
      </c>
      <c r="AR142" s="96">
        <f t="shared" si="59"/>
        <v>338</v>
      </c>
    </row>
    <row r="143" spans="1:44" ht="15.75" thickBot="1">
      <c r="A143" s="114">
        <v>41</v>
      </c>
      <c r="B143" s="200" t="s">
        <v>82</v>
      </c>
      <c r="C143" s="99"/>
      <c r="D143" s="117"/>
      <c r="E143" s="117"/>
      <c r="F143" s="92"/>
      <c r="G143" s="92"/>
      <c r="H143" s="92"/>
      <c r="I143" s="92"/>
      <c r="J143" s="92"/>
      <c r="K143" s="92"/>
      <c r="L143" s="88">
        <f t="shared" si="52"/>
        <v>0</v>
      </c>
      <c r="M143" s="88">
        <f t="shared" si="53"/>
        <v>0</v>
      </c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68">
        <f t="shared" si="54"/>
        <v>0</v>
      </c>
      <c r="Y143" s="68">
        <f t="shared" si="54"/>
        <v>0</v>
      </c>
      <c r="Z143" s="91">
        <v>5</v>
      </c>
      <c r="AA143" s="91">
        <v>150</v>
      </c>
      <c r="AB143" s="92">
        <v>5</v>
      </c>
      <c r="AC143" s="92">
        <v>130</v>
      </c>
      <c r="AD143" s="92">
        <v>4</v>
      </c>
      <c r="AE143" s="92">
        <v>102</v>
      </c>
      <c r="AF143" s="68">
        <f t="shared" si="55"/>
        <v>14</v>
      </c>
      <c r="AG143" s="68">
        <f t="shared" si="55"/>
        <v>382</v>
      </c>
      <c r="AH143" s="20">
        <f t="shared" si="56"/>
        <v>14</v>
      </c>
      <c r="AI143" s="20">
        <f t="shared" si="56"/>
        <v>382</v>
      </c>
      <c r="AJ143" s="43"/>
      <c r="AK143" s="95">
        <f t="shared" si="57"/>
        <v>5</v>
      </c>
      <c r="AL143" s="95">
        <f t="shared" si="57"/>
        <v>150</v>
      </c>
      <c r="AM143" s="95">
        <f t="shared" si="57"/>
        <v>5</v>
      </c>
      <c r="AN143" s="95">
        <f t="shared" si="57"/>
        <v>130</v>
      </c>
      <c r="AO143" s="95">
        <f t="shared" si="57"/>
        <v>4</v>
      </c>
      <c r="AP143" s="95">
        <f t="shared" si="57"/>
        <v>102</v>
      </c>
      <c r="AQ143" s="96">
        <f t="shared" si="59"/>
        <v>14</v>
      </c>
      <c r="AR143" s="96">
        <f t="shared" si="59"/>
        <v>382</v>
      </c>
    </row>
    <row r="144" spans="1:44" ht="15.75" thickBot="1">
      <c r="A144" s="114">
        <v>42</v>
      </c>
      <c r="B144" s="200" t="s">
        <v>83</v>
      </c>
      <c r="C144" s="99"/>
      <c r="D144" s="117"/>
      <c r="E144" s="117"/>
      <c r="F144" s="92"/>
      <c r="G144" s="92"/>
      <c r="H144" s="92"/>
      <c r="I144" s="92"/>
      <c r="J144" s="92"/>
      <c r="K144" s="92"/>
      <c r="L144" s="88">
        <f t="shared" si="52"/>
        <v>0</v>
      </c>
      <c r="M144" s="88">
        <f t="shared" si="53"/>
        <v>0</v>
      </c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68">
        <f t="shared" si="54"/>
        <v>0</v>
      </c>
      <c r="Y144" s="68">
        <f t="shared" si="54"/>
        <v>0</v>
      </c>
      <c r="Z144" s="91">
        <v>2</v>
      </c>
      <c r="AA144" s="91">
        <v>40</v>
      </c>
      <c r="AB144" s="92">
        <v>2</v>
      </c>
      <c r="AC144" s="92">
        <v>40</v>
      </c>
      <c r="AD144" s="92">
        <v>3</v>
      </c>
      <c r="AE144" s="92">
        <v>63</v>
      </c>
      <c r="AF144" s="68">
        <f t="shared" si="55"/>
        <v>7</v>
      </c>
      <c r="AG144" s="68">
        <f t="shared" si="55"/>
        <v>143</v>
      </c>
      <c r="AH144" s="20">
        <f t="shared" si="56"/>
        <v>7</v>
      </c>
      <c r="AI144" s="20">
        <f t="shared" si="56"/>
        <v>143</v>
      </c>
      <c r="AJ144" s="43"/>
      <c r="AK144" s="95">
        <f t="shared" si="57"/>
        <v>2</v>
      </c>
      <c r="AL144" s="95">
        <f t="shared" si="57"/>
        <v>40</v>
      </c>
      <c r="AM144" s="95">
        <f t="shared" si="57"/>
        <v>2</v>
      </c>
      <c r="AN144" s="95">
        <f t="shared" si="57"/>
        <v>40</v>
      </c>
      <c r="AO144" s="95">
        <f t="shared" si="57"/>
        <v>3</v>
      </c>
      <c r="AP144" s="95">
        <f t="shared" si="57"/>
        <v>63</v>
      </c>
      <c r="AQ144" s="96">
        <f t="shared" si="59"/>
        <v>7</v>
      </c>
      <c r="AR144" s="96">
        <f t="shared" si="59"/>
        <v>143</v>
      </c>
    </row>
    <row r="145" spans="1:44" ht="27.75" thickBot="1">
      <c r="A145" s="114">
        <v>43</v>
      </c>
      <c r="B145" s="197" t="s">
        <v>84</v>
      </c>
      <c r="C145" s="99"/>
      <c r="D145" s="117"/>
      <c r="E145" s="117"/>
      <c r="F145" s="92"/>
      <c r="G145" s="92"/>
      <c r="H145" s="92"/>
      <c r="I145" s="92"/>
      <c r="J145" s="92"/>
      <c r="K145" s="92"/>
      <c r="L145" s="88">
        <f t="shared" si="52"/>
        <v>0</v>
      </c>
      <c r="M145" s="88">
        <f t="shared" si="53"/>
        <v>0</v>
      </c>
      <c r="N145" s="92">
        <v>1</v>
      </c>
      <c r="O145" s="92">
        <v>30</v>
      </c>
      <c r="P145" s="92">
        <v>1</v>
      </c>
      <c r="Q145" s="92">
        <v>30</v>
      </c>
      <c r="R145" s="92">
        <v>1</v>
      </c>
      <c r="S145" s="92">
        <v>12</v>
      </c>
      <c r="T145" s="92">
        <v>1</v>
      </c>
      <c r="U145" s="92">
        <v>28</v>
      </c>
      <c r="V145" s="92">
        <v>1</v>
      </c>
      <c r="W145" s="92">
        <v>23</v>
      </c>
      <c r="X145" s="68">
        <f t="shared" si="54"/>
        <v>5</v>
      </c>
      <c r="Y145" s="68">
        <f t="shared" si="54"/>
        <v>123</v>
      </c>
      <c r="Z145" s="91">
        <v>3</v>
      </c>
      <c r="AA145" s="91">
        <v>60</v>
      </c>
      <c r="AB145" s="92">
        <v>3</v>
      </c>
      <c r="AC145" s="92">
        <v>60</v>
      </c>
      <c r="AD145" s="92">
        <v>3</v>
      </c>
      <c r="AE145" s="92">
        <v>58</v>
      </c>
      <c r="AF145" s="68">
        <f t="shared" si="55"/>
        <v>9</v>
      </c>
      <c r="AG145" s="68">
        <f t="shared" si="55"/>
        <v>178</v>
      </c>
      <c r="AH145" s="20">
        <f t="shared" si="56"/>
        <v>14</v>
      </c>
      <c r="AI145" s="20">
        <f t="shared" si="56"/>
        <v>301</v>
      </c>
      <c r="AJ145" s="43"/>
      <c r="AK145" s="95">
        <f t="shared" si="57"/>
        <v>3</v>
      </c>
      <c r="AL145" s="95">
        <f t="shared" si="57"/>
        <v>60</v>
      </c>
      <c r="AM145" s="95">
        <f t="shared" si="57"/>
        <v>3</v>
      </c>
      <c r="AN145" s="95">
        <f t="shared" si="57"/>
        <v>60</v>
      </c>
      <c r="AO145" s="95">
        <f t="shared" si="57"/>
        <v>3</v>
      </c>
      <c r="AP145" s="95">
        <f t="shared" si="57"/>
        <v>58</v>
      </c>
      <c r="AQ145" s="96">
        <f t="shared" si="59"/>
        <v>9</v>
      </c>
      <c r="AR145" s="96">
        <f t="shared" si="59"/>
        <v>178</v>
      </c>
    </row>
    <row r="146" spans="1:44" ht="16.5" thickBot="1">
      <c r="A146" s="114">
        <v>44</v>
      </c>
      <c r="B146" s="197" t="s">
        <v>85</v>
      </c>
      <c r="C146" s="99"/>
      <c r="D146" s="117"/>
      <c r="E146" s="117"/>
      <c r="F146" s="92"/>
      <c r="G146" s="92"/>
      <c r="H146" s="92"/>
      <c r="I146" s="92"/>
      <c r="J146" s="92"/>
      <c r="K146" s="92"/>
      <c r="L146" s="88">
        <f t="shared" si="52"/>
        <v>0</v>
      </c>
      <c r="M146" s="88">
        <f t="shared" si="53"/>
        <v>0</v>
      </c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68">
        <f t="shared" si="54"/>
        <v>0</v>
      </c>
      <c r="Y146" s="68">
        <f t="shared" si="54"/>
        <v>0</v>
      </c>
      <c r="Z146" s="21">
        <v>3</v>
      </c>
      <c r="AA146" s="21">
        <v>75</v>
      </c>
      <c r="AB146" s="21">
        <v>3</v>
      </c>
      <c r="AC146" s="21">
        <v>80</v>
      </c>
      <c r="AD146" s="25">
        <v>3</v>
      </c>
      <c r="AE146" s="25">
        <v>65</v>
      </c>
      <c r="AF146" s="68">
        <f t="shared" si="55"/>
        <v>9</v>
      </c>
      <c r="AG146" s="68">
        <f t="shared" si="55"/>
        <v>220</v>
      </c>
      <c r="AH146" s="20">
        <f t="shared" si="56"/>
        <v>9</v>
      </c>
      <c r="AI146" s="20">
        <f t="shared" si="56"/>
        <v>220</v>
      </c>
      <c r="AJ146" s="43"/>
      <c r="AK146" s="95">
        <f t="shared" si="57"/>
        <v>3</v>
      </c>
      <c r="AL146" s="95">
        <f t="shared" si="57"/>
        <v>75</v>
      </c>
      <c r="AM146" s="95">
        <f t="shared" si="57"/>
        <v>3</v>
      </c>
      <c r="AN146" s="95">
        <f t="shared" si="57"/>
        <v>80</v>
      </c>
      <c r="AO146" s="95">
        <f t="shared" si="57"/>
        <v>3</v>
      </c>
      <c r="AP146" s="95">
        <f t="shared" si="57"/>
        <v>65</v>
      </c>
      <c r="AQ146" s="96">
        <f t="shared" si="59"/>
        <v>9</v>
      </c>
      <c r="AR146" s="96">
        <f t="shared" si="59"/>
        <v>220</v>
      </c>
    </row>
    <row r="147" spans="1:44" ht="15.75" thickBot="1">
      <c r="A147" s="114">
        <v>45</v>
      </c>
      <c r="B147" s="201" t="s">
        <v>86</v>
      </c>
      <c r="C147" s="99"/>
      <c r="D147" s="117"/>
      <c r="E147" s="117"/>
      <c r="F147" s="92"/>
      <c r="G147" s="92"/>
      <c r="H147" s="92"/>
      <c r="I147" s="92"/>
      <c r="J147" s="92"/>
      <c r="K147" s="92"/>
      <c r="L147" s="88">
        <f t="shared" si="52"/>
        <v>0</v>
      </c>
      <c r="M147" s="88">
        <f t="shared" si="53"/>
        <v>0</v>
      </c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68">
        <f t="shared" si="54"/>
        <v>0</v>
      </c>
      <c r="Y147" s="68">
        <f t="shared" si="54"/>
        <v>0</v>
      </c>
      <c r="Z147" s="91">
        <v>5</v>
      </c>
      <c r="AA147" s="91">
        <v>120</v>
      </c>
      <c r="AB147" s="92">
        <v>4</v>
      </c>
      <c r="AC147" s="92">
        <v>100</v>
      </c>
      <c r="AD147" s="92">
        <v>4</v>
      </c>
      <c r="AE147" s="92">
        <v>113</v>
      </c>
      <c r="AF147" s="68">
        <f t="shared" si="55"/>
        <v>13</v>
      </c>
      <c r="AG147" s="68">
        <f t="shared" si="55"/>
        <v>333</v>
      </c>
      <c r="AH147" s="20">
        <f t="shared" si="56"/>
        <v>13</v>
      </c>
      <c r="AI147" s="20">
        <f t="shared" si="56"/>
        <v>333</v>
      </c>
      <c r="AJ147" s="43"/>
      <c r="AK147" s="95">
        <f t="shared" si="57"/>
        <v>5</v>
      </c>
      <c r="AL147" s="95">
        <f t="shared" si="57"/>
        <v>120</v>
      </c>
      <c r="AM147" s="95">
        <f t="shared" si="57"/>
        <v>4</v>
      </c>
      <c r="AN147" s="95">
        <f t="shared" si="57"/>
        <v>100</v>
      </c>
      <c r="AO147" s="95">
        <f t="shared" si="57"/>
        <v>4</v>
      </c>
      <c r="AP147" s="95">
        <f t="shared" si="57"/>
        <v>113</v>
      </c>
      <c r="AQ147" s="96">
        <f t="shared" si="59"/>
        <v>13</v>
      </c>
      <c r="AR147" s="96">
        <f t="shared" si="59"/>
        <v>333</v>
      </c>
    </row>
    <row r="148" spans="1:44" ht="15.75" thickBot="1">
      <c r="A148" s="114">
        <v>46</v>
      </c>
      <c r="B148" s="201" t="s">
        <v>87</v>
      </c>
      <c r="C148" s="99"/>
      <c r="D148" s="117"/>
      <c r="E148" s="117"/>
      <c r="F148" s="92"/>
      <c r="G148" s="92"/>
      <c r="H148" s="92"/>
      <c r="I148" s="92"/>
      <c r="J148" s="92"/>
      <c r="K148" s="92"/>
      <c r="L148" s="88">
        <f t="shared" si="52"/>
        <v>0</v>
      </c>
      <c r="M148" s="88">
        <f t="shared" si="53"/>
        <v>0</v>
      </c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68">
        <f t="shared" si="54"/>
        <v>0</v>
      </c>
      <c r="Y148" s="68">
        <f t="shared" si="54"/>
        <v>0</v>
      </c>
      <c r="Z148" s="91">
        <v>4</v>
      </c>
      <c r="AA148" s="91">
        <v>70</v>
      </c>
      <c r="AB148" s="92">
        <v>4</v>
      </c>
      <c r="AC148" s="92">
        <v>70</v>
      </c>
      <c r="AD148" s="92">
        <v>4</v>
      </c>
      <c r="AE148" s="92">
        <v>81</v>
      </c>
      <c r="AF148" s="68">
        <f t="shared" si="55"/>
        <v>12</v>
      </c>
      <c r="AG148" s="68">
        <f t="shared" si="55"/>
        <v>221</v>
      </c>
      <c r="AH148" s="20">
        <f t="shared" si="56"/>
        <v>12</v>
      </c>
      <c r="AI148" s="20">
        <f t="shared" si="56"/>
        <v>221</v>
      </c>
      <c r="AJ148" s="43"/>
      <c r="AK148" s="95">
        <f t="shared" si="57"/>
        <v>4</v>
      </c>
      <c r="AL148" s="95">
        <f t="shared" si="57"/>
        <v>70</v>
      </c>
      <c r="AM148" s="95">
        <f t="shared" si="57"/>
        <v>4</v>
      </c>
      <c r="AN148" s="95">
        <f t="shared" si="57"/>
        <v>70</v>
      </c>
      <c r="AO148" s="95">
        <f t="shared" si="57"/>
        <v>4</v>
      </c>
      <c r="AP148" s="95">
        <f t="shared" si="57"/>
        <v>81</v>
      </c>
      <c r="AQ148" s="96">
        <f t="shared" si="59"/>
        <v>12</v>
      </c>
      <c r="AR148" s="96">
        <f t="shared" si="59"/>
        <v>221</v>
      </c>
    </row>
    <row r="149" spans="1:44" ht="41.25" thickBot="1">
      <c r="A149" s="118">
        <v>47</v>
      </c>
      <c r="B149" s="193" t="s">
        <v>88</v>
      </c>
      <c r="C149" s="104"/>
      <c r="D149" s="105">
        <v>3</v>
      </c>
      <c r="E149" s="105">
        <v>80</v>
      </c>
      <c r="F149" s="92">
        <v>3</v>
      </c>
      <c r="G149" s="92">
        <v>82</v>
      </c>
      <c r="H149" s="92">
        <v>3</v>
      </c>
      <c r="I149" s="92">
        <v>86</v>
      </c>
      <c r="J149" s="92">
        <v>3</v>
      </c>
      <c r="K149" s="92">
        <v>84</v>
      </c>
      <c r="L149" s="88">
        <f t="shared" si="52"/>
        <v>12</v>
      </c>
      <c r="M149" s="88">
        <f t="shared" si="53"/>
        <v>332</v>
      </c>
      <c r="N149" s="92">
        <v>2</v>
      </c>
      <c r="O149" s="92">
        <v>70</v>
      </c>
      <c r="P149" s="92">
        <v>3</v>
      </c>
      <c r="Q149" s="92">
        <v>78</v>
      </c>
      <c r="R149" s="92">
        <v>2</v>
      </c>
      <c r="S149" s="92">
        <v>60</v>
      </c>
      <c r="T149" s="92">
        <v>3</v>
      </c>
      <c r="U149" s="92">
        <v>82</v>
      </c>
      <c r="V149" s="92">
        <v>2</v>
      </c>
      <c r="W149" s="92">
        <v>63</v>
      </c>
      <c r="X149" s="68">
        <f t="shared" si="54"/>
        <v>12</v>
      </c>
      <c r="Y149" s="68">
        <f t="shared" si="54"/>
        <v>353</v>
      </c>
      <c r="Z149" s="110">
        <v>2</v>
      </c>
      <c r="AA149" s="91">
        <v>40</v>
      </c>
      <c r="AB149" s="92">
        <v>2</v>
      </c>
      <c r="AC149" s="92">
        <v>42</v>
      </c>
      <c r="AD149" s="92">
        <v>1</v>
      </c>
      <c r="AE149" s="92">
        <v>26</v>
      </c>
      <c r="AF149" s="68">
        <f t="shared" si="55"/>
        <v>5</v>
      </c>
      <c r="AG149" s="68">
        <f t="shared" si="55"/>
        <v>108</v>
      </c>
      <c r="AH149" s="20">
        <f t="shared" si="56"/>
        <v>29</v>
      </c>
      <c r="AI149" s="20">
        <f t="shared" si="56"/>
        <v>793</v>
      </c>
      <c r="AJ149" s="43"/>
      <c r="AK149" s="95">
        <f t="shared" si="57"/>
        <v>2</v>
      </c>
      <c r="AL149" s="95">
        <f t="shared" si="57"/>
        <v>40</v>
      </c>
      <c r="AM149" s="95">
        <f t="shared" si="57"/>
        <v>2</v>
      </c>
      <c r="AN149" s="95">
        <f t="shared" si="57"/>
        <v>42</v>
      </c>
      <c r="AO149" s="95">
        <f t="shared" si="57"/>
        <v>1</v>
      </c>
      <c r="AP149" s="95">
        <f t="shared" si="57"/>
        <v>26</v>
      </c>
      <c r="AQ149" s="96">
        <f t="shared" si="59"/>
        <v>5</v>
      </c>
      <c r="AR149" s="96">
        <f t="shared" si="59"/>
        <v>108</v>
      </c>
    </row>
    <row r="150" spans="1:44" ht="15.75" thickBot="1">
      <c r="A150" s="113">
        <v>48</v>
      </c>
      <c r="B150" s="202" t="s">
        <v>89</v>
      </c>
      <c r="C150" s="86"/>
      <c r="D150" s="127"/>
      <c r="E150" s="87"/>
      <c r="F150" s="92"/>
      <c r="G150" s="92"/>
      <c r="H150" s="92"/>
      <c r="I150" s="92"/>
      <c r="J150" s="92"/>
      <c r="K150" s="92"/>
      <c r="L150" s="88">
        <f t="shared" si="52"/>
        <v>0</v>
      </c>
      <c r="M150" s="88">
        <f t="shared" si="53"/>
        <v>0</v>
      </c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68">
        <f t="shared" si="54"/>
        <v>0</v>
      </c>
      <c r="Y150" s="68">
        <f t="shared" si="54"/>
        <v>0</v>
      </c>
      <c r="Z150" s="90">
        <v>5</v>
      </c>
      <c r="AA150" s="91">
        <v>140</v>
      </c>
      <c r="AB150" s="92">
        <v>5</v>
      </c>
      <c r="AC150" s="92">
        <v>130</v>
      </c>
      <c r="AD150" s="92">
        <v>4</v>
      </c>
      <c r="AE150" s="92">
        <v>112</v>
      </c>
      <c r="AF150" s="68">
        <f t="shared" si="55"/>
        <v>14</v>
      </c>
      <c r="AG150" s="68">
        <f t="shared" si="55"/>
        <v>382</v>
      </c>
      <c r="AH150" s="20">
        <f t="shared" si="56"/>
        <v>14</v>
      </c>
      <c r="AI150" s="20">
        <f t="shared" si="56"/>
        <v>382</v>
      </c>
      <c r="AJ150" s="43"/>
      <c r="AK150" s="95">
        <f t="shared" si="57"/>
        <v>5</v>
      </c>
      <c r="AL150" s="95">
        <f t="shared" si="57"/>
        <v>140</v>
      </c>
      <c r="AM150" s="95">
        <f t="shared" si="57"/>
        <v>5</v>
      </c>
      <c r="AN150" s="95">
        <f t="shared" si="57"/>
        <v>130</v>
      </c>
      <c r="AO150" s="95">
        <f t="shared" si="57"/>
        <v>4</v>
      </c>
      <c r="AP150" s="95">
        <f t="shared" si="57"/>
        <v>112</v>
      </c>
      <c r="AQ150" s="96">
        <f t="shared" si="59"/>
        <v>14</v>
      </c>
      <c r="AR150" s="96">
        <f t="shared" si="59"/>
        <v>382</v>
      </c>
    </row>
    <row r="151" spans="1:44" ht="15.75" thickBot="1">
      <c r="A151" s="114">
        <v>49</v>
      </c>
      <c r="B151" s="197" t="s">
        <v>90</v>
      </c>
      <c r="C151" s="99"/>
      <c r="D151" s="92"/>
      <c r="E151" s="92"/>
      <c r="F151" s="92"/>
      <c r="G151" s="92"/>
      <c r="H151" s="92"/>
      <c r="I151" s="92"/>
      <c r="J151" s="92"/>
      <c r="K151" s="92"/>
      <c r="L151" s="88">
        <f t="shared" si="52"/>
        <v>0</v>
      </c>
      <c r="M151" s="88">
        <f t="shared" si="53"/>
        <v>0</v>
      </c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68">
        <f t="shared" si="54"/>
        <v>0</v>
      </c>
      <c r="Y151" s="68">
        <f t="shared" si="54"/>
        <v>0</v>
      </c>
      <c r="Z151" s="91">
        <v>3</v>
      </c>
      <c r="AA151" s="91">
        <v>50</v>
      </c>
      <c r="AB151" s="92">
        <v>3</v>
      </c>
      <c r="AC151" s="92">
        <v>55</v>
      </c>
      <c r="AD151" s="92">
        <v>3</v>
      </c>
      <c r="AE151" s="92">
        <v>51</v>
      </c>
      <c r="AF151" s="68">
        <f t="shared" si="55"/>
        <v>9</v>
      </c>
      <c r="AG151" s="68">
        <f t="shared" si="55"/>
        <v>156</v>
      </c>
      <c r="AH151" s="20">
        <f t="shared" si="56"/>
        <v>9</v>
      </c>
      <c r="AI151" s="20">
        <f t="shared" si="56"/>
        <v>156</v>
      </c>
      <c r="AJ151" s="43"/>
      <c r="AK151" s="95">
        <f t="shared" si="57"/>
        <v>3</v>
      </c>
      <c r="AL151" s="95">
        <f t="shared" si="57"/>
        <v>50</v>
      </c>
      <c r="AM151" s="95">
        <f t="shared" si="57"/>
        <v>3</v>
      </c>
      <c r="AN151" s="95">
        <f t="shared" si="57"/>
        <v>55</v>
      </c>
      <c r="AO151" s="95">
        <f t="shared" si="57"/>
        <v>3</v>
      </c>
      <c r="AP151" s="95">
        <f t="shared" si="57"/>
        <v>51</v>
      </c>
      <c r="AQ151" s="96">
        <f t="shared" si="59"/>
        <v>9</v>
      </c>
      <c r="AR151" s="96">
        <f t="shared" si="59"/>
        <v>156</v>
      </c>
    </row>
    <row r="152" spans="1:44" ht="15.75" thickBot="1">
      <c r="A152" s="114">
        <v>50</v>
      </c>
      <c r="B152" s="194" t="s">
        <v>91</v>
      </c>
      <c r="C152" s="99"/>
      <c r="D152" s="92"/>
      <c r="E152" s="92"/>
      <c r="F152" s="92"/>
      <c r="G152" s="92"/>
      <c r="H152" s="92"/>
      <c r="I152" s="92"/>
      <c r="J152" s="92"/>
      <c r="K152" s="92"/>
      <c r="L152" s="88">
        <f t="shared" si="52"/>
        <v>0</v>
      </c>
      <c r="M152" s="88">
        <f t="shared" si="53"/>
        <v>0</v>
      </c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68">
        <f t="shared" si="54"/>
        <v>0</v>
      </c>
      <c r="Y152" s="68">
        <f t="shared" si="54"/>
        <v>0</v>
      </c>
      <c r="Z152" s="209">
        <v>7</v>
      </c>
      <c r="AA152" s="209">
        <v>145</v>
      </c>
      <c r="AB152" s="209">
        <v>7</v>
      </c>
      <c r="AC152" s="209">
        <v>140</v>
      </c>
      <c r="AD152" s="206">
        <v>7</v>
      </c>
      <c r="AE152" s="206">
        <v>158</v>
      </c>
      <c r="AF152" s="68">
        <f t="shared" si="55"/>
        <v>21</v>
      </c>
      <c r="AG152" s="68">
        <f t="shared" si="55"/>
        <v>443</v>
      </c>
      <c r="AH152" s="20">
        <f t="shared" si="56"/>
        <v>21</v>
      </c>
      <c r="AI152" s="20">
        <f t="shared" si="56"/>
        <v>443</v>
      </c>
      <c r="AJ152" s="43"/>
      <c r="AK152" s="95">
        <f t="shared" si="57"/>
        <v>7</v>
      </c>
      <c r="AL152" s="95">
        <f t="shared" si="57"/>
        <v>145</v>
      </c>
      <c r="AM152" s="95">
        <f t="shared" si="57"/>
        <v>7</v>
      </c>
      <c r="AN152" s="95">
        <f t="shared" si="57"/>
        <v>140</v>
      </c>
      <c r="AO152" s="95">
        <f t="shared" si="57"/>
        <v>7</v>
      </c>
      <c r="AP152" s="95">
        <f t="shared" si="57"/>
        <v>158</v>
      </c>
      <c r="AQ152" s="96">
        <f t="shared" si="59"/>
        <v>21</v>
      </c>
      <c r="AR152" s="96">
        <f t="shared" si="59"/>
        <v>443</v>
      </c>
    </row>
    <row r="153" spans="1:44" ht="15.75" thickBot="1">
      <c r="A153" s="114">
        <v>51</v>
      </c>
      <c r="B153" s="197" t="s">
        <v>92</v>
      </c>
      <c r="C153" s="99"/>
      <c r="D153" s="92">
        <v>3</v>
      </c>
      <c r="E153" s="92">
        <v>75</v>
      </c>
      <c r="F153" s="92">
        <v>3</v>
      </c>
      <c r="G153" s="92">
        <v>72</v>
      </c>
      <c r="H153" s="92">
        <v>3</v>
      </c>
      <c r="I153" s="92">
        <v>67</v>
      </c>
      <c r="J153" s="92">
        <v>3</v>
      </c>
      <c r="K153" s="92">
        <v>84</v>
      </c>
      <c r="L153" s="88">
        <f t="shared" si="52"/>
        <v>12</v>
      </c>
      <c r="M153" s="88">
        <f t="shared" si="53"/>
        <v>298</v>
      </c>
      <c r="N153" s="92">
        <v>3</v>
      </c>
      <c r="O153" s="92">
        <v>95</v>
      </c>
      <c r="P153" s="92">
        <v>2</v>
      </c>
      <c r="Q153" s="92">
        <v>70</v>
      </c>
      <c r="R153" s="92">
        <v>2</v>
      </c>
      <c r="S153" s="92">
        <v>83</v>
      </c>
      <c r="T153" s="92">
        <v>2</v>
      </c>
      <c r="U153" s="92">
        <v>69</v>
      </c>
      <c r="V153" s="92">
        <v>2</v>
      </c>
      <c r="W153" s="92">
        <v>69</v>
      </c>
      <c r="X153" s="68">
        <f t="shared" si="54"/>
        <v>11</v>
      </c>
      <c r="Y153" s="68">
        <f t="shared" si="54"/>
        <v>386</v>
      </c>
      <c r="Z153" s="91">
        <v>3</v>
      </c>
      <c r="AA153" s="91">
        <v>65</v>
      </c>
      <c r="AB153" s="92">
        <v>4</v>
      </c>
      <c r="AC153" s="92">
        <v>60</v>
      </c>
      <c r="AD153" s="92">
        <v>3</v>
      </c>
      <c r="AE153" s="92">
        <v>64</v>
      </c>
      <c r="AF153" s="68">
        <f t="shared" si="55"/>
        <v>10</v>
      </c>
      <c r="AG153" s="68">
        <f t="shared" si="55"/>
        <v>189</v>
      </c>
      <c r="AH153" s="20">
        <f t="shared" si="56"/>
        <v>33</v>
      </c>
      <c r="AI153" s="20">
        <f t="shared" si="56"/>
        <v>873</v>
      </c>
      <c r="AJ153" s="43"/>
      <c r="AK153" s="95">
        <f t="shared" si="57"/>
        <v>3</v>
      </c>
      <c r="AL153" s="95">
        <f t="shared" si="57"/>
        <v>65</v>
      </c>
      <c r="AM153" s="95">
        <f t="shared" si="57"/>
        <v>4</v>
      </c>
      <c r="AN153" s="95">
        <f t="shared" si="57"/>
        <v>60</v>
      </c>
      <c r="AO153" s="95">
        <f t="shared" si="57"/>
        <v>3</v>
      </c>
      <c r="AP153" s="95">
        <f t="shared" si="57"/>
        <v>64</v>
      </c>
      <c r="AQ153" s="96">
        <f t="shared" si="59"/>
        <v>10</v>
      </c>
      <c r="AR153" s="96">
        <f t="shared" si="59"/>
        <v>189</v>
      </c>
    </row>
    <row r="154" spans="1:44" ht="15.75" thickBot="1">
      <c r="A154" s="118">
        <v>52</v>
      </c>
      <c r="B154" s="195" t="s">
        <v>93</v>
      </c>
      <c r="C154" s="104"/>
      <c r="D154" s="106"/>
      <c r="E154" s="106"/>
      <c r="F154" s="92"/>
      <c r="G154" s="92"/>
      <c r="H154" s="92"/>
      <c r="I154" s="92"/>
      <c r="J154" s="92"/>
      <c r="K154" s="92"/>
      <c r="L154" s="88">
        <f t="shared" si="52"/>
        <v>0</v>
      </c>
      <c r="M154" s="88">
        <f t="shared" si="53"/>
        <v>0</v>
      </c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68">
        <f t="shared" si="54"/>
        <v>0</v>
      </c>
      <c r="Y154" s="68">
        <f t="shared" si="54"/>
        <v>0</v>
      </c>
      <c r="Z154" s="110">
        <v>4</v>
      </c>
      <c r="AA154" s="91">
        <v>95</v>
      </c>
      <c r="AB154" s="92">
        <v>4</v>
      </c>
      <c r="AC154" s="92">
        <v>100</v>
      </c>
      <c r="AD154" s="92">
        <v>5</v>
      </c>
      <c r="AE154" s="92">
        <v>120</v>
      </c>
      <c r="AF154" s="68">
        <f t="shared" si="55"/>
        <v>13</v>
      </c>
      <c r="AG154" s="68">
        <f t="shared" si="55"/>
        <v>315</v>
      </c>
      <c r="AH154" s="20">
        <f t="shared" si="56"/>
        <v>13</v>
      </c>
      <c r="AI154" s="20">
        <f t="shared" si="56"/>
        <v>315</v>
      </c>
      <c r="AJ154" s="43"/>
      <c r="AK154" s="95">
        <f t="shared" si="57"/>
        <v>4</v>
      </c>
      <c r="AL154" s="95">
        <f t="shared" si="57"/>
        <v>95</v>
      </c>
      <c r="AM154" s="95">
        <f t="shared" si="57"/>
        <v>4</v>
      </c>
      <c r="AN154" s="95">
        <f t="shared" si="57"/>
        <v>100</v>
      </c>
      <c r="AO154" s="95">
        <f t="shared" si="57"/>
        <v>5</v>
      </c>
      <c r="AP154" s="95">
        <f t="shared" si="57"/>
        <v>120</v>
      </c>
      <c r="AQ154" s="96">
        <f t="shared" si="59"/>
        <v>13</v>
      </c>
      <c r="AR154" s="96">
        <f t="shared" si="59"/>
        <v>315</v>
      </c>
    </row>
    <row r="155" spans="1:44" ht="15.75" thickBot="1">
      <c r="A155" s="113">
        <v>53</v>
      </c>
      <c r="B155" s="192" t="s">
        <v>94</v>
      </c>
      <c r="C155" s="86"/>
      <c r="D155" s="127"/>
      <c r="E155" s="127"/>
      <c r="F155" s="92"/>
      <c r="G155" s="92"/>
      <c r="H155" s="92"/>
      <c r="I155" s="92"/>
      <c r="J155" s="92"/>
      <c r="K155" s="92"/>
      <c r="L155" s="88">
        <f t="shared" si="52"/>
        <v>0</v>
      </c>
      <c r="M155" s="88">
        <f t="shared" si="53"/>
        <v>0</v>
      </c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68">
        <f t="shared" si="54"/>
        <v>0</v>
      </c>
      <c r="Y155" s="68">
        <f t="shared" si="54"/>
        <v>0</v>
      </c>
      <c r="Z155" s="90">
        <v>4</v>
      </c>
      <c r="AA155" s="91">
        <v>50</v>
      </c>
      <c r="AB155" s="92">
        <v>4</v>
      </c>
      <c r="AC155" s="92">
        <v>85</v>
      </c>
      <c r="AD155" s="92">
        <v>2</v>
      </c>
      <c r="AE155" s="92">
        <v>60</v>
      </c>
      <c r="AF155" s="68">
        <f t="shared" si="55"/>
        <v>10</v>
      </c>
      <c r="AG155" s="68">
        <f t="shared" si="55"/>
        <v>195</v>
      </c>
      <c r="AH155" s="20">
        <f t="shared" si="56"/>
        <v>10</v>
      </c>
      <c r="AI155" s="20">
        <f t="shared" si="56"/>
        <v>195</v>
      </c>
      <c r="AJ155" s="43"/>
      <c r="AK155" s="95">
        <f t="shared" si="57"/>
        <v>4</v>
      </c>
      <c r="AL155" s="95">
        <f t="shared" si="57"/>
        <v>50</v>
      </c>
      <c r="AM155" s="95">
        <f t="shared" si="57"/>
        <v>4</v>
      </c>
      <c r="AN155" s="95">
        <f t="shared" si="57"/>
        <v>85</v>
      </c>
      <c r="AO155" s="95">
        <f t="shared" si="57"/>
        <v>2</v>
      </c>
      <c r="AP155" s="95">
        <f t="shared" si="57"/>
        <v>60</v>
      </c>
      <c r="AQ155" s="96">
        <f t="shared" si="59"/>
        <v>10</v>
      </c>
      <c r="AR155" s="96">
        <f t="shared" si="59"/>
        <v>195</v>
      </c>
    </row>
    <row r="156" spans="1:44" ht="15.75" thickBot="1">
      <c r="A156" s="114">
        <v>54</v>
      </c>
      <c r="B156" s="197" t="s">
        <v>95</v>
      </c>
      <c r="C156" s="99"/>
      <c r="D156" s="115"/>
      <c r="E156" s="115"/>
      <c r="F156" s="92"/>
      <c r="G156" s="92"/>
      <c r="H156" s="92"/>
      <c r="I156" s="92"/>
      <c r="J156" s="92"/>
      <c r="K156" s="92"/>
      <c r="L156" s="88">
        <f t="shared" si="52"/>
        <v>0</v>
      </c>
      <c r="M156" s="88">
        <f t="shared" si="53"/>
        <v>0</v>
      </c>
      <c r="N156" s="92">
        <v>2</v>
      </c>
      <c r="O156" s="92">
        <v>25</v>
      </c>
      <c r="P156" s="92">
        <v>2</v>
      </c>
      <c r="Q156" s="92">
        <v>25</v>
      </c>
      <c r="R156" s="92">
        <v>2</v>
      </c>
      <c r="S156" s="92">
        <v>24</v>
      </c>
      <c r="T156" s="92">
        <v>2</v>
      </c>
      <c r="U156" s="92">
        <v>26</v>
      </c>
      <c r="V156" s="92">
        <v>2</v>
      </c>
      <c r="W156" s="92">
        <v>40</v>
      </c>
      <c r="X156" s="68">
        <f t="shared" si="54"/>
        <v>10</v>
      </c>
      <c r="Y156" s="68">
        <f t="shared" si="54"/>
        <v>140</v>
      </c>
      <c r="Z156" s="91">
        <v>3</v>
      </c>
      <c r="AA156" s="91">
        <v>55</v>
      </c>
      <c r="AB156" s="92">
        <v>4</v>
      </c>
      <c r="AC156" s="92">
        <v>85</v>
      </c>
      <c r="AD156" s="92">
        <v>5</v>
      </c>
      <c r="AE156" s="92">
        <v>76</v>
      </c>
      <c r="AF156" s="68">
        <f t="shared" si="55"/>
        <v>12</v>
      </c>
      <c r="AG156" s="68">
        <f t="shared" si="55"/>
        <v>216</v>
      </c>
      <c r="AH156" s="20">
        <f t="shared" si="56"/>
        <v>22</v>
      </c>
      <c r="AI156" s="20">
        <f t="shared" si="56"/>
        <v>356</v>
      </c>
      <c r="AJ156" s="43"/>
      <c r="AK156" s="95">
        <f t="shared" si="57"/>
        <v>3</v>
      </c>
      <c r="AL156" s="95">
        <f t="shared" si="57"/>
        <v>55</v>
      </c>
      <c r="AM156" s="95">
        <f t="shared" si="57"/>
        <v>4</v>
      </c>
      <c r="AN156" s="95">
        <f t="shared" si="57"/>
        <v>85</v>
      </c>
      <c r="AO156" s="95">
        <f t="shared" si="57"/>
        <v>5</v>
      </c>
      <c r="AP156" s="95">
        <f t="shared" si="57"/>
        <v>76</v>
      </c>
      <c r="AQ156" s="96">
        <f t="shared" si="59"/>
        <v>12</v>
      </c>
      <c r="AR156" s="96">
        <f t="shared" si="59"/>
        <v>216</v>
      </c>
    </row>
    <row r="157" spans="1:44" ht="15.75" thickBot="1">
      <c r="A157" s="114">
        <v>56</v>
      </c>
      <c r="B157" s="197" t="s">
        <v>96</v>
      </c>
      <c r="C157" s="99"/>
      <c r="D157" s="115"/>
      <c r="E157" s="115"/>
      <c r="F157" s="92"/>
      <c r="G157" s="92"/>
      <c r="H157" s="92"/>
      <c r="I157" s="92"/>
      <c r="J157" s="92"/>
      <c r="K157" s="92"/>
      <c r="L157" s="88">
        <f t="shared" si="52"/>
        <v>0</v>
      </c>
      <c r="M157" s="88">
        <f t="shared" si="53"/>
        <v>0</v>
      </c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68">
        <f t="shared" si="54"/>
        <v>0</v>
      </c>
      <c r="Y157" s="68">
        <f t="shared" si="54"/>
        <v>0</v>
      </c>
      <c r="Z157" s="91">
        <v>3</v>
      </c>
      <c r="AA157" s="91">
        <v>40</v>
      </c>
      <c r="AB157" s="92">
        <v>3</v>
      </c>
      <c r="AC157" s="92">
        <v>50</v>
      </c>
      <c r="AD157" s="92">
        <v>3</v>
      </c>
      <c r="AE157" s="92">
        <v>45</v>
      </c>
      <c r="AF157" s="68">
        <f t="shared" si="55"/>
        <v>9</v>
      </c>
      <c r="AG157" s="68">
        <f t="shared" si="55"/>
        <v>135</v>
      </c>
      <c r="AH157" s="20">
        <f t="shared" si="56"/>
        <v>9</v>
      </c>
      <c r="AI157" s="20">
        <f t="shared" si="56"/>
        <v>135</v>
      </c>
      <c r="AJ157" s="43"/>
      <c r="AK157" s="95">
        <f t="shared" si="57"/>
        <v>3</v>
      </c>
      <c r="AL157" s="95">
        <f t="shared" si="57"/>
        <v>40</v>
      </c>
      <c r="AM157" s="95">
        <f t="shared" si="57"/>
        <v>3</v>
      </c>
      <c r="AN157" s="95">
        <f t="shared" si="57"/>
        <v>50</v>
      </c>
      <c r="AO157" s="95">
        <f t="shared" si="57"/>
        <v>3</v>
      </c>
      <c r="AP157" s="95">
        <f t="shared" si="57"/>
        <v>45</v>
      </c>
      <c r="AQ157" s="96">
        <f t="shared" si="59"/>
        <v>9</v>
      </c>
      <c r="AR157" s="96">
        <f t="shared" si="59"/>
        <v>135</v>
      </c>
    </row>
    <row r="158" spans="1:44" ht="15.75" thickBot="1">
      <c r="A158" s="114">
        <v>57</v>
      </c>
      <c r="B158" s="197" t="s">
        <v>97</v>
      </c>
      <c r="C158" s="99"/>
      <c r="D158" s="115"/>
      <c r="E158" s="115"/>
      <c r="F158" s="92"/>
      <c r="G158" s="92"/>
      <c r="H158" s="92"/>
      <c r="I158" s="92"/>
      <c r="J158" s="92"/>
      <c r="K158" s="92"/>
      <c r="L158" s="88">
        <f t="shared" si="52"/>
        <v>0</v>
      </c>
      <c r="M158" s="88">
        <f t="shared" si="53"/>
        <v>0</v>
      </c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68">
        <f t="shared" si="54"/>
        <v>0</v>
      </c>
      <c r="Y158" s="68">
        <f t="shared" si="54"/>
        <v>0</v>
      </c>
      <c r="Z158" s="91">
        <v>2</v>
      </c>
      <c r="AA158" s="91">
        <v>35</v>
      </c>
      <c r="AB158" s="92">
        <v>4</v>
      </c>
      <c r="AC158" s="92">
        <v>70</v>
      </c>
      <c r="AD158" s="92">
        <v>4</v>
      </c>
      <c r="AE158" s="92">
        <v>86</v>
      </c>
      <c r="AF158" s="68">
        <f t="shared" si="55"/>
        <v>10</v>
      </c>
      <c r="AG158" s="68">
        <f t="shared" si="55"/>
        <v>191</v>
      </c>
      <c r="AH158" s="20">
        <f t="shared" si="56"/>
        <v>10</v>
      </c>
      <c r="AI158" s="20">
        <f t="shared" si="56"/>
        <v>191</v>
      </c>
      <c r="AJ158" s="43"/>
      <c r="AK158" s="95">
        <f t="shared" ref="AK158:AP173" si="60">Z158</f>
        <v>2</v>
      </c>
      <c r="AL158" s="95">
        <f t="shared" si="60"/>
        <v>35</v>
      </c>
      <c r="AM158" s="95">
        <f t="shared" si="60"/>
        <v>4</v>
      </c>
      <c r="AN158" s="95">
        <f t="shared" si="60"/>
        <v>70</v>
      </c>
      <c r="AO158" s="95">
        <f t="shared" si="60"/>
        <v>4</v>
      </c>
      <c r="AP158" s="95">
        <f t="shared" si="60"/>
        <v>86</v>
      </c>
      <c r="AQ158" s="96">
        <f t="shared" si="59"/>
        <v>10</v>
      </c>
      <c r="AR158" s="96">
        <f t="shared" si="59"/>
        <v>191</v>
      </c>
    </row>
    <row r="159" spans="1:44" ht="15.75" thickBot="1">
      <c r="A159" s="114">
        <v>59</v>
      </c>
      <c r="B159" s="203" t="s">
        <v>98</v>
      </c>
      <c r="C159" s="99"/>
      <c r="D159" s="92">
        <v>2</v>
      </c>
      <c r="E159" s="92">
        <v>40</v>
      </c>
      <c r="F159" s="92">
        <v>2</v>
      </c>
      <c r="G159" s="92">
        <v>40</v>
      </c>
      <c r="H159" s="92">
        <v>2</v>
      </c>
      <c r="I159" s="92">
        <v>40</v>
      </c>
      <c r="J159" s="92">
        <v>1</v>
      </c>
      <c r="K159" s="92">
        <v>30</v>
      </c>
      <c r="L159" s="88">
        <f t="shared" si="52"/>
        <v>7</v>
      </c>
      <c r="M159" s="88">
        <f t="shared" si="53"/>
        <v>150</v>
      </c>
      <c r="N159" s="92">
        <v>1</v>
      </c>
      <c r="O159" s="92">
        <v>31</v>
      </c>
      <c r="P159" s="92">
        <v>2</v>
      </c>
      <c r="Q159" s="92">
        <v>40</v>
      </c>
      <c r="R159" s="92">
        <v>1</v>
      </c>
      <c r="S159" s="92">
        <v>22</v>
      </c>
      <c r="T159" s="92">
        <v>1</v>
      </c>
      <c r="U159" s="92">
        <v>22</v>
      </c>
      <c r="V159" s="92">
        <v>1</v>
      </c>
      <c r="W159" s="92">
        <v>12</v>
      </c>
      <c r="X159" s="68">
        <f t="shared" si="54"/>
        <v>6</v>
      </c>
      <c r="Y159" s="68">
        <f t="shared" si="54"/>
        <v>127</v>
      </c>
      <c r="Z159" s="91">
        <v>1</v>
      </c>
      <c r="AA159" s="91">
        <v>20</v>
      </c>
      <c r="AB159" s="92">
        <v>1</v>
      </c>
      <c r="AC159" s="92">
        <v>19</v>
      </c>
      <c r="AD159" s="92">
        <v>1</v>
      </c>
      <c r="AE159" s="92">
        <v>15</v>
      </c>
      <c r="AF159" s="68">
        <f t="shared" si="55"/>
        <v>3</v>
      </c>
      <c r="AG159" s="68">
        <f t="shared" si="55"/>
        <v>54</v>
      </c>
      <c r="AH159" s="20">
        <f t="shared" si="56"/>
        <v>16</v>
      </c>
      <c r="AI159" s="20">
        <f t="shared" si="56"/>
        <v>331</v>
      </c>
      <c r="AJ159" s="43"/>
      <c r="AK159" s="95">
        <f t="shared" si="60"/>
        <v>1</v>
      </c>
      <c r="AL159" s="95">
        <f t="shared" si="60"/>
        <v>20</v>
      </c>
      <c r="AM159" s="95">
        <f t="shared" si="60"/>
        <v>1</v>
      </c>
      <c r="AN159" s="95">
        <f t="shared" si="60"/>
        <v>19</v>
      </c>
      <c r="AO159" s="95">
        <f t="shared" si="60"/>
        <v>1</v>
      </c>
      <c r="AP159" s="95">
        <f t="shared" si="60"/>
        <v>15</v>
      </c>
      <c r="AQ159" s="96">
        <f t="shared" si="59"/>
        <v>3</v>
      </c>
      <c r="AR159" s="96">
        <f t="shared" si="59"/>
        <v>54</v>
      </c>
    </row>
    <row r="160" spans="1:44" ht="15.75" thickBot="1">
      <c r="A160" s="114">
        <v>60</v>
      </c>
      <c r="B160" s="200" t="s">
        <v>99</v>
      </c>
      <c r="C160" s="99"/>
      <c r="D160" s="115"/>
      <c r="E160" s="92"/>
      <c r="F160" s="92"/>
      <c r="G160" s="92"/>
      <c r="H160" s="92"/>
      <c r="I160" s="92"/>
      <c r="J160" s="92"/>
      <c r="K160" s="92"/>
      <c r="L160" s="88">
        <f t="shared" si="52"/>
        <v>0</v>
      </c>
      <c r="M160" s="88">
        <f t="shared" si="53"/>
        <v>0</v>
      </c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68">
        <f t="shared" si="54"/>
        <v>0</v>
      </c>
      <c r="Y160" s="68">
        <f t="shared" si="54"/>
        <v>0</v>
      </c>
      <c r="Z160" s="91">
        <v>3</v>
      </c>
      <c r="AA160" s="91">
        <v>75</v>
      </c>
      <c r="AB160" s="92">
        <v>3</v>
      </c>
      <c r="AC160" s="92">
        <v>60</v>
      </c>
      <c r="AD160" s="92">
        <v>3</v>
      </c>
      <c r="AE160" s="92">
        <v>58</v>
      </c>
      <c r="AF160" s="68">
        <f t="shared" si="55"/>
        <v>9</v>
      </c>
      <c r="AG160" s="68">
        <f t="shared" si="55"/>
        <v>193</v>
      </c>
      <c r="AH160" s="20">
        <f t="shared" si="56"/>
        <v>9</v>
      </c>
      <c r="AI160" s="20">
        <f t="shared" si="56"/>
        <v>193</v>
      </c>
      <c r="AJ160" s="43"/>
      <c r="AK160" s="95">
        <f t="shared" si="60"/>
        <v>3</v>
      </c>
      <c r="AL160" s="95">
        <f t="shared" si="60"/>
        <v>75</v>
      </c>
      <c r="AM160" s="95">
        <f t="shared" si="60"/>
        <v>3</v>
      </c>
      <c r="AN160" s="95">
        <f t="shared" si="60"/>
        <v>60</v>
      </c>
      <c r="AO160" s="95">
        <f t="shared" si="60"/>
        <v>3</v>
      </c>
      <c r="AP160" s="95">
        <f t="shared" si="60"/>
        <v>58</v>
      </c>
      <c r="AQ160" s="96">
        <f t="shared" si="59"/>
        <v>9</v>
      </c>
      <c r="AR160" s="96">
        <f t="shared" si="59"/>
        <v>193</v>
      </c>
    </row>
    <row r="161" spans="1:44" ht="15.75" thickBot="1">
      <c r="A161" s="114">
        <v>61</v>
      </c>
      <c r="B161" s="197" t="s">
        <v>100</v>
      </c>
      <c r="C161" s="99"/>
      <c r="D161" s="115"/>
      <c r="E161" s="92"/>
      <c r="F161" s="92"/>
      <c r="G161" s="92"/>
      <c r="H161" s="92"/>
      <c r="I161" s="92"/>
      <c r="J161" s="92"/>
      <c r="K161" s="92"/>
      <c r="L161" s="88">
        <f t="shared" si="52"/>
        <v>0</v>
      </c>
      <c r="M161" s="88">
        <f t="shared" si="53"/>
        <v>0</v>
      </c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68">
        <f t="shared" si="54"/>
        <v>0</v>
      </c>
      <c r="Y161" s="68">
        <f t="shared" si="54"/>
        <v>0</v>
      </c>
      <c r="Z161" s="91">
        <v>5</v>
      </c>
      <c r="AA161" s="91">
        <v>101</v>
      </c>
      <c r="AB161" s="92">
        <v>5</v>
      </c>
      <c r="AC161" s="92">
        <v>95</v>
      </c>
      <c r="AD161" s="92">
        <v>4</v>
      </c>
      <c r="AE161" s="92">
        <v>89</v>
      </c>
      <c r="AF161" s="68">
        <f t="shared" si="55"/>
        <v>14</v>
      </c>
      <c r="AG161" s="68">
        <f t="shared" si="55"/>
        <v>285</v>
      </c>
      <c r="AH161" s="20">
        <f t="shared" si="56"/>
        <v>14</v>
      </c>
      <c r="AI161" s="20">
        <f t="shared" si="56"/>
        <v>285</v>
      </c>
      <c r="AJ161" s="43"/>
      <c r="AK161" s="95">
        <f t="shared" si="60"/>
        <v>5</v>
      </c>
      <c r="AL161" s="95">
        <f t="shared" si="60"/>
        <v>101</v>
      </c>
      <c r="AM161" s="95">
        <f t="shared" si="60"/>
        <v>5</v>
      </c>
      <c r="AN161" s="95">
        <f t="shared" si="60"/>
        <v>95</v>
      </c>
      <c r="AO161" s="95">
        <f t="shared" si="60"/>
        <v>4</v>
      </c>
      <c r="AP161" s="95">
        <f t="shared" si="60"/>
        <v>89</v>
      </c>
      <c r="AQ161" s="96">
        <f t="shared" si="59"/>
        <v>14</v>
      </c>
      <c r="AR161" s="96">
        <f t="shared" si="59"/>
        <v>285</v>
      </c>
    </row>
    <row r="162" spans="1:44" ht="41.25" thickBot="1">
      <c r="A162" s="114">
        <v>63</v>
      </c>
      <c r="B162" s="197" t="s">
        <v>101</v>
      </c>
      <c r="C162" s="99"/>
      <c r="D162" s="115"/>
      <c r="E162" s="115"/>
      <c r="F162" s="92"/>
      <c r="G162" s="92"/>
      <c r="H162" s="92"/>
      <c r="I162" s="92"/>
      <c r="J162" s="92"/>
      <c r="K162" s="92"/>
      <c r="L162" s="88">
        <f t="shared" si="52"/>
        <v>0</v>
      </c>
      <c r="M162" s="88">
        <f t="shared" si="53"/>
        <v>0</v>
      </c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68">
        <f t="shared" si="54"/>
        <v>0</v>
      </c>
      <c r="Y162" s="68">
        <f t="shared" si="54"/>
        <v>0</v>
      </c>
      <c r="Z162" s="91">
        <v>3</v>
      </c>
      <c r="AA162" s="91">
        <v>45</v>
      </c>
      <c r="AB162" s="92">
        <v>3</v>
      </c>
      <c r="AC162" s="92">
        <v>42</v>
      </c>
      <c r="AD162" s="92">
        <v>3</v>
      </c>
      <c r="AE162" s="92">
        <v>41</v>
      </c>
      <c r="AF162" s="68">
        <f t="shared" si="55"/>
        <v>9</v>
      </c>
      <c r="AG162" s="68">
        <f t="shared" si="55"/>
        <v>128</v>
      </c>
      <c r="AH162" s="20">
        <f t="shared" si="56"/>
        <v>9</v>
      </c>
      <c r="AI162" s="20">
        <f t="shared" si="56"/>
        <v>128</v>
      </c>
      <c r="AJ162" s="43"/>
      <c r="AK162" s="95">
        <f t="shared" si="60"/>
        <v>3</v>
      </c>
      <c r="AL162" s="95">
        <f t="shared" si="60"/>
        <v>45</v>
      </c>
      <c r="AM162" s="95">
        <f t="shared" si="60"/>
        <v>3</v>
      </c>
      <c r="AN162" s="95">
        <f t="shared" si="60"/>
        <v>42</v>
      </c>
      <c r="AO162" s="95">
        <f t="shared" si="60"/>
        <v>3</v>
      </c>
      <c r="AP162" s="95">
        <f t="shared" si="60"/>
        <v>41</v>
      </c>
      <c r="AQ162" s="96">
        <f t="shared" si="59"/>
        <v>9</v>
      </c>
      <c r="AR162" s="96">
        <f t="shared" si="59"/>
        <v>128</v>
      </c>
    </row>
    <row r="163" spans="1:44" ht="27.75" thickBot="1">
      <c r="A163" s="114">
        <v>64</v>
      </c>
      <c r="B163" s="197" t="s">
        <v>102</v>
      </c>
      <c r="C163" s="99"/>
      <c r="D163" s="129"/>
      <c r="E163" s="129"/>
      <c r="F163" s="92"/>
      <c r="G163" s="92"/>
      <c r="H163" s="92"/>
      <c r="I163" s="92"/>
      <c r="J163" s="92"/>
      <c r="K163" s="92"/>
      <c r="L163" s="88">
        <f t="shared" si="52"/>
        <v>0</v>
      </c>
      <c r="M163" s="88">
        <f t="shared" si="53"/>
        <v>0</v>
      </c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68">
        <f t="shared" si="54"/>
        <v>0</v>
      </c>
      <c r="Y163" s="68">
        <f t="shared" si="54"/>
        <v>0</v>
      </c>
      <c r="Z163" s="91">
        <v>4</v>
      </c>
      <c r="AA163" s="91">
        <v>100</v>
      </c>
      <c r="AB163" s="92">
        <v>4</v>
      </c>
      <c r="AC163" s="92">
        <v>100</v>
      </c>
      <c r="AD163" s="92">
        <v>4</v>
      </c>
      <c r="AE163" s="92">
        <v>85</v>
      </c>
      <c r="AF163" s="68">
        <f t="shared" si="55"/>
        <v>12</v>
      </c>
      <c r="AG163" s="68">
        <f t="shared" si="55"/>
        <v>285</v>
      </c>
      <c r="AH163" s="20">
        <f t="shared" si="56"/>
        <v>12</v>
      </c>
      <c r="AI163" s="20">
        <f t="shared" si="56"/>
        <v>285</v>
      </c>
      <c r="AJ163" s="43"/>
      <c r="AK163" s="95">
        <f t="shared" si="60"/>
        <v>4</v>
      </c>
      <c r="AL163" s="95">
        <f t="shared" si="60"/>
        <v>100</v>
      </c>
      <c r="AM163" s="95">
        <f t="shared" si="60"/>
        <v>4</v>
      </c>
      <c r="AN163" s="95">
        <f t="shared" si="60"/>
        <v>100</v>
      </c>
      <c r="AO163" s="95">
        <f t="shared" si="60"/>
        <v>4</v>
      </c>
      <c r="AP163" s="95">
        <f t="shared" si="60"/>
        <v>85</v>
      </c>
      <c r="AQ163" s="96">
        <f t="shared" si="59"/>
        <v>12</v>
      </c>
      <c r="AR163" s="96">
        <f t="shared" si="59"/>
        <v>285</v>
      </c>
    </row>
    <row r="164" spans="1:44" ht="68.25" thickBot="1">
      <c r="A164" s="114">
        <v>65</v>
      </c>
      <c r="B164" s="197" t="s">
        <v>103</v>
      </c>
      <c r="C164" s="99"/>
      <c r="D164" s="129"/>
      <c r="E164" s="129"/>
      <c r="F164" s="92"/>
      <c r="G164" s="92"/>
      <c r="H164" s="92"/>
      <c r="I164" s="92"/>
      <c r="J164" s="92"/>
      <c r="K164" s="92"/>
      <c r="L164" s="88">
        <f t="shared" si="52"/>
        <v>0</v>
      </c>
      <c r="M164" s="88">
        <f t="shared" si="53"/>
        <v>0</v>
      </c>
      <c r="N164" s="25">
        <v>2</v>
      </c>
      <c r="O164" s="25">
        <v>25</v>
      </c>
      <c r="P164" s="25">
        <v>2</v>
      </c>
      <c r="Q164" s="25">
        <v>30</v>
      </c>
      <c r="R164" s="25">
        <v>1</v>
      </c>
      <c r="S164" s="25">
        <v>30</v>
      </c>
      <c r="T164" s="25">
        <v>1</v>
      </c>
      <c r="U164" s="25">
        <v>30</v>
      </c>
      <c r="V164" s="25">
        <v>2</v>
      </c>
      <c r="W164" s="25">
        <v>30</v>
      </c>
      <c r="X164" s="68">
        <f t="shared" si="54"/>
        <v>8</v>
      </c>
      <c r="Y164" s="68">
        <f t="shared" si="54"/>
        <v>145</v>
      </c>
      <c r="Z164" s="21">
        <v>7</v>
      </c>
      <c r="AA164" s="21">
        <v>120</v>
      </c>
      <c r="AB164" s="21">
        <v>7</v>
      </c>
      <c r="AC164" s="21">
        <v>125</v>
      </c>
      <c r="AD164" s="25">
        <v>7</v>
      </c>
      <c r="AE164" s="25">
        <v>130</v>
      </c>
      <c r="AF164" s="68">
        <f t="shared" si="55"/>
        <v>21</v>
      </c>
      <c r="AG164" s="68">
        <f t="shared" si="55"/>
        <v>375</v>
      </c>
      <c r="AH164" s="20">
        <f t="shared" si="56"/>
        <v>29</v>
      </c>
      <c r="AI164" s="20">
        <f t="shared" si="56"/>
        <v>520</v>
      </c>
      <c r="AJ164" s="43"/>
      <c r="AK164" s="95">
        <f t="shared" si="60"/>
        <v>7</v>
      </c>
      <c r="AL164" s="95">
        <f t="shared" si="60"/>
        <v>120</v>
      </c>
      <c r="AM164" s="95">
        <f t="shared" si="60"/>
        <v>7</v>
      </c>
      <c r="AN164" s="95">
        <f t="shared" si="60"/>
        <v>125</v>
      </c>
      <c r="AO164" s="95">
        <f t="shared" si="60"/>
        <v>7</v>
      </c>
      <c r="AP164" s="95">
        <f t="shared" si="60"/>
        <v>130</v>
      </c>
      <c r="AQ164" s="96">
        <f t="shared" si="59"/>
        <v>21</v>
      </c>
      <c r="AR164" s="96">
        <f t="shared" si="59"/>
        <v>375</v>
      </c>
    </row>
    <row r="165" spans="1:44" ht="41.25" thickBot="1">
      <c r="A165" s="114">
        <v>67</v>
      </c>
      <c r="B165" s="197" t="s">
        <v>104</v>
      </c>
      <c r="C165" s="99"/>
      <c r="D165" s="92"/>
      <c r="E165" s="92"/>
      <c r="F165" s="92"/>
      <c r="G165" s="92"/>
      <c r="H165" s="92"/>
      <c r="I165" s="92"/>
      <c r="J165" s="92"/>
      <c r="K165" s="92"/>
      <c r="L165" s="88">
        <f t="shared" ref="L165:L173" si="61">D165+F165+H165+J165</f>
        <v>0</v>
      </c>
      <c r="M165" s="88">
        <f t="shared" ref="M165:M173" si="62">E165+G165+I165+K165</f>
        <v>0</v>
      </c>
      <c r="N165" s="92">
        <v>2</v>
      </c>
      <c r="O165" s="92">
        <v>44</v>
      </c>
      <c r="P165" s="92">
        <v>2</v>
      </c>
      <c r="Q165" s="92">
        <v>44</v>
      </c>
      <c r="R165" s="92">
        <v>2</v>
      </c>
      <c r="S165" s="92">
        <v>44</v>
      </c>
      <c r="T165" s="92">
        <v>2</v>
      </c>
      <c r="U165" s="92">
        <v>44</v>
      </c>
      <c r="V165" s="92">
        <v>2</v>
      </c>
      <c r="W165" s="92">
        <v>44</v>
      </c>
      <c r="X165" s="68">
        <f t="shared" ref="X165:Y173" si="63">N165+P165+R165+T165+V165</f>
        <v>10</v>
      </c>
      <c r="Y165" s="68">
        <f t="shared" si="63"/>
        <v>220</v>
      </c>
      <c r="Z165" s="91">
        <v>5</v>
      </c>
      <c r="AA165" s="91">
        <v>110</v>
      </c>
      <c r="AB165" s="92">
        <v>7</v>
      </c>
      <c r="AC165" s="92">
        <v>154</v>
      </c>
      <c r="AD165" s="92">
        <v>6</v>
      </c>
      <c r="AE165" s="92">
        <v>132</v>
      </c>
      <c r="AF165" s="68">
        <f t="shared" ref="AF165:AG173" si="64">Z165+AB165+AD165</f>
        <v>18</v>
      </c>
      <c r="AG165" s="68">
        <f t="shared" si="64"/>
        <v>396</v>
      </c>
      <c r="AH165" s="20">
        <f t="shared" ref="AH165:AI173" si="65">L165+X165+AF165</f>
        <v>28</v>
      </c>
      <c r="AI165" s="20">
        <f t="shared" si="65"/>
        <v>616</v>
      </c>
      <c r="AJ165" s="43"/>
      <c r="AK165" s="95">
        <f t="shared" si="60"/>
        <v>5</v>
      </c>
      <c r="AL165" s="95">
        <f t="shared" si="60"/>
        <v>110</v>
      </c>
      <c r="AM165" s="95">
        <f t="shared" si="60"/>
        <v>7</v>
      </c>
      <c r="AN165" s="95">
        <f t="shared" si="60"/>
        <v>154</v>
      </c>
      <c r="AO165" s="95">
        <f t="shared" si="60"/>
        <v>6</v>
      </c>
      <c r="AP165" s="95">
        <f t="shared" si="60"/>
        <v>132</v>
      </c>
      <c r="AQ165" s="96">
        <f t="shared" si="59"/>
        <v>18</v>
      </c>
      <c r="AR165" s="96">
        <f t="shared" si="59"/>
        <v>396</v>
      </c>
    </row>
    <row r="166" spans="1:44" ht="27.75" thickBot="1">
      <c r="A166" s="118">
        <v>68</v>
      </c>
      <c r="B166" s="195" t="s">
        <v>105</v>
      </c>
      <c r="C166" s="104"/>
      <c r="D166" s="122"/>
      <c r="E166" s="122"/>
      <c r="F166" s="92"/>
      <c r="G166" s="92"/>
      <c r="H166" s="92"/>
      <c r="I166" s="92"/>
      <c r="J166" s="92"/>
      <c r="K166" s="92"/>
      <c r="L166" s="88">
        <f t="shared" si="61"/>
        <v>0</v>
      </c>
      <c r="M166" s="88">
        <f t="shared" si="62"/>
        <v>0</v>
      </c>
      <c r="N166" s="92">
        <v>3</v>
      </c>
      <c r="O166" s="92">
        <v>75</v>
      </c>
      <c r="P166" s="92">
        <v>3</v>
      </c>
      <c r="Q166" s="92">
        <v>80</v>
      </c>
      <c r="R166" s="92">
        <v>3</v>
      </c>
      <c r="S166" s="92">
        <v>80</v>
      </c>
      <c r="T166" s="92">
        <v>4</v>
      </c>
      <c r="U166" s="92">
        <v>90</v>
      </c>
      <c r="V166" s="92">
        <v>5</v>
      </c>
      <c r="W166" s="92">
        <v>120</v>
      </c>
      <c r="X166" s="68">
        <f t="shared" si="63"/>
        <v>18</v>
      </c>
      <c r="Y166" s="68">
        <f t="shared" si="63"/>
        <v>445</v>
      </c>
      <c r="Z166" s="110">
        <v>6</v>
      </c>
      <c r="AA166" s="91">
        <v>130</v>
      </c>
      <c r="AB166" s="92">
        <v>6</v>
      </c>
      <c r="AC166" s="92">
        <v>125</v>
      </c>
      <c r="AD166" s="92">
        <v>6</v>
      </c>
      <c r="AE166" s="92">
        <v>120</v>
      </c>
      <c r="AF166" s="68">
        <f t="shared" si="64"/>
        <v>18</v>
      </c>
      <c r="AG166" s="68">
        <f t="shared" si="64"/>
        <v>375</v>
      </c>
      <c r="AH166" s="20">
        <f t="shared" si="65"/>
        <v>36</v>
      </c>
      <c r="AI166" s="20">
        <f t="shared" si="65"/>
        <v>820</v>
      </c>
      <c r="AJ166" s="43"/>
      <c r="AK166" s="95">
        <f t="shared" si="60"/>
        <v>6</v>
      </c>
      <c r="AL166" s="95">
        <f t="shared" si="60"/>
        <v>130</v>
      </c>
      <c r="AM166" s="95">
        <f t="shared" si="60"/>
        <v>6</v>
      </c>
      <c r="AN166" s="95">
        <f t="shared" si="60"/>
        <v>125</v>
      </c>
      <c r="AO166" s="95">
        <f t="shared" si="60"/>
        <v>6</v>
      </c>
      <c r="AP166" s="95">
        <f t="shared" si="60"/>
        <v>120</v>
      </c>
      <c r="AQ166" s="96">
        <f t="shared" si="59"/>
        <v>18</v>
      </c>
      <c r="AR166" s="96">
        <f t="shared" si="59"/>
        <v>375</v>
      </c>
    </row>
    <row r="167" spans="1:44" ht="15.75" thickBot="1">
      <c r="A167" s="113">
        <v>69</v>
      </c>
      <c r="B167" s="192" t="s">
        <v>106</v>
      </c>
      <c r="C167" s="86"/>
      <c r="D167" s="87"/>
      <c r="E167" s="87"/>
      <c r="F167" s="92"/>
      <c r="G167" s="92"/>
      <c r="H167" s="92"/>
      <c r="I167" s="92"/>
      <c r="J167" s="92"/>
      <c r="K167" s="92"/>
      <c r="L167" s="88">
        <f t="shared" si="61"/>
        <v>0</v>
      </c>
      <c r="M167" s="88">
        <f t="shared" si="62"/>
        <v>0</v>
      </c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68">
        <f t="shared" si="63"/>
        <v>0</v>
      </c>
      <c r="Y167" s="68">
        <f t="shared" si="63"/>
        <v>0</v>
      </c>
      <c r="Z167" s="90">
        <v>4</v>
      </c>
      <c r="AA167" s="91">
        <v>80</v>
      </c>
      <c r="AB167" s="92">
        <v>4</v>
      </c>
      <c r="AC167" s="92">
        <v>90</v>
      </c>
      <c r="AD167" s="92">
        <v>3</v>
      </c>
      <c r="AE167" s="92">
        <v>60</v>
      </c>
      <c r="AF167" s="68">
        <f t="shared" si="64"/>
        <v>11</v>
      </c>
      <c r="AG167" s="68">
        <f t="shared" si="64"/>
        <v>230</v>
      </c>
      <c r="AH167" s="20">
        <f t="shared" si="65"/>
        <v>11</v>
      </c>
      <c r="AI167" s="20">
        <f t="shared" si="65"/>
        <v>230</v>
      </c>
      <c r="AJ167" s="43"/>
      <c r="AK167" s="95">
        <f t="shared" si="60"/>
        <v>4</v>
      </c>
      <c r="AL167" s="95">
        <f t="shared" si="60"/>
        <v>80</v>
      </c>
      <c r="AM167" s="95">
        <f t="shared" si="60"/>
        <v>4</v>
      </c>
      <c r="AN167" s="95">
        <f t="shared" si="60"/>
        <v>90</v>
      </c>
      <c r="AO167" s="95">
        <f t="shared" si="60"/>
        <v>3</v>
      </c>
      <c r="AP167" s="95">
        <f t="shared" si="60"/>
        <v>60</v>
      </c>
      <c r="AQ167" s="96">
        <f t="shared" si="59"/>
        <v>11</v>
      </c>
      <c r="AR167" s="96">
        <f t="shared" si="59"/>
        <v>230</v>
      </c>
    </row>
    <row r="168" spans="1:44" ht="15.75" thickBot="1">
      <c r="A168" s="114">
        <v>70</v>
      </c>
      <c r="B168" s="194" t="s">
        <v>107</v>
      </c>
      <c r="C168" s="99"/>
      <c r="D168" s="92"/>
      <c r="E168" s="92"/>
      <c r="F168" s="92"/>
      <c r="G168" s="92"/>
      <c r="H168" s="92"/>
      <c r="I168" s="92"/>
      <c r="J168" s="92"/>
      <c r="K168" s="92"/>
      <c r="L168" s="88">
        <f t="shared" si="61"/>
        <v>0</v>
      </c>
      <c r="M168" s="88">
        <f t="shared" si="62"/>
        <v>0</v>
      </c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68">
        <f t="shared" si="63"/>
        <v>0</v>
      </c>
      <c r="Y168" s="68">
        <f t="shared" si="63"/>
        <v>0</v>
      </c>
      <c r="Z168" s="91">
        <v>3</v>
      </c>
      <c r="AA168" s="91">
        <v>62</v>
      </c>
      <c r="AB168" s="92">
        <v>4</v>
      </c>
      <c r="AC168" s="92">
        <v>78</v>
      </c>
      <c r="AD168" s="92">
        <v>3</v>
      </c>
      <c r="AE168" s="92">
        <v>51</v>
      </c>
      <c r="AF168" s="68">
        <f t="shared" si="64"/>
        <v>10</v>
      </c>
      <c r="AG168" s="68">
        <f t="shared" si="64"/>
        <v>191</v>
      </c>
      <c r="AH168" s="20">
        <f t="shared" si="65"/>
        <v>10</v>
      </c>
      <c r="AI168" s="20">
        <f t="shared" si="65"/>
        <v>191</v>
      </c>
      <c r="AJ168" s="43"/>
      <c r="AK168" s="95">
        <f t="shared" si="60"/>
        <v>3</v>
      </c>
      <c r="AL168" s="95">
        <f t="shared" si="60"/>
        <v>62</v>
      </c>
      <c r="AM168" s="95">
        <f t="shared" si="60"/>
        <v>4</v>
      </c>
      <c r="AN168" s="95">
        <f t="shared" si="60"/>
        <v>78</v>
      </c>
      <c r="AO168" s="95">
        <f t="shared" si="60"/>
        <v>3</v>
      </c>
      <c r="AP168" s="95">
        <f t="shared" si="60"/>
        <v>51</v>
      </c>
      <c r="AQ168" s="96">
        <f t="shared" si="59"/>
        <v>10</v>
      </c>
      <c r="AR168" s="96">
        <f t="shared" si="59"/>
        <v>191</v>
      </c>
    </row>
    <row r="169" spans="1:44" ht="16.5" thickBot="1">
      <c r="A169" s="118">
        <v>71</v>
      </c>
      <c r="B169" s="205" t="s">
        <v>108</v>
      </c>
      <c r="C169" s="104"/>
      <c r="D169" s="22">
        <v>2</v>
      </c>
      <c r="E169" s="22">
        <v>42</v>
      </c>
      <c r="F169" s="22">
        <v>2</v>
      </c>
      <c r="G169" s="22">
        <v>40</v>
      </c>
      <c r="H169" s="25">
        <v>1</v>
      </c>
      <c r="I169" s="25">
        <v>42</v>
      </c>
      <c r="J169" s="25">
        <v>2</v>
      </c>
      <c r="K169" s="25">
        <v>38</v>
      </c>
      <c r="L169" s="88">
        <f t="shared" si="61"/>
        <v>7</v>
      </c>
      <c r="M169" s="88">
        <f t="shared" si="62"/>
        <v>162</v>
      </c>
      <c r="N169" s="25">
        <v>1</v>
      </c>
      <c r="O169" s="25">
        <v>27</v>
      </c>
      <c r="P169" s="25">
        <v>2</v>
      </c>
      <c r="Q169" s="25">
        <v>45</v>
      </c>
      <c r="R169" s="25">
        <v>1</v>
      </c>
      <c r="S169" s="25">
        <v>19</v>
      </c>
      <c r="T169" s="25">
        <v>1</v>
      </c>
      <c r="U169" s="25">
        <v>20</v>
      </c>
      <c r="V169" s="25">
        <v>1</v>
      </c>
      <c r="W169" s="25">
        <v>21</v>
      </c>
      <c r="X169" s="68">
        <f t="shared" si="63"/>
        <v>6</v>
      </c>
      <c r="Y169" s="68">
        <f t="shared" si="63"/>
        <v>132</v>
      </c>
      <c r="Z169" s="21">
        <v>2</v>
      </c>
      <c r="AA169" s="21">
        <v>36</v>
      </c>
      <c r="AB169" s="21">
        <v>2</v>
      </c>
      <c r="AC169" s="21">
        <v>40</v>
      </c>
      <c r="AD169" s="25">
        <v>2</v>
      </c>
      <c r="AE169" s="25">
        <v>30</v>
      </c>
      <c r="AF169" s="68">
        <f t="shared" si="64"/>
        <v>6</v>
      </c>
      <c r="AG169" s="68">
        <f t="shared" si="64"/>
        <v>106</v>
      </c>
      <c r="AH169" s="20">
        <f t="shared" si="65"/>
        <v>19</v>
      </c>
      <c r="AI169" s="20">
        <f t="shared" si="65"/>
        <v>400</v>
      </c>
      <c r="AJ169" s="43"/>
      <c r="AK169" s="95">
        <f t="shared" si="60"/>
        <v>2</v>
      </c>
      <c r="AL169" s="95">
        <f t="shared" si="60"/>
        <v>36</v>
      </c>
      <c r="AM169" s="95">
        <f t="shared" si="60"/>
        <v>2</v>
      </c>
      <c r="AN169" s="95">
        <f t="shared" si="60"/>
        <v>40</v>
      </c>
      <c r="AO169" s="95">
        <f t="shared" si="60"/>
        <v>2</v>
      </c>
      <c r="AP169" s="95">
        <f t="shared" si="60"/>
        <v>30</v>
      </c>
      <c r="AQ169" s="96">
        <f t="shared" si="59"/>
        <v>6</v>
      </c>
      <c r="AR169" s="96">
        <f t="shared" si="59"/>
        <v>106</v>
      </c>
    </row>
    <row r="170" spans="1:44" ht="15.75" thickBot="1">
      <c r="A170" s="113">
        <v>72</v>
      </c>
      <c r="B170" s="192" t="s">
        <v>109</v>
      </c>
      <c r="C170" s="86"/>
      <c r="D170" s="87"/>
      <c r="E170" s="87"/>
      <c r="F170" s="92"/>
      <c r="G170" s="92"/>
      <c r="H170" s="92"/>
      <c r="I170" s="92"/>
      <c r="J170" s="92"/>
      <c r="K170" s="92"/>
      <c r="L170" s="88">
        <f t="shared" si="61"/>
        <v>0</v>
      </c>
      <c r="M170" s="88">
        <f t="shared" si="62"/>
        <v>0</v>
      </c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68">
        <f t="shared" si="63"/>
        <v>0</v>
      </c>
      <c r="Y170" s="68">
        <f t="shared" si="63"/>
        <v>0</v>
      </c>
      <c r="Z170" s="90">
        <v>6</v>
      </c>
      <c r="AA170" s="91">
        <v>130</v>
      </c>
      <c r="AB170" s="92">
        <v>6</v>
      </c>
      <c r="AC170" s="92">
        <v>130</v>
      </c>
      <c r="AD170" s="92">
        <v>6</v>
      </c>
      <c r="AE170" s="92">
        <v>108</v>
      </c>
      <c r="AF170" s="68">
        <f t="shared" si="64"/>
        <v>18</v>
      </c>
      <c r="AG170" s="68">
        <f t="shared" si="64"/>
        <v>368</v>
      </c>
      <c r="AH170" s="20">
        <f t="shared" si="65"/>
        <v>18</v>
      </c>
      <c r="AI170" s="20">
        <f t="shared" si="65"/>
        <v>368</v>
      </c>
      <c r="AJ170" s="43"/>
      <c r="AK170" s="95">
        <f t="shared" si="60"/>
        <v>6</v>
      </c>
      <c r="AL170" s="95">
        <f t="shared" si="60"/>
        <v>130</v>
      </c>
      <c r="AM170" s="95">
        <f t="shared" si="60"/>
        <v>6</v>
      </c>
      <c r="AN170" s="95">
        <f t="shared" si="60"/>
        <v>130</v>
      </c>
      <c r="AO170" s="95">
        <f t="shared" si="60"/>
        <v>6</v>
      </c>
      <c r="AP170" s="95">
        <f t="shared" si="60"/>
        <v>108</v>
      </c>
      <c r="AQ170" s="96">
        <f t="shared" si="59"/>
        <v>18</v>
      </c>
      <c r="AR170" s="96">
        <f t="shared" si="59"/>
        <v>368</v>
      </c>
    </row>
    <row r="171" spans="1:44" ht="15.75" thickBot="1">
      <c r="A171" s="114">
        <v>73</v>
      </c>
      <c r="B171" s="194" t="s">
        <v>110</v>
      </c>
      <c r="C171" s="99"/>
      <c r="D171" s="92"/>
      <c r="E171" s="92"/>
      <c r="F171" s="92"/>
      <c r="G171" s="92"/>
      <c r="H171" s="92"/>
      <c r="I171" s="92"/>
      <c r="J171" s="92"/>
      <c r="K171" s="92"/>
      <c r="L171" s="88">
        <f t="shared" si="61"/>
        <v>0</v>
      </c>
      <c r="M171" s="88">
        <f t="shared" si="62"/>
        <v>0</v>
      </c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68">
        <f t="shared" si="63"/>
        <v>0</v>
      </c>
      <c r="Y171" s="68">
        <f t="shared" si="63"/>
        <v>0</v>
      </c>
      <c r="Z171" s="91">
        <v>3</v>
      </c>
      <c r="AA171" s="91">
        <v>68</v>
      </c>
      <c r="AB171" s="92">
        <v>3</v>
      </c>
      <c r="AC171" s="92">
        <v>69</v>
      </c>
      <c r="AD171" s="92">
        <v>3</v>
      </c>
      <c r="AE171" s="92">
        <v>78</v>
      </c>
      <c r="AF171" s="68">
        <f t="shared" si="64"/>
        <v>9</v>
      </c>
      <c r="AG171" s="68">
        <f t="shared" si="64"/>
        <v>215</v>
      </c>
      <c r="AH171" s="20">
        <f t="shared" si="65"/>
        <v>9</v>
      </c>
      <c r="AI171" s="20">
        <f t="shared" si="65"/>
        <v>215</v>
      </c>
      <c r="AJ171" s="43"/>
      <c r="AK171" s="95">
        <f t="shared" si="60"/>
        <v>3</v>
      </c>
      <c r="AL171" s="95">
        <f t="shared" si="60"/>
        <v>68</v>
      </c>
      <c r="AM171" s="95">
        <f t="shared" si="60"/>
        <v>3</v>
      </c>
      <c r="AN171" s="95">
        <f t="shared" si="60"/>
        <v>69</v>
      </c>
      <c r="AO171" s="95">
        <f t="shared" si="60"/>
        <v>3</v>
      </c>
      <c r="AP171" s="95">
        <f t="shared" si="60"/>
        <v>78</v>
      </c>
      <c r="AQ171" s="96">
        <f t="shared" si="59"/>
        <v>9</v>
      </c>
      <c r="AR171" s="96">
        <f t="shared" si="59"/>
        <v>215</v>
      </c>
    </row>
    <row r="172" spans="1:44" ht="15.75" thickBot="1">
      <c r="A172" s="114">
        <v>74</v>
      </c>
      <c r="B172" s="194" t="s">
        <v>111</v>
      </c>
      <c r="C172" s="99"/>
      <c r="D172" s="115"/>
      <c r="E172" s="92"/>
      <c r="F172" s="92"/>
      <c r="G172" s="92"/>
      <c r="H172" s="92"/>
      <c r="I172" s="92"/>
      <c r="J172" s="92"/>
      <c r="K172" s="92"/>
      <c r="L172" s="88">
        <f t="shared" si="61"/>
        <v>0</v>
      </c>
      <c r="M172" s="88">
        <f t="shared" si="62"/>
        <v>0</v>
      </c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68">
        <f t="shared" si="63"/>
        <v>0</v>
      </c>
      <c r="Y172" s="68">
        <f t="shared" si="63"/>
        <v>0</v>
      </c>
      <c r="Z172" s="91">
        <v>3</v>
      </c>
      <c r="AA172" s="91">
        <v>65</v>
      </c>
      <c r="AB172" s="92">
        <v>3</v>
      </c>
      <c r="AC172" s="92">
        <v>70</v>
      </c>
      <c r="AD172" s="92">
        <v>3</v>
      </c>
      <c r="AE172" s="92">
        <v>66</v>
      </c>
      <c r="AF172" s="68">
        <f t="shared" si="64"/>
        <v>9</v>
      </c>
      <c r="AG172" s="68">
        <f t="shared" si="64"/>
        <v>201</v>
      </c>
      <c r="AH172" s="20">
        <f t="shared" si="65"/>
        <v>9</v>
      </c>
      <c r="AI172" s="20">
        <f t="shared" si="65"/>
        <v>201</v>
      </c>
      <c r="AJ172" s="43"/>
      <c r="AK172" s="95">
        <f t="shared" si="60"/>
        <v>3</v>
      </c>
      <c r="AL172" s="95">
        <f t="shared" si="60"/>
        <v>65</v>
      </c>
      <c r="AM172" s="95">
        <f t="shared" si="60"/>
        <v>3</v>
      </c>
      <c r="AN172" s="95">
        <f t="shared" si="60"/>
        <v>70</v>
      </c>
      <c r="AO172" s="95">
        <f t="shared" si="60"/>
        <v>3</v>
      </c>
      <c r="AP172" s="95">
        <f t="shared" si="60"/>
        <v>66</v>
      </c>
      <c r="AQ172" s="96">
        <f t="shared" si="59"/>
        <v>9</v>
      </c>
      <c r="AR172" s="96">
        <f t="shared" si="59"/>
        <v>201</v>
      </c>
    </row>
    <row r="173" spans="1:44" ht="15.75" thickBot="1">
      <c r="A173" s="118">
        <v>75</v>
      </c>
      <c r="B173" s="195" t="s">
        <v>112</v>
      </c>
      <c r="C173" s="104"/>
      <c r="D173" s="106"/>
      <c r="E173" s="106"/>
      <c r="F173" s="92"/>
      <c r="G173" s="92"/>
      <c r="H173" s="92"/>
      <c r="I173" s="92"/>
      <c r="J173" s="92"/>
      <c r="K173" s="92"/>
      <c r="L173" s="88">
        <f t="shared" si="61"/>
        <v>0</v>
      </c>
      <c r="M173" s="88">
        <f t="shared" si="62"/>
        <v>0</v>
      </c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68">
        <f t="shared" si="63"/>
        <v>0</v>
      </c>
      <c r="Y173" s="68">
        <f t="shared" si="63"/>
        <v>0</v>
      </c>
      <c r="Z173" s="110">
        <v>2</v>
      </c>
      <c r="AA173" s="91">
        <v>57</v>
      </c>
      <c r="AB173" s="92">
        <v>3</v>
      </c>
      <c r="AC173" s="92">
        <v>73</v>
      </c>
      <c r="AD173" s="92">
        <v>2</v>
      </c>
      <c r="AE173" s="92">
        <v>50</v>
      </c>
      <c r="AF173" s="68">
        <f t="shared" si="64"/>
        <v>7</v>
      </c>
      <c r="AG173" s="68">
        <f t="shared" si="64"/>
        <v>180</v>
      </c>
      <c r="AH173" s="20">
        <f t="shared" si="65"/>
        <v>7</v>
      </c>
      <c r="AI173" s="20">
        <f t="shared" si="65"/>
        <v>180</v>
      </c>
      <c r="AJ173" s="43"/>
      <c r="AK173" s="95">
        <f t="shared" si="60"/>
        <v>2</v>
      </c>
      <c r="AL173" s="95">
        <f t="shared" si="60"/>
        <v>57</v>
      </c>
      <c r="AM173" s="95">
        <f t="shared" si="60"/>
        <v>3</v>
      </c>
      <c r="AN173" s="95">
        <f t="shared" si="60"/>
        <v>73</v>
      </c>
      <c r="AO173" s="95">
        <f t="shared" si="60"/>
        <v>2</v>
      </c>
      <c r="AP173" s="95">
        <f t="shared" si="60"/>
        <v>50</v>
      </c>
      <c r="AQ173" s="96">
        <f t="shared" si="59"/>
        <v>7</v>
      </c>
      <c r="AR173" s="96">
        <f t="shared" si="59"/>
        <v>180</v>
      </c>
    </row>
    <row r="174" spans="1:44" ht="30.75">
      <c r="A174" s="131"/>
      <c r="B174" s="144" t="s">
        <v>21</v>
      </c>
      <c r="C174" s="145">
        <f>SUM(C103:C173)</f>
        <v>0</v>
      </c>
      <c r="D174" s="145">
        <f>SUM(D103:D173)</f>
        <v>12</v>
      </c>
      <c r="E174" s="145">
        <f t="shared" ref="E174:AI174" si="66">SUM(E103:E173)</f>
        <v>270</v>
      </c>
      <c r="F174" s="145">
        <f t="shared" si="66"/>
        <v>12</v>
      </c>
      <c r="G174" s="145">
        <f t="shared" si="66"/>
        <v>272</v>
      </c>
      <c r="H174" s="145">
        <f t="shared" si="66"/>
        <v>11</v>
      </c>
      <c r="I174" s="145">
        <f t="shared" si="66"/>
        <v>274</v>
      </c>
      <c r="J174" s="145">
        <f t="shared" si="66"/>
        <v>11</v>
      </c>
      <c r="K174" s="145">
        <f t="shared" si="66"/>
        <v>260</v>
      </c>
      <c r="L174" s="145">
        <f t="shared" si="66"/>
        <v>46</v>
      </c>
      <c r="M174" s="145">
        <f t="shared" si="66"/>
        <v>1076</v>
      </c>
      <c r="N174" s="145">
        <f t="shared" si="66"/>
        <v>19</v>
      </c>
      <c r="O174" s="145">
        <f t="shared" si="66"/>
        <v>448</v>
      </c>
      <c r="P174" s="145">
        <f t="shared" si="66"/>
        <v>21</v>
      </c>
      <c r="Q174" s="145">
        <f t="shared" si="66"/>
        <v>474</v>
      </c>
      <c r="R174" s="145">
        <f t="shared" si="66"/>
        <v>17</v>
      </c>
      <c r="S174" s="145">
        <f t="shared" si="66"/>
        <v>404</v>
      </c>
      <c r="T174" s="145">
        <f t="shared" si="66"/>
        <v>19</v>
      </c>
      <c r="U174" s="145">
        <f t="shared" si="66"/>
        <v>441</v>
      </c>
      <c r="V174" s="145">
        <f t="shared" si="66"/>
        <v>20</v>
      </c>
      <c r="W174" s="145">
        <f t="shared" si="66"/>
        <v>453</v>
      </c>
      <c r="X174" s="145">
        <f t="shared" si="66"/>
        <v>96</v>
      </c>
      <c r="Y174" s="145">
        <f t="shared" si="66"/>
        <v>2220</v>
      </c>
      <c r="Z174" s="145">
        <f t="shared" si="66"/>
        <v>266</v>
      </c>
      <c r="AA174" s="145">
        <f t="shared" si="66"/>
        <v>5736</v>
      </c>
      <c r="AB174" s="145">
        <f t="shared" si="66"/>
        <v>273</v>
      </c>
      <c r="AC174" s="145">
        <f t="shared" si="66"/>
        <v>5954</v>
      </c>
      <c r="AD174" s="145">
        <f t="shared" si="66"/>
        <v>260</v>
      </c>
      <c r="AE174" s="145">
        <f t="shared" si="66"/>
        <v>5410</v>
      </c>
      <c r="AF174" s="145">
        <f t="shared" si="66"/>
        <v>799</v>
      </c>
      <c r="AG174" s="145">
        <f t="shared" si="66"/>
        <v>17100</v>
      </c>
      <c r="AH174" s="145">
        <f t="shared" si="66"/>
        <v>941</v>
      </c>
      <c r="AI174" s="145">
        <f t="shared" si="66"/>
        <v>20396</v>
      </c>
      <c r="AJ174" s="43"/>
      <c r="AK174" s="133">
        <f>SUM(AK103:AK173)</f>
        <v>266</v>
      </c>
      <c r="AL174" s="133">
        <f t="shared" ref="AL174:AR174" si="67">SUM(AL103:AL173)</f>
        <v>5736</v>
      </c>
      <c r="AM174" s="133">
        <f t="shared" si="67"/>
        <v>273</v>
      </c>
      <c r="AN174" s="133">
        <f t="shared" si="67"/>
        <v>5954</v>
      </c>
      <c r="AO174" s="133">
        <f t="shared" si="67"/>
        <v>260</v>
      </c>
      <c r="AP174" s="133">
        <f t="shared" si="67"/>
        <v>5410</v>
      </c>
      <c r="AQ174" s="133">
        <f t="shared" si="67"/>
        <v>799</v>
      </c>
      <c r="AR174" s="133">
        <f t="shared" si="67"/>
        <v>17100</v>
      </c>
    </row>
    <row r="175" spans="1:44" ht="15.75">
      <c r="A175" s="136"/>
      <c r="B175" s="136" t="s">
        <v>113</v>
      </c>
      <c r="C175" s="136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14"/>
      <c r="AI175" s="9"/>
      <c r="AJ175" s="134"/>
      <c r="AK175" s="135"/>
      <c r="AL175" s="135"/>
      <c r="AM175" s="135"/>
      <c r="AN175" s="135"/>
      <c r="AO175" s="135"/>
      <c r="AP175" s="135"/>
      <c r="AQ175" s="135"/>
      <c r="AR175" s="135"/>
    </row>
    <row r="176" spans="1:44" ht="15.75">
      <c r="A176" s="261" t="s">
        <v>114</v>
      </c>
      <c r="B176" s="261"/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  <c r="O176" s="261"/>
      <c r="P176" s="261"/>
      <c r="Q176" s="261"/>
      <c r="R176" s="261"/>
      <c r="S176" s="261"/>
      <c r="T176" s="261"/>
      <c r="U176" s="261"/>
      <c r="V176" s="261"/>
      <c r="W176" s="261"/>
      <c r="X176" s="261"/>
      <c r="Y176" s="261"/>
      <c r="Z176" s="261"/>
      <c r="AA176" s="261"/>
      <c r="AB176" s="261"/>
      <c r="AC176" s="261"/>
      <c r="AD176" s="261"/>
      <c r="AE176" s="261"/>
      <c r="AF176" s="261"/>
      <c r="AG176" s="261"/>
      <c r="AH176" s="261"/>
      <c r="AI176" s="261"/>
      <c r="AJ176" s="134"/>
      <c r="AK176" s="137"/>
    </row>
    <row r="177" spans="1:44">
      <c r="A177" s="136"/>
      <c r="B177" s="136"/>
      <c r="C177" s="136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4"/>
      <c r="AI177" s="9"/>
      <c r="AJ177" s="43"/>
      <c r="AK177" s="135"/>
      <c r="AL177" s="135"/>
      <c r="AM177" s="135"/>
      <c r="AN177" s="135"/>
      <c r="AO177" s="135"/>
      <c r="AP177" s="135"/>
      <c r="AQ177" s="135"/>
      <c r="AR177" s="135"/>
    </row>
    <row r="178" spans="1:44" ht="15.75" thickBot="1">
      <c r="A178" s="262" t="s">
        <v>0</v>
      </c>
      <c r="B178" s="265" t="s">
        <v>1</v>
      </c>
      <c r="C178" s="138"/>
      <c r="D178" s="268" t="s">
        <v>2</v>
      </c>
      <c r="E178" s="269"/>
      <c r="F178" s="269"/>
      <c r="G178" s="269"/>
      <c r="H178" s="269"/>
      <c r="I178" s="269"/>
      <c r="J178" s="269"/>
      <c r="K178" s="269"/>
      <c r="L178" s="269"/>
      <c r="M178" s="269"/>
      <c r="N178" s="269"/>
      <c r="O178" s="269"/>
      <c r="P178" s="269"/>
      <c r="Q178" s="269"/>
      <c r="R178" s="269"/>
      <c r="S178" s="269"/>
      <c r="T178" s="269"/>
      <c r="U178" s="269"/>
      <c r="V178" s="269"/>
      <c r="W178" s="269"/>
      <c r="X178" s="269"/>
      <c r="Y178" s="269"/>
      <c r="Z178" s="269"/>
      <c r="AA178" s="269"/>
      <c r="AB178" s="269"/>
      <c r="AC178" s="269"/>
      <c r="AD178" s="269"/>
      <c r="AE178" s="269"/>
      <c r="AF178" s="269"/>
      <c r="AG178" s="269"/>
      <c r="AH178" s="269"/>
      <c r="AI178" s="270"/>
      <c r="AJ178" s="43"/>
    </row>
    <row r="179" spans="1:44">
      <c r="A179" s="263"/>
      <c r="B179" s="266"/>
      <c r="C179" s="139"/>
      <c r="D179" s="271" t="s">
        <v>3</v>
      </c>
      <c r="E179" s="272"/>
      <c r="F179" s="271" t="s">
        <v>4</v>
      </c>
      <c r="G179" s="272"/>
      <c r="H179" s="271" t="s">
        <v>5</v>
      </c>
      <c r="I179" s="272"/>
      <c r="J179" s="271" t="s">
        <v>6</v>
      </c>
      <c r="K179" s="272"/>
      <c r="L179" s="273" t="s">
        <v>7</v>
      </c>
      <c r="M179" s="274"/>
      <c r="N179" s="271" t="s">
        <v>8</v>
      </c>
      <c r="O179" s="272"/>
      <c r="P179" s="271" t="s">
        <v>9</v>
      </c>
      <c r="Q179" s="272"/>
      <c r="R179" s="271" t="s">
        <v>10</v>
      </c>
      <c r="S179" s="272"/>
      <c r="T179" s="271" t="s">
        <v>11</v>
      </c>
      <c r="U179" s="272"/>
      <c r="V179" s="271" t="s">
        <v>12</v>
      </c>
      <c r="W179" s="272"/>
      <c r="X179" s="273" t="s">
        <v>13</v>
      </c>
      <c r="Y179" s="274"/>
      <c r="Z179" s="271" t="s">
        <v>14</v>
      </c>
      <c r="AA179" s="272"/>
      <c r="AB179" s="271" t="s">
        <v>15</v>
      </c>
      <c r="AC179" s="272"/>
      <c r="AD179" s="271" t="s">
        <v>16</v>
      </c>
      <c r="AE179" s="272"/>
      <c r="AF179" s="273" t="s">
        <v>17</v>
      </c>
      <c r="AG179" s="274"/>
      <c r="AH179" s="280" t="s">
        <v>18</v>
      </c>
      <c r="AI179" s="281"/>
      <c r="AJ179" s="43"/>
      <c r="AK179" s="286" t="s">
        <v>14</v>
      </c>
      <c r="AL179" s="287"/>
      <c r="AM179" s="286" t="s">
        <v>15</v>
      </c>
      <c r="AN179" s="287"/>
      <c r="AO179" s="286" t="s">
        <v>16</v>
      </c>
      <c r="AP179" s="287"/>
      <c r="AQ179" s="284" t="s">
        <v>17</v>
      </c>
      <c r="AR179" s="285"/>
    </row>
    <row r="180" spans="1:44" ht="48.75">
      <c r="A180" s="264"/>
      <c r="B180" s="267"/>
      <c r="C180" s="81"/>
      <c r="D180" s="2" t="s">
        <v>19</v>
      </c>
      <c r="E180" s="2" t="s">
        <v>20</v>
      </c>
      <c r="F180" s="2" t="s">
        <v>19</v>
      </c>
      <c r="G180" s="2" t="s">
        <v>20</v>
      </c>
      <c r="H180" s="2" t="s">
        <v>19</v>
      </c>
      <c r="I180" s="2" t="s">
        <v>20</v>
      </c>
      <c r="J180" s="2" t="s">
        <v>19</v>
      </c>
      <c r="K180" s="2" t="s">
        <v>20</v>
      </c>
      <c r="L180" s="3" t="s">
        <v>19</v>
      </c>
      <c r="M180" s="3" t="s">
        <v>20</v>
      </c>
      <c r="N180" s="2" t="s">
        <v>19</v>
      </c>
      <c r="O180" s="2" t="s">
        <v>20</v>
      </c>
      <c r="P180" s="2" t="s">
        <v>19</v>
      </c>
      <c r="Q180" s="2" t="s">
        <v>20</v>
      </c>
      <c r="R180" s="2" t="s">
        <v>19</v>
      </c>
      <c r="S180" s="2" t="s">
        <v>20</v>
      </c>
      <c r="T180" s="2" t="s">
        <v>19</v>
      </c>
      <c r="U180" s="2" t="s">
        <v>20</v>
      </c>
      <c r="V180" s="2" t="s">
        <v>19</v>
      </c>
      <c r="W180" s="2" t="s">
        <v>20</v>
      </c>
      <c r="X180" s="3" t="s">
        <v>19</v>
      </c>
      <c r="Y180" s="3" t="s">
        <v>20</v>
      </c>
      <c r="Z180" s="2" t="s">
        <v>19</v>
      </c>
      <c r="AA180" s="2" t="s">
        <v>20</v>
      </c>
      <c r="AB180" s="2" t="s">
        <v>19</v>
      </c>
      <c r="AC180" s="2" t="s">
        <v>20</v>
      </c>
      <c r="AD180" s="2" t="s">
        <v>19</v>
      </c>
      <c r="AE180" s="2" t="s">
        <v>20</v>
      </c>
      <c r="AF180" s="2" t="s">
        <v>19</v>
      </c>
      <c r="AG180" s="2" t="s">
        <v>20</v>
      </c>
      <c r="AH180" s="12" t="s">
        <v>19</v>
      </c>
      <c r="AI180" s="3" t="s">
        <v>20</v>
      </c>
      <c r="AJ180" s="43"/>
      <c r="AK180" s="82" t="s">
        <v>19</v>
      </c>
      <c r="AL180" s="82" t="s">
        <v>20</v>
      </c>
      <c r="AM180" s="82" t="s">
        <v>19</v>
      </c>
      <c r="AN180" s="82" t="s">
        <v>20</v>
      </c>
      <c r="AO180" s="82" t="s">
        <v>19</v>
      </c>
      <c r="AP180" s="82" t="s">
        <v>20</v>
      </c>
      <c r="AQ180" s="82" t="s">
        <v>19</v>
      </c>
      <c r="AR180" s="82" t="s">
        <v>20</v>
      </c>
    </row>
    <row r="181" spans="1:44" ht="15.75" thickBot="1">
      <c r="A181" s="5">
        <v>1</v>
      </c>
      <c r="B181" s="5">
        <v>2</v>
      </c>
      <c r="C181" s="5"/>
      <c r="D181" s="5">
        <v>3</v>
      </c>
      <c r="E181" s="5">
        <v>4</v>
      </c>
      <c r="F181" s="5">
        <v>5</v>
      </c>
      <c r="G181" s="5">
        <v>6</v>
      </c>
      <c r="H181" s="5">
        <v>7</v>
      </c>
      <c r="I181" s="5">
        <v>8</v>
      </c>
      <c r="J181" s="5">
        <v>9</v>
      </c>
      <c r="K181" s="5">
        <v>10</v>
      </c>
      <c r="L181" s="5">
        <v>11</v>
      </c>
      <c r="M181" s="5">
        <v>12</v>
      </c>
      <c r="N181" s="5">
        <v>13</v>
      </c>
      <c r="O181" s="5">
        <v>14</v>
      </c>
      <c r="P181" s="5">
        <v>15</v>
      </c>
      <c r="Q181" s="5">
        <v>16</v>
      </c>
      <c r="R181" s="5">
        <v>17</v>
      </c>
      <c r="S181" s="5">
        <v>18</v>
      </c>
      <c r="T181" s="5">
        <v>19</v>
      </c>
      <c r="U181" s="5">
        <v>20</v>
      </c>
      <c r="V181" s="5">
        <v>21</v>
      </c>
      <c r="W181" s="5">
        <v>22</v>
      </c>
      <c r="X181" s="5">
        <v>23</v>
      </c>
      <c r="Y181" s="5">
        <v>24</v>
      </c>
      <c r="Z181" s="5">
        <v>25</v>
      </c>
      <c r="AA181" s="5">
        <v>26</v>
      </c>
      <c r="AB181" s="5">
        <v>27</v>
      </c>
      <c r="AC181" s="5">
        <v>28</v>
      </c>
      <c r="AD181" s="5">
        <v>29</v>
      </c>
      <c r="AE181" s="5">
        <v>30</v>
      </c>
      <c r="AF181" s="5">
        <v>31</v>
      </c>
      <c r="AG181" s="5">
        <v>32</v>
      </c>
      <c r="AH181" s="13">
        <v>33</v>
      </c>
      <c r="AI181" s="5">
        <v>34</v>
      </c>
      <c r="AJ181" s="43"/>
      <c r="AK181" s="83">
        <v>25</v>
      </c>
      <c r="AL181" s="83">
        <v>26</v>
      </c>
      <c r="AM181" s="83">
        <v>27</v>
      </c>
      <c r="AN181" s="83">
        <v>28</v>
      </c>
      <c r="AO181" s="83">
        <v>29</v>
      </c>
      <c r="AP181" s="83">
        <v>30</v>
      </c>
      <c r="AQ181" s="83">
        <v>31</v>
      </c>
      <c r="AR181" s="83">
        <v>32</v>
      </c>
    </row>
    <row r="182" spans="1:44" ht="16.5" thickBot="1">
      <c r="A182" s="6">
        <v>1</v>
      </c>
      <c r="B182" s="198" t="s">
        <v>115</v>
      </c>
      <c r="C182" s="7"/>
      <c r="D182" s="22"/>
      <c r="E182" s="22"/>
      <c r="F182" s="22"/>
      <c r="G182" s="22"/>
      <c r="H182" s="25"/>
      <c r="I182" s="25"/>
      <c r="J182" s="25"/>
      <c r="K182" s="25"/>
      <c r="L182" s="88">
        <f t="shared" ref="L182" si="68">D182+F182+H182+J182</f>
        <v>0</v>
      </c>
      <c r="M182" s="88">
        <f t="shared" ref="M182" si="69">E182+G182+I182+K182</f>
        <v>0</v>
      </c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17">
        <f>N182+P182+R182+T182+V182</f>
        <v>0</v>
      </c>
      <c r="Y182" s="17">
        <f>O182+Q182+S182+U182+W182</f>
        <v>0</v>
      </c>
      <c r="Z182" s="21">
        <v>1</v>
      </c>
      <c r="AA182" s="21">
        <v>2</v>
      </c>
      <c r="AB182" s="21">
        <v>2</v>
      </c>
      <c r="AC182" s="21">
        <v>3</v>
      </c>
      <c r="AD182" s="25"/>
      <c r="AE182" s="25"/>
      <c r="AF182" s="17">
        <f>Z182+AB182+AD182</f>
        <v>3</v>
      </c>
      <c r="AG182" s="17">
        <f>AA182+AC182+AE182</f>
        <v>5</v>
      </c>
      <c r="AH182" s="20">
        <f>L182+X182+AF182</f>
        <v>3</v>
      </c>
      <c r="AI182" s="20">
        <f>M182+Y182+AG182</f>
        <v>5</v>
      </c>
      <c r="AJ182" s="43"/>
      <c r="AK182" s="141">
        <f>Z182</f>
        <v>1</v>
      </c>
      <c r="AL182" s="141">
        <f t="shared" ref="AL182:AP187" si="70">AA182</f>
        <v>2</v>
      </c>
      <c r="AM182" s="141">
        <f t="shared" si="70"/>
        <v>2</v>
      </c>
      <c r="AN182" s="141">
        <f t="shared" si="70"/>
        <v>3</v>
      </c>
      <c r="AO182" s="141">
        <f t="shared" si="70"/>
        <v>0</v>
      </c>
      <c r="AP182" s="141">
        <f t="shared" si="70"/>
        <v>0</v>
      </c>
      <c r="AQ182" s="96">
        <f>AK182+AM182+AO182</f>
        <v>3</v>
      </c>
      <c r="AR182" s="96">
        <f>AL182+AN182+AP182</f>
        <v>5</v>
      </c>
    </row>
    <row r="183" spans="1:44" ht="16.5" thickBot="1">
      <c r="A183" s="6">
        <v>5</v>
      </c>
      <c r="B183" s="198" t="s">
        <v>73</v>
      </c>
      <c r="C183" s="7"/>
      <c r="D183" s="22"/>
      <c r="E183" s="22"/>
      <c r="F183" s="22"/>
      <c r="G183" s="22"/>
      <c r="H183" s="25"/>
      <c r="I183" s="25"/>
      <c r="J183" s="25"/>
      <c r="K183" s="25"/>
      <c r="L183" s="88">
        <f t="shared" ref="L183" si="71">D183+F183+H183+J183</f>
        <v>0</v>
      </c>
      <c r="M183" s="88">
        <f t="shared" ref="M183" si="72">E183+G183+I183+K183</f>
        <v>0</v>
      </c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17">
        <f t="shared" ref="X183" si="73">N183+P183+R183+T183+V183</f>
        <v>0</v>
      </c>
      <c r="Y183" s="17">
        <f t="shared" ref="Y183" si="74">O183+Q183+S183+U183+W183</f>
        <v>0</v>
      </c>
      <c r="Z183" s="21">
        <v>4</v>
      </c>
      <c r="AA183" s="21">
        <v>0</v>
      </c>
      <c r="AB183" s="21">
        <v>4</v>
      </c>
      <c r="AC183" s="21">
        <v>7</v>
      </c>
      <c r="AD183" s="25">
        <v>4</v>
      </c>
      <c r="AE183" s="25">
        <v>2</v>
      </c>
      <c r="AF183" s="17">
        <f t="shared" ref="AF183" si="75">Z183+AB183+AD183</f>
        <v>12</v>
      </c>
      <c r="AG183" s="17">
        <f t="shared" ref="AG183" si="76">AA183+AC183+AE183</f>
        <v>9</v>
      </c>
      <c r="AH183" s="20">
        <f t="shared" ref="AH183" si="77">L183+X183+AF183</f>
        <v>12</v>
      </c>
      <c r="AI183" s="20">
        <f t="shared" ref="AI183" si="78">M183+Y183+AG183</f>
        <v>9</v>
      </c>
      <c r="AJ183" s="43"/>
      <c r="AK183" s="141">
        <f t="shared" ref="AK183" si="79">Z183</f>
        <v>4</v>
      </c>
      <c r="AL183" s="141">
        <f t="shared" ref="AL183" si="80">AA183</f>
        <v>0</v>
      </c>
      <c r="AM183" s="141">
        <f t="shared" ref="AM183" si="81">AB183</f>
        <v>4</v>
      </c>
      <c r="AN183" s="141">
        <f t="shared" ref="AN183" si="82">AC183</f>
        <v>7</v>
      </c>
      <c r="AO183" s="141">
        <f t="shared" ref="AO183" si="83">AD183</f>
        <v>4</v>
      </c>
      <c r="AP183" s="141">
        <f t="shared" ref="AP183" si="84">AE183</f>
        <v>2</v>
      </c>
      <c r="AQ183" s="96">
        <f t="shared" ref="AQ183" si="85">AK183+AM183+AO183</f>
        <v>12</v>
      </c>
      <c r="AR183" s="96">
        <f t="shared" ref="AR183" si="86">AL183+AN183+AP183</f>
        <v>9</v>
      </c>
    </row>
    <row r="184" spans="1:44" ht="16.5" thickBot="1">
      <c r="A184" s="6">
        <v>6</v>
      </c>
      <c r="B184" s="7" t="s">
        <v>91</v>
      </c>
      <c r="C184" s="7"/>
      <c r="D184" s="22"/>
      <c r="E184" s="22"/>
      <c r="F184" s="22"/>
      <c r="G184" s="22"/>
      <c r="H184" s="25"/>
      <c r="I184" s="25"/>
      <c r="J184" s="25"/>
      <c r="K184" s="25"/>
      <c r="L184" s="88">
        <f t="shared" ref="L184:L187" si="87">D184+F184+H184+J184</f>
        <v>0</v>
      </c>
      <c r="M184" s="88">
        <f t="shared" ref="M184:M187" si="88">E184+G184+I184+K184</f>
        <v>0</v>
      </c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17">
        <f t="shared" ref="X184:Y187" si="89">N184+P184+R184+T184+V184</f>
        <v>0</v>
      </c>
      <c r="Y184" s="17">
        <f t="shared" si="89"/>
        <v>0</v>
      </c>
      <c r="Z184" s="21"/>
      <c r="AA184" s="21"/>
      <c r="AB184" s="21"/>
      <c r="AC184" s="21"/>
      <c r="AD184" s="25"/>
      <c r="AE184" s="25"/>
      <c r="AF184" s="17">
        <f t="shared" ref="AF184:AG187" si="90">Z184+AB184+AD184</f>
        <v>0</v>
      </c>
      <c r="AG184" s="17">
        <f t="shared" si="90"/>
        <v>0</v>
      </c>
      <c r="AH184" s="20">
        <f t="shared" ref="AH184:AI187" si="91">L184+X184+AF184</f>
        <v>0</v>
      </c>
      <c r="AI184" s="20">
        <f t="shared" si="91"/>
        <v>0</v>
      </c>
      <c r="AJ184" s="43"/>
      <c r="AK184" s="141">
        <f t="shared" ref="AK184:AK187" si="92">Z184</f>
        <v>0</v>
      </c>
      <c r="AL184" s="141">
        <f t="shared" si="70"/>
        <v>0</v>
      </c>
      <c r="AM184" s="141">
        <f t="shared" si="70"/>
        <v>0</v>
      </c>
      <c r="AN184" s="141">
        <f t="shared" si="70"/>
        <v>0</v>
      </c>
      <c r="AO184" s="141">
        <f t="shared" si="70"/>
        <v>0</v>
      </c>
      <c r="AP184" s="141">
        <f t="shared" si="70"/>
        <v>0</v>
      </c>
      <c r="AQ184" s="96">
        <f t="shared" ref="AQ184:AR187" si="93">AK184+AM184+AO184</f>
        <v>0</v>
      </c>
      <c r="AR184" s="96">
        <f t="shared" si="93"/>
        <v>0</v>
      </c>
    </row>
    <row r="185" spans="1:44" ht="16.5" thickBot="1">
      <c r="A185" s="6">
        <v>7</v>
      </c>
      <c r="B185" s="198" t="s">
        <v>117</v>
      </c>
      <c r="C185" s="7"/>
      <c r="D185" s="22"/>
      <c r="E185" s="22"/>
      <c r="F185" s="22"/>
      <c r="G185" s="22"/>
      <c r="H185" s="25"/>
      <c r="I185" s="25"/>
      <c r="J185" s="25"/>
      <c r="K185" s="25"/>
      <c r="L185" s="88">
        <f t="shared" si="87"/>
        <v>0</v>
      </c>
      <c r="M185" s="88">
        <f t="shared" si="88"/>
        <v>0</v>
      </c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17">
        <f t="shared" si="89"/>
        <v>0</v>
      </c>
      <c r="Y185" s="17">
        <f t="shared" si="89"/>
        <v>0</v>
      </c>
      <c r="Z185" s="21"/>
      <c r="AA185" s="21"/>
      <c r="AB185" s="21">
        <v>1</v>
      </c>
      <c r="AC185" s="21">
        <v>1</v>
      </c>
      <c r="AD185" s="25">
        <v>1</v>
      </c>
      <c r="AE185" s="25">
        <v>1</v>
      </c>
      <c r="AF185" s="17">
        <f t="shared" si="90"/>
        <v>2</v>
      </c>
      <c r="AG185" s="17">
        <f t="shared" si="90"/>
        <v>2</v>
      </c>
      <c r="AH185" s="20">
        <f t="shared" si="91"/>
        <v>2</v>
      </c>
      <c r="AI185" s="20">
        <f t="shared" si="91"/>
        <v>2</v>
      </c>
      <c r="AJ185" s="43"/>
      <c r="AK185" s="141">
        <f t="shared" si="92"/>
        <v>0</v>
      </c>
      <c r="AL185" s="141">
        <f t="shared" si="70"/>
        <v>0</v>
      </c>
      <c r="AM185" s="141">
        <f t="shared" si="70"/>
        <v>1</v>
      </c>
      <c r="AN185" s="141">
        <f t="shared" si="70"/>
        <v>1</v>
      </c>
      <c r="AO185" s="141">
        <f t="shared" si="70"/>
        <v>1</v>
      </c>
      <c r="AP185" s="141">
        <f t="shared" si="70"/>
        <v>1</v>
      </c>
      <c r="AQ185" s="96">
        <f t="shared" si="93"/>
        <v>2</v>
      </c>
      <c r="AR185" s="96">
        <f t="shared" si="93"/>
        <v>2</v>
      </c>
    </row>
    <row r="186" spans="1:44" ht="16.5" thickBot="1">
      <c r="A186" s="6">
        <v>8</v>
      </c>
      <c r="B186" s="198" t="s">
        <v>107</v>
      </c>
      <c r="C186" s="7"/>
      <c r="D186" s="22"/>
      <c r="E186" s="22"/>
      <c r="F186" s="22"/>
      <c r="G186" s="22"/>
      <c r="H186" s="25"/>
      <c r="I186" s="25"/>
      <c r="J186" s="25"/>
      <c r="K186" s="25"/>
      <c r="L186" s="88">
        <f t="shared" si="87"/>
        <v>0</v>
      </c>
      <c r="M186" s="88">
        <f t="shared" si="88"/>
        <v>0</v>
      </c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17">
        <f t="shared" si="89"/>
        <v>0</v>
      </c>
      <c r="Y186" s="17">
        <f t="shared" si="89"/>
        <v>0</v>
      </c>
      <c r="Z186" s="21"/>
      <c r="AA186" s="21">
        <v>3</v>
      </c>
      <c r="AB186" s="21"/>
      <c r="AC186" s="21">
        <v>6</v>
      </c>
      <c r="AD186" s="25"/>
      <c r="AE186" s="25">
        <v>1</v>
      </c>
      <c r="AF186" s="17">
        <f t="shared" si="90"/>
        <v>0</v>
      </c>
      <c r="AG186" s="17">
        <f t="shared" si="90"/>
        <v>10</v>
      </c>
      <c r="AH186" s="20">
        <f t="shared" si="91"/>
        <v>0</v>
      </c>
      <c r="AI186" s="20">
        <f t="shared" si="91"/>
        <v>10</v>
      </c>
      <c r="AJ186" s="43"/>
      <c r="AK186" s="141">
        <f t="shared" si="92"/>
        <v>0</v>
      </c>
      <c r="AL186" s="141">
        <f t="shared" si="70"/>
        <v>3</v>
      </c>
      <c r="AM186" s="141">
        <f t="shared" si="70"/>
        <v>0</v>
      </c>
      <c r="AN186" s="141">
        <f t="shared" si="70"/>
        <v>6</v>
      </c>
      <c r="AO186" s="141">
        <f t="shared" si="70"/>
        <v>0</v>
      </c>
      <c r="AP186" s="141">
        <f t="shared" si="70"/>
        <v>1</v>
      </c>
      <c r="AQ186" s="96">
        <f t="shared" si="93"/>
        <v>0</v>
      </c>
      <c r="AR186" s="96">
        <f t="shared" si="93"/>
        <v>10</v>
      </c>
    </row>
    <row r="187" spans="1:44" ht="15.75">
      <c r="A187" s="6">
        <v>12</v>
      </c>
      <c r="B187" s="7" t="s">
        <v>42</v>
      </c>
      <c r="C187" s="7"/>
      <c r="D187" s="22"/>
      <c r="E187" s="22"/>
      <c r="F187" s="22"/>
      <c r="G187" s="22"/>
      <c r="H187" s="25"/>
      <c r="I187" s="25"/>
      <c r="J187" s="25"/>
      <c r="K187" s="25"/>
      <c r="L187" s="88">
        <f t="shared" si="87"/>
        <v>0</v>
      </c>
      <c r="M187" s="88">
        <f t="shared" si="88"/>
        <v>0</v>
      </c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17">
        <f t="shared" si="89"/>
        <v>0</v>
      </c>
      <c r="Y187" s="17">
        <f t="shared" si="89"/>
        <v>0</v>
      </c>
      <c r="Z187" s="21"/>
      <c r="AA187" s="21"/>
      <c r="AB187" s="21"/>
      <c r="AC187" s="21"/>
      <c r="AD187" s="25"/>
      <c r="AE187" s="25"/>
      <c r="AF187" s="17">
        <f t="shared" si="90"/>
        <v>0</v>
      </c>
      <c r="AG187" s="17">
        <f t="shared" si="90"/>
        <v>0</v>
      </c>
      <c r="AH187" s="20">
        <f t="shared" si="91"/>
        <v>0</v>
      </c>
      <c r="AI187" s="20">
        <f t="shared" si="91"/>
        <v>0</v>
      </c>
      <c r="AJ187" s="4"/>
      <c r="AK187" s="141">
        <f t="shared" si="92"/>
        <v>0</v>
      </c>
      <c r="AL187" s="141">
        <f t="shared" si="70"/>
        <v>0</v>
      </c>
      <c r="AM187" s="141">
        <f t="shared" si="70"/>
        <v>0</v>
      </c>
      <c r="AN187" s="141">
        <f t="shared" si="70"/>
        <v>0</v>
      </c>
      <c r="AO187" s="141">
        <f t="shared" si="70"/>
        <v>0</v>
      </c>
      <c r="AP187" s="141">
        <f t="shared" si="70"/>
        <v>0</v>
      </c>
      <c r="AQ187" s="96">
        <f t="shared" si="93"/>
        <v>0</v>
      </c>
      <c r="AR187" s="96">
        <f t="shared" si="93"/>
        <v>0</v>
      </c>
    </row>
    <row r="188" spans="1:44">
      <c r="A188" s="8"/>
      <c r="B188" s="10" t="s">
        <v>21</v>
      </c>
      <c r="C188" s="10"/>
      <c r="D188" s="19"/>
      <c r="E188" s="19">
        <f t="shared" ref="E188:AI188" si="94">SUM(E182:E187)</f>
        <v>0</v>
      </c>
      <c r="F188" s="19">
        <f t="shared" si="94"/>
        <v>0</v>
      </c>
      <c r="G188" s="19">
        <f t="shared" si="94"/>
        <v>0</v>
      </c>
      <c r="H188" s="19">
        <f t="shared" si="94"/>
        <v>0</v>
      </c>
      <c r="I188" s="19">
        <f t="shared" si="94"/>
        <v>0</v>
      </c>
      <c r="J188" s="19">
        <f t="shared" si="94"/>
        <v>0</v>
      </c>
      <c r="K188" s="19">
        <f t="shared" si="94"/>
        <v>0</v>
      </c>
      <c r="L188" s="19">
        <f t="shared" si="94"/>
        <v>0</v>
      </c>
      <c r="M188" s="19">
        <f t="shared" si="94"/>
        <v>0</v>
      </c>
      <c r="N188" s="19">
        <f t="shared" si="94"/>
        <v>0</v>
      </c>
      <c r="O188" s="19">
        <f t="shared" si="94"/>
        <v>0</v>
      </c>
      <c r="P188" s="19">
        <f t="shared" si="94"/>
        <v>0</v>
      </c>
      <c r="Q188" s="19">
        <f t="shared" si="94"/>
        <v>0</v>
      </c>
      <c r="R188" s="19">
        <f t="shared" si="94"/>
        <v>0</v>
      </c>
      <c r="S188" s="19">
        <f t="shared" si="94"/>
        <v>0</v>
      </c>
      <c r="T188" s="19">
        <f t="shared" si="94"/>
        <v>0</v>
      </c>
      <c r="U188" s="19">
        <f t="shared" si="94"/>
        <v>0</v>
      </c>
      <c r="V188" s="19">
        <f t="shared" si="94"/>
        <v>0</v>
      </c>
      <c r="W188" s="19">
        <f t="shared" si="94"/>
        <v>0</v>
      </c>
      <c r="X188" s="19">
        <f t="shared" si="94"/>
        <v>0</v>
      </c>
      <c r="Y188" s="19">
        <f t="shared" si="94"/>
        <v>0</v>
      </c>
      <c r="Z188" s="19">
        <f t="shared" si="94"/>
        <v>5</v>
      </c>
      <c r="AA188" s="19">
        <f t="shared" si="94"/>
        <v>5</v>
      </c>
      <c r="AB188" s="19">
        <f t="shared" si="94"/>
        <v>7</v>
      </c>
      <c r="AC188" s="19">
        <f t="shared" si="94"/>
        <v>17</v>
      </c>
      <c r="AD188" s="19">
        <f t="shared" si="94"/>
        <v>5</v>
      </c>
      <c r="AE188" s="19">
        <f t="shared" si="94"/>
        <v>4</v>
      </c>
      <c r="AF188" s="19">
        <f t="shared" si="94"/>
        <v>17</v>
      </c>
      <c r="AG188" s="19">
        <f t="shared" si="94"/>
        <v>26</v>
      </c>
      <c r="AH188" s="19">
        <f t="shared" si="94"/>
        <v>17</v>
      </c>
      <c r="AI188" s="19">
        <f t="shared" si="94"/>
        <v>26</v>
      </c>
      <c r="AJ188" s="43"/>
      <c r="AK188" s="142">
        <f t="shared" ref="AK188:AP188" si="95">SUM(AK182:AK187)</f>
        <v>5</v>
      </c>
      <c r="AL188" s="142">
        <f t="shared" si="95"/>
        <v>5</v>
      </c>
      <c r="AM188" s="142">
        <f t="shared" si="95"/>
        <v>7</v>
      </c>
      <c r="AN188" s="142">
        <f t="shared" si="95"/>
        <v>17</v>
      </c>
      <c r="AO188" s="142">
        <f t="shared" si="95"/>
        <v>5</v>
      </c>
      <c r="AP188" s="142">
        <f t="shared" si="95"/>
        <v>4</v>
      </c>
      <c r="AQ188" s="142">
        <f>AK188+AM188+AO188</f>
        <v>17</v>
      </c>
      <c r="AR188" s="142">
        <f>AL188+AN188+AP188</f>
        <v>26</v>
      </c>
    </row>
    <row r="190" spans="1:44" ht="16.5">
      <c r="A190" s="275" t="s">
        <v>27</v>
      </c>
      <c r="B190" s="275"/>
      <c r="C190" s="275"/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5"/>
      <c r="O190" s="275"/>
      <c r="P190" s="275"/>
      <c r="Q190" s="275"/>
      <c r="R190" s="275"/>
      <c r="S190" s="275"/>
      <c r="T190" s="275"/>
      <c r="U190" s="275"/>
      <c r="V190" s="275"/>
      <c r="W190" s="275"/>
      <c r="X190" s="275"/>
      <c r="Y190" s="275"/>
      <c r="Z190" s="275"/>
      <c r="AA190" s="275"/>
      <c r="AB190" s="275"/>
      <c r="AC190" s="275"/>
      <c r="AD190" s="275"/>
      <c r="AE190" s="275"/>
      <c r="AF190" s="275"/>
      <c r="AG190" s="275"/>
      <c r="AH190" s="275"/>
      <c r="AI190" s="276"/>
      <c r="AJ190" s="43"/>
    </row>
    <row r="191" spans="1:44">
      <c r="A191" s="277"/>
      <c r="B191" s="277"/>
      <c r="C191" s="277"/>
      <c r="D191" s="277"/>
      <c r="E191" s="277"/>
      <c r="F191" s="277"/>
      <c r="G191" s="277"/>
      <c r="H191" s="277"/>
      <c r="I191" s="277"/>
      <c r="J191" s="277"/>
      <c r="K191" s="277"/>
      <c r="L191" s="277"/>
      <c r="M191" s="277"/>
      <c r="N191" s="277"/>
      <c r="O191" s="277"/>
      <c r="P191" s="277"/>
      <c r="Q191" s="277"/>
      <c r="R191" s="277"/>
      <c r="S191" s="277"/>
      <c r="T191" s="277"/>
      <c r="U191" s="277"/>
      <c r="V191" s="277"/>
      <c r="W191" s="277"/>
      <c r="X191" s="277"/>
      <c r="Y191" s="277"/>
      <c r="Z191" s="277"/>
      <c r="AA191" s="277"/>
      <c r="AB191" s="277"/>
      <c r="AC191" s="277"/>
      <c r="AD191" s="277"/>
      <c r="AE191" s="277"/>
      <c r="AF191" s="277"/>
      <c r="AG191" s="277"/>
      <c r="AH191" s="277"/>
      <c r="AI191" s="277"/>
      <c r="AJ191" s="136"/>
    </row>
    <row r="192" spans="1:44" ht="15.75" thickBot="1">
      <c r="A192" s="262" t="s">
        <v>0</v>
      </c>
      <c r="B192" s="265" t="s">
        <v>1</v>
      </c>
      <c r="C192" s="265" t="s">
        <v>24</v>
      </c>
      <c r="D192" s="268" t="s">
        <v>2</v>
      </c>
      <c r="E192" s="269"/>
      <c r="F192" s="269"/>
      <c r="G192" s="269"/>
      <c r="H192" s="269"/>
      <c r="I192" s="269"/>
      <c r="J192" s="269"/>
      <c r="K192" s="269"/>
      <c r="L192" s="269"/>
      <c r="M192" s="269"/>
      <c r="N192" s="269"/>
      <c r="O192" s="269"/>
      <c r="P192" s="269"/>
      <c r="Q192" s="269"/>
      <c r="R192" s="269"/>
      <c r="S192" s="269"/>
      <c r="T192" s="269"/>
      <c r="U192" s="269"/>
      <c r="V192" s="269"/>
      <c r="W192" s="269"/>
      <c r="X192" s="269"/>
      <c r="Y192" s="269"/>
      <c r="Z192" s="269"/>
      <c r="AA192" s="269"/>
      <c r="AB192" s="269"/>
      <c r="AC192" s="269"/>
      <c r="AD192" s="269"/>
      <c r="AE192" s="269"/>
      <c r="AF192" s="269"/>
      <c r="AG192" s="269"/>
      <c r="AH192" s="269"/>
      <c r="AI192" s="270"/>
      <c r="AJ192" s="43"/>
      <c r="AK192" s="283" t="s">
        <v>23</v>
      </c>
      <c r="AL192" s="283"/>
      <c r="AM192" s="283"/>
      <c r="AN192" s="283"/>
      <c r="AO192" s="283"/>
      <c r="AP192" s="283"/>
      <c r="AQ192" s="283"/>
      <c r="AR192" s="283"/>
    </row>
    <row r="193" spans="1:44">
      <c r="A193" s="263"/>
      <c r="B193" s="266"/>
      <c r="C193" s="266"/>
      <c r="D193" s="271" t="s">
        <v>3</v>
      </c>
      <c r="E193" s="272"/>
      <c r="F193" s="271" t="s">
        <v>4</v>
      </c>
      <c r="G193" s="272"/>
      <c r="H193" s="271" t="s">
        <v>5</v>
      </c>
      <c r="I193" s="272"/>
      <c r="J193" s="271" t="s">
        <v>6</v>
      </c>
      <c r="K193" s="272"/>
      <c r="L193" s="273" t="s">
        <v>7</v>
      </c>
      <c r="M193" s="274"/>
      <c r="N193" s="271" t="s">
        <v>8</v>
      </c>
      <c r="O193" s="272"/>
      <c r="P193" s="271" t="s">
        <v>9</v>
      </c>
      <c r="Q193" s="272"/>
      <c r="R193" s="271" t="s">
        <v>10</v>
      </c>
      <c r="S193" s="272"/>
      <c r="T193" s="271" t="s">
        <v>11</v>
      </c>
      <c r="U193" s="272"/>
      <c r="V193" s="271" t="s">
        <v>12</v>
      </c>
      <c r="W193" s="272"/>
      <c r="X193" s="273" t="s">
        <v>13</v>
      </c>
      <c r="Y193" s="274"/>
      <c r="Z193" s="271" t="s">
        <v>14</v>
      </c>
      <c r="AA193" s="272"/>
      <c r="AB193" s="271" t="s">
        <v>15</v>
      </c>
      <c r="AC193" s="272"/>
      <c r="AD193" s="271" t="s">
        <v>16</v>
      </c>
      <c r="AE193" s="272"/>
      <c r="AF193" s="273" t="s">
        <v>17</v>
      </c>
      <c r="AG193" s="274"/>
      <c r="AH193" s="280" t="s">
        <v>18</v>
      </c>
      <c r="AI193" s="281"/>
      <c r="AJ193" s="43"/>
      <c r="AK193" s="286" t="s">
        <v>14</v>
      </c>
      <c r="AL193" s="287"/>
      <c r="AM193" s="286" t="s">
        <v>15</v>
      </c>
      <c r="AN193" s="287"/>
      <c r="AO193" s="286" t="s">
        <v>16</v>
      </c>
      <c r="AP193" s="287"/>
      <c r="AQ193" s="284" t="s">
        <v>17</v>
      </c>
      <c r="AR193" s="285"/>
    </row>
    <row r="194" spans="1:44" ht="48.75">
      <c r="A194" s="264"/>
      <c r="B194" s="267"/>
      <c r="C194" s="267"/>
      <c r="D194" s="2" t="s">
        <v>19</v>
      </c>
      <c r="E194" s="2" t="s">
        <v>20</v>
      </c>
      <c r="F194" s="2" t="s">
        <v>19</v>
      </c>
      <c r="G194" s="2" t="s">
        <v>20</v>
      </c>
      <c r="H194" s="2" t="s">
        <v>19</v>
      </c>
      <c r="I194" s="2" t="s">
        <v>20</v>
      </c>
      <c r="J194" s="2" t="s">
        <v>19</v>
      </c>
      <c r="K194" s="2" t="s">
        <v>20</v>
      </c>
      <c r="L194" s="3" t="s">
        <v>19</v>
      </c>
      <c r="M194" s="3" t="s">
        <v>20</v>
      </c>
      <c r="N194" s="2" t="s">
        <v>19</v>
      </c>
      <c r="O194" s="2" t="s">
        <v>20</v>
      </c>
      <c r="P194" s="2" t="s">
        <v>19</v>
      </c>
      <c r="Q194" s="2" t="s">
        <v>20</v>
      </c>
      <c r="R194" s="2" t="s">
        <v>19</v>
      </c>
      <c r="S194" s="2" t="s">
        <v>20</v>
      </c>
      <c r="T194" s="2" t="s">
        <v>19</v>
      </c>
      <c r="U194" s="2" t="s">
        <v>20</v>
      </c>
      <c r="V194" s="2" t="s">
        <v>19</v>
      </c>
      <c r="W194" s="2" t="s">
        <v>20</v>
      </c>
      <c r="X194" s="3" t="s">
        <v>19</v>
      </c>
      <c r="Y194" s="3" t="s">
        <v>20</v>
      </c>
      <c r="Z194" s="2" t="s">
        <v>19</v>
      </c>
      <c r="AA194" s="2" t="s">
        <v>20</v>
      </c>
      <c r="AB194" s="2" t="s">
        <v>19</v>
      </c>
      <c r="AC194" s="2" t="s">
        <v>20</v>
      </c>
      <c r="AD194" s="2" t="s">
        <v>19</v>
      </c>
      <c r="AE194" s="2" t="s">
        <v>20</v>
      </c>
      <c r="AF194" s="2" t="s">
        <v>19</v>
      </c>
      <c r="AG194" s="2" t="s">
        <v>20</v>
      </c>
      <c r="AH194" s="12" t="s">
        <v>19</v>
      </c>
      <c r="AI194" s="3" t="s">
        <v>20</v>
      </c>
      <c r="AJ194" s="43"/>
      <c r="AK194" s="82" t="s">
        <v>19</v>
      </c>
      <c r="AL194" s="82" t="s">
        <v>20</v>
      </c>
      <c r="AM194" s="82" t="s">
        <v>19</v>
      </c>
      <c r="AN194" s="82" t="s">
        <v>20</v>
      </c>
      <c r="AO194" s="82" t="s">
        <v>19</v>
      </c>
      <c r="AP194" s="82" t="s">
        <v>20</v>
      </c>
      <c r="AQ194" s="82" t="s">
        <v>19</v>
      </c>
      <c r="AR194" s="82" t="s">
        <v>20</v>
      </c>
    </row>
    <row r="195" spans="1:44" ht="15.75" thickBot="1">
      <c r="A195" s="5">
        <v>1</v>
      </c>
      <c r="B195" s="5">
        <v>2</v>
      </c>
      <c r="C195" s="5"/>
      <c r="D195" s="5">
        <v>3</v>
      </c>
      <c r="E195" s="5">
        <v>4</v>
      </c>
      <c r="F195" s="5">
        <v>5</v>
      </c>
      <c r="G195" s="5">
        <v>6</v>
      </c>
      <c r="H195" s="5">
        <v>7</v>
      </c>
      <c r="I195" s="5">
        <v>8</v>
      </c>
      <c r="J195" s="5">
        <v>9</v>
      </c>
      <c r="K195" s="5">
        <v>10</v>
      </c>
      <c r="L195" s="5">
        <v>11</v>
      </c>
      <c r="M195" s="5">
        <v>12</v>
      </c>
      <c r="N195" s="5">
        <v>13</v>
      </c>
      <c r="O195" s="5">
        <v>14</v>
      </c>
      <c r="P195" s="5">
        <v>15</v>
      </c>
      <c r="Q195" s="5">
        <v>16</v>
      </c>
      <c r="R195" s="5">
        <v>17</v>
      </c>
      <c r="S195" s="5">
        <v>18</v>
      </c>
      <c r="T195" s="5">
        <v>19</v>
      </c>
      <c r="U195" s="5">
        <v>20</v>
      </c>
      <c r="V195" s="5">
        <v>21</v>
      </c>
      <c r="W195" s="5">
        <v>22</v>
      </c>
      <c r="X195" s="5">
        <v>23</v>
      </c>
      <c r="Y195" s="5">
        <v>24</v>
      </c>
      <c r="Z195" s="5">
        <v>25</v>
      </c>
      <c r="AA195" s="5">
        <v>26</v>
      </c>
      <c r="AB195" s="5">
        <v>27</v>
      </c>
      <c r="AC195" s="5">
        <v>28</v>
      </c>
      <c r="AD195" s="5">
        <v>29</v>
      </c>
      <c r="AE195" s="5">
        <v>30</v>
      </c>
      <c r="AF195" s="5">
        <v>31</v>
      </c>
      <c r="AG195" s="5">
        <v>32</v>
      </c>
      <c r="AH195" s="13">
        <v>33</v>
      </c>
      <c r="AI195" s="5">
        <v>34</v>
      </c>
      <c r="AJ195" s="43"/>
      <c r="AK195" s="83">
        <v>25</v>
      </c>
      <c r="AL195" s="83">
        <v>26</v>
      </c>
      <c r="AM195" s="83">
        <v>27</v>
      </c>
      <c r="AN195" s="83">
        <v>28</v>
      </c>
      <c r="AO195" s="83">
        <v>29</v>
      </c>
      <c r="AP195" s="83">
        <v>30</v>
      </c>
      <c r="AQ195" s="83">
        <v>31</v>
      </c>
      <c r="AR195" s="83">
        <v>32</v>
      </c>
    </row>
    <row r="196" spans="1:44">
      <c r="A196" s="84">
        <v>1</v>
      </c>
      <c r="B196" s="85" t="s">
        <v>42</v>
      </c>
      <c r="C196" s="7">
        <f t="shared" ref="C196:K196" si="96">(C8*2+C103)/3</f>
        <v>0</v>
      </c>
      <c r="D196" s="7">
        <f t="shared" si="96"/>
        <v>0</v>
      </c>
      <c r="E196" s="7">
        <f t="shared" si="96"/>
        <v>0</v>
      </c>
      <c r="F196" s="7">
        <f t="shared" si="96"/>
        <v>0</v>
      </c>
      <c r="G196" s="7">
        <f t="shared" si="96"/>
        <v>0</v>
      </c>
      <c r="H196" s="7">
        <f t="shared" si="96"/>
        <v>0</v>
      </c>
      <c r="I196" s="7">
        <f t="shared" si="96"/>
        <v>0</v>
      </c>
      <c r="J196" s="7">
        <f t="shared" si="96"/>
        <v>0</v>
      </c>
      <c r="K196" s="7">
        <f t="shared" si="96"/>
        <v>0</v>
      </c>
      <c r="L196" s="26">
        <f>D196+F196+H196+J196</f>
        <v>0</v>
      </c>
      <c r="M196" s="26">
        <f>E196+G196+I196+K196</f>
        <v>0</v>
      </c>
      <c r="N196" s="7">
        <f t="shared" ref="N196:W196" si="97">(N8*2+N103)/3</f>
        <v>0</v>
      </c>
      <c r="O196" s="7">
        <f t="shared" si="97"/>
        <v>0</v>
      </c>
      <c r="P196" s="7">
        <f t="shared" si="97"/>
        <v>0</v>
      </c>
      <c r="Q196" s="7">
        <f t="shared" si="97"/>
        <v>0</v>
      </c>
      <c r="R196" s="7">
        <f t="shared" si="97"/>
        <v>0</v>
      </c>
      <c r="S196" s="7">
        <f t="shared" si="97"/>
        <v>0</v>
      </c>
      <c r="T196" s="7">
        <f t="shared" si="97"/>
        <v>0</v>
      </c>
      <c r="U196" s="7">
        <f t="shared" si="97"/>
        <v>0</v>
      </c>
      <c r="V196" s="7">
        <f t="shared" si="97"/>
        <v>0</v>
      </c>
      <c r="W196" s="7">
        <f t="shared" si="97"/>
        <v>0</v>
      </c>
      <c r="X196" s="17">
        <f>N196+P196+R196+T196+V196</f>
        <v>0</v>
      </c>
      <c r="Y196" s="17">
        <f>O196+Q196+S196+U196+W196</f>
        <v>0</v>
      </c>
      <c r="Z196" s="7">
        <f t="shared" ref="Z196:AE205" si="98">(Z8*2+Z103)/3</f>
        <v>7.333333333333333</v>
      </c>
      <c r="AA196" s="7">
        <f t="shared" si="98"/>
        <v>146</v>
      </c>
      <c r="AB196" s="7">
        <f t="shared" si="98"/>
        <v>6.333333333333333</v>
      </c>
      <c r="AC196" s="7">
        <f t="shared" si="98"/>
        <v>126.66666666666667</v>
      </c>
      <c r="AD196" s="146">
        <f t="shared" si="98"/>
        <v>5.333333333333333</v>
      </c>
      <c r="AE196" s="7">
        <f t="shared" si="98"/>
        <v>118.66666666666667</v>
      </c>
      <c r="AF196" s="17">
        <f>Z196+AB196+AD196</f>
        <v>19</v>
      </c>
      <c r="AG196" s="17">
        <f>AA196+AC196+AE196</f>
        <v>391.33333333333337</v>
      </c>
      <c r="AH196" s="20">
        <f>L196+X196+AF196</f>
        <v>19</v>
      </c>
      <c r="AI196" s="24">
        <f>M196+Y196+AG196</f>
        <v>391.33333333333337</v>
      </c>
      <c r="AJ196" s="43"/>
      <c r="AK196" s="80">
        <f t="shared" ref="AK196:AP205" si="99">(AK8*2+AK103)/3</f>
        <v>7.333333333333333</v>
      </c>
      <c r="AL196" s="80">
        <f t="shared" si="99"/>
        <v>146</v>
      </c>
      <c r="AM196" s="80">
        <f t="shared" si="99"/>
        <v>6.333333333333333</v>
      </c>
      <c r="AN196" s="80">
        <f t="shared" si="99"/>
        <v>126.66666666666667</v>
      </c>
      <c r="AO196" s="80">
        <f t="shared" si="99"/>
        <v>5.333333333333333</v>
      </c>
      <c r="AP196" s="80">
        <f t="shared" si="99"/>
        <v>118.66666666666667</v>
      </c>
      <c r="AQ196" s="96">
        <f>AK196+AM196+AO196</f>
        <v>19</v>
      </c>
      <c r="AR196" s="96">
        <f>AL196+AN196+AP196</f>
        <v>391.33333333333337</v>
      </c>
    </row>
    <row r="197" spans="1:44">
      <c r="A197" s="97">
        <v>2</v>
      </c>
      <c r="B197" s="98" t="s">
        <v>43</v>
      </c>
      <c r="C197" s="7">
        <f t="shared" ref="C197:K197" si="100">(C9*2+C104)/3</f>
        <v>0</v>
      </c>
      <c r="D197" s="7">
        <f t="shared" si="100"/>
        <v>0</v>
      </c>
      <c r="E197" s="7">
        <f t="shared" si="100"/>
        <v>0</v>
      </c>
      <c r="F197" s="7">
        <f t="shared" si="100"/>
        <v>0</v>
      </c>
      <c r="G197" s="7">
        <f t="shared" si="100"/>
        <v>0</v>
      </c>
      <c r="H197" s="7">
        <f t="shared" si="100"/>
        <v>0</v>
      </c>
      <c r="I197" s="7">
        <f t="shared" si="100"/>
        <v>0</v>
      </c>
      <c r="J197" s="7">
        <f t="shared" si="100"/>
        <v>0</v>
      </c>
      <c r="K197" s="7">
        <f t="shared" si="100"/>
        <v>0</v>
      </c>
      <c r="L197" s="26">
        <f t="shared" ref="L197:M212" si="101">D197+F197+H197+J197</f>
        <v>0</v>
      </c>
      <c r="M197" s="26">
        <f t="shared" si="101"/>
        <v>0</v>
      </c>
      <c r="N197" s="7">
        <f t="shared" ref="N197:W197" si="102">(N9*2+N104)/3</f>
        <v>0</v>
      </c>
      <c r="O197" s="7">
        <f t="shared" si="102"/>
        <v>0</v>
      </c>
      <c r="P197" s="7">
        <f t="shared" si="102"/>
        <v>0</v>
      </c>
      <c r="Q197" s="7">
        <f t="shared" si="102"/>
        <v>0</v>
      </c>
      <c r="R197" s="7">
        <f t="shared" si="102"/>
        <v>0</v>
      </c>
      <c r="S197" s="7">
        <f t="shared" si="102"/>
        <v>0</v>
      </c>
      <c r="T197" s="7">
        <f t="shared" si="102"/>
        <v>0</v>
      </c>
      <c r="U197" s="7">
        <f t="shared" si="102"/>
        <v>0</v>
      </c>
      <c r="V197" s="7">
        <f t="shared" si="102"/>
        <v>0</v>
      </c>
      <c r="W197" s="7">
        <f t="shared" si="102"/>
        <v>0</v>
      </c>
      <c r="X197" s="17">
        <f t="shared" ref="X197:Y212" si="103">N197+P197+R197+T197+V197</f>
        <v>0</v>
      </c>
      <c r="Y197" s="17">
        <f t="shared" si="103"/>
        <v>0</v>
      </c>
      <c r="Z197" s="7">
        <f t="shared" si="98"/>
        <v>4</v>
      </c>
      <c r="AA197" s="7">
        <f t="shared" si="98"/>
        <v>82.666666666666671</v>
      </c>
      <c r="AB197" s="7">
        <f t="shared" si="98"/>
        <v>4</v>
      </c>
      <c r="AC197" s="7">
        <f t="shared" si="98"/>
        <v>75.333333333333329</v>
      </c>
      <c r="AD197" s="146">
        <f t="shared" si="98"/>
        <v>3.3333333333333335</v>
      </c>
      <c r="AE197" s="7">
        <f t="shared" si="98"/>
        <v>60.333333333333336</v>
      </c>
      <c r="AF197" s="17">
        <f t="shared" ref="AF197:AG212" si="104">Z197+AB197+AD197</f>
        <v>11.333333333333334</v>
      </c>
      <c r="AG197" s="17">
        <f t="shared" si="104"/>
        <v>218.33333333333334</v>
      </c>
      <c r="AH197" s="20">
        <f t="shared" ref="AH197:AI212" si="105">L197+X197+AF197</f>
        <v>11.333333333333334</v>
      </c>
      <c r="AI197" s="24">
        <f t="shared" si="105"/>
        <v>218.33333333333334</v>
      </c>
      <c r="AJ197" s="43"/>
      <c r="AK197" s="80">
        <f t="shared" si="99"/>
        <v>4</v>
      </c>
      <c r="AL197" s="80">
        <f t="shared" si="99"/>
        <v>82.666666666666671</v>
      </c>
      <c r="AM197" s="80">
        <f t="shared" si="99"/>
        <v>4</v>
      </c>
      <c r="AN197" s="80">
        <f t="shared" si="99"/>
        <v>75.333333333333329</v>
      </c>
      <c r="AO197" s="80">
        <f t="shared" si="99"/>
        <v>3.3333333333333335</v>
      </c>
      <c r="AP197" s="80">
        <f t="shared" si="99"/>
        <v>60.333333333333336</v>
      </c>
      <c r="AQ197" s="96">
        <f t="shared" ref="AQ197:AR212" si="106">AK197+AM197+AO197</f>
        <v>11.333333333333334</v>
      </c>
      <c r="AR197" s="96">
        <f t="shared" si="106"/>
        <v>218.33333333333334</v>
      </c>
    </row>
    <row r="198" spans="1:44" ht="27.75" thickBot="1">
      <c r="A198" s="102">
        <v>3</v>
      </c>
      <c r="B198" s="103" t="s">
        <v>44</v>
      </c>
      <c r="C198" s="7">
        <f t="shared" ref="C198:K198" si="107">(C10*2+C105)/3</f>
        <v>0</v>
      </c>
      <c r="D198" s="7">
        <f t="shared" si="107"/>
        <v>0</v>
      </c>
      <c r="E198" s="7">
        <f t="shared" si="107"/>
        <v>0</v>
      </c>
      <c r="F198" s="7">
        <f t="shared" si="107"/>
        <v>0</v>
      </c>
      <c r="G198" s="7">
        <f t="shared" si="107"/>
        <v>0</v>
      </c>
      <c r="H198" s="7">
        <f t="shared" si="107"/>
        <v>0</v>
      </c>
      <c r="I198" s="7">
        <f t="shared" si="107"/>
        <v>0</v>
      </c>
      <c r="J198" s="7">
        <f t="shared" si="107"/>
        <v>0</v>
      </c>
      <c r="K198" s="7">
        <f t="shared" si="107"/>
        <v>0</v>
      </c>
      <c r="L198" s="26">
        <f t="shared" si="101"/>
        <v>0</v>
      </c>
      <c r="M198" s="26">
        <f t="shared" si="101"/>
        <v>0</v>
      </c>
      <c r="N198" s="7">
        <f t="shared" ref="N198:W198" si="108">(N10*2+N105)/3</f>
        <v>0</v>
      </c>
      <c r="O198" s="7">
        <f t="shared" si="108"/>
        <v>0</v>
      </c>
      <c r="P198" s="7">
        <f t="shared" si="108"/>
        <v>0</v>
      </c>
      <c r="Q198" s="7">
        <f t="shared" si="108"/>
        <v>0</v>
      </c>
      <c r="R198" s="7">
        <f t="shared" si="108"/>
        <v>0</v>
      </c>
      <c r="S198" s="7">
        <f t="shared" si="108"/>
        <v>0</v>
      </c>
      <c r="T198" s="7">
        <f t="shared" si="108"/>
        <v>0</v>
      </c>
      <c r="U198" s="7">
        <f t="shared" si="108"/>
        <v>0</v>
      </c>
      <c r="V198" s="7">
        <f t="shared" si="108"/>
        <v>0</v>
      </c>
      <c r="W198" s="7">
        <f t="shared" si="108"/>
        <v>0</v>
      </c>
      <c r="X198" s="147">
        <f t="shared" si="103"/>
        <v>0</v>
      </c>
      <c r="Y198" s="17">
        <f t="shared" si="103"/>
        <v>0</v>
      </c>
      <c r="Z198" s="7">
        <f t="shared" si="98"/>
        <v>3</v>
      </c>
      <c r="AA198" s="7">
        <f t="shared" si="98"/>
        <v>51.666666666666664</v>
      </c>
      <c r="AB198" s="7">
        <f t="shared" si="98"/>
        <v>2.3333333333333335</v>
      </c>
      <c r="AC198" s="7">
        <f t="shared" si="98"/>
        <v>41.333333333333336</v>
      </c>
      <c r="AD198" s="146">
        <f t="shared" si="98"/>
        <v>2.6666666666666665</v>
      </c>
      <c r="AE198" s="7">
        <f t="shared" si="98"/>
        <v>41.666666666666664</v>
      </c>
      <c r="AF198" s="17">
        <f t="shared" si="104"/>
        <v>8</v>
      </c>
      <c r="AG198" s="17">
        <f t="shared" si="104"/>
        <v>134.66666666666666</v>
      </c>
      <c r="AH198" s="20">
        <f t="shared" si="105"/>
        <v>8</v>
      </c>
      <c r="AI198" s="24">
        <f t="shared" si="105"/>
        <v>134.66666666666666</v>
      </c>
      <c r="AJ198" s="43"/>
      <c r="AK198" s="80">
        <f t="shared" si="99"/>
        <v>3</v>
      </c>
      <c r="AL198" s="80">
        <f t="shared" si="99"/>
        <v>51.666666666666664</v>
      </c>
      <c r="AM198" s="80">
        <f t="shared" si="99"/>
        <v>2.3333333333333335</v>
      </c>
      <c r="AN198" s="80">
        <f t="shared" si="99"/>
        <v>41.333333333333336</v>
      </c>
      <c r="AO198" s="80">
        <f t="shared" si="99"/>
        <v>2.6666666666666665</v>
      </c>
      <c r="AP198" s="80">
        <f t="shared" si="99"/>
        <v>41.666666666666664</v>
      </c>
      <c r="AQ198" s="96">
        <f t="shared" si="106"/>
        <v>8</v>
      </c>
      <c r="AR198" s="96">
        <f t="shared" si="106"/>
        <v>134.66666666666666</v>
      </c>
    </row>
    <row r="199" spans="1:44">
      <c r="A199" s="113">
        <v>4</v>
      </c>
      <c r="B199" s="85" t="s">
        <v>45</v>
      </c>
      <c r="C199" s="7">
        <f t="shared" ref="C199:K199" si="109">(C11*2+C106)/3</f>
        <v>0</v>
      </c>
      <c r="D199" s="7">
        <f t="shared" si="109"/>
        <v>0</v>
      </c>
      <c r="E199" s="7">
        <f t="shared" si="109"/>
        <v>0</v>
      </c>
      <c r="F199" s="7">
        <f t="shared" si="109"/>
        <v>0</v>
      </c>
      <c r="G199" s="7">
        <f t="shared" si="109"/>
        <v>0</v>
      </c>
      <c r="H199" s="7">
        <f t="shared" si="109"/>
        <v>0</v>
      </c>
      <c r="I199" s="7">
        <f t="shared" si="109"/>
        <v>0</v>
      </c>
      <c r="J199" s="7">
        <f t="shared" si="109"/>
        <v>0</v>
      </c>
      <c r="K199" s="7">
        <f t="shared" si="109"/>
        <v>0</v>
      </c>
      <c r="L199" s="26">
        <f t="shared" si="101"/>
        <v>0</v>
      </c>
      <c r="M199" s="26">
        <f t="shared" si="101"/>
        <v>0</v>
      </c>
      <c r="N199" s="7">
        <f t="shared" ref="N199:W199" si="110">(N11*2+N106)/3</f>
        <v>0</v>
      </c>
      <c r="O199" s="7">
        <f t="shared" si="110"/>
        <v>0</v>
      </c>
      <c r="P199" s="7">
        <f t="shared" si="110"/>
        <v>0</v>
      </c>
      <c r="Q199" s="7">
        <f t="shared" si="110"/>
        <v>0</v>
      </c>
      <c r="R199" s="7">
        <f t="shared" si="110"/>
        <v>0</v>
      </c>
      <c r="S199" s="7">
        <f t="shared" si="110"/>
        <v>0</v>
      </c>
      <c r="T199" s="7">
        <f t="shared" si="110"/>
        <v>0</v>
      </c>
      <c r="U199" s="7">
        <f t="shared" si="110"/>
        <v>0</v>
      </c>
      <c r="V199" s="7">
        <f t="shared" si="110"/>
        <v>0</v>
      </c>
      <c r="W199" s="7">
        <f t="shared" si="110"/>
        <v>0</v>
      </c>
      <c r="X199" s="147">
        <f t="shared" si="103"/>
        <v>0</v>
      </c>
      <c r="Y199" s="17">
        <f t="shared" si="103"/>
        <v>0</v>
      </c>
      <c r="Z199" s="7">
        <f t="shared" si="98"/>
        <v>3</v>
      </c>
      <c r="AA199" s="7">
        <f t="shared" si="98"/>
        <v>74</v>
      </c>
      <c r="AB199" s="7">
        <f t="shared" si="98"/>
        <v>3</v>
      </c>
      <c r="AC199" s="7">
        <f t="shared" si="98"/>
        <v>75.666666666666671</v>
      </c>
      <c r="AD199" s="146">
        <f t="shared" si="98"/>
        <v>3</v>
      </c>
      <c r="AE199" s="7">
        <f t="shared" si="98"/>
        <v>76.666666666666671</v>
      </c>
      <c r="AF199" s="17">
        <f t="shared" si="104"/>
        <v>9</v>
      </c>
      <c r="AG199" s="17">
        <f t="shared" si="104"/>
        <v>226.33333333333337</v>
      </c>
      <c r="AH199" s="20">
        <f t="shared" si="105"/>
        <v>9</v>
      </c>
      <c r="AI199" s="24">
        <f t="shared" si="105"/>
        <v>226.33333333333337</v>
      </c>
      <c r="AJ199" s="43"/>
      <c r="AK199" s="80">
        <f t="shared" si="99"/>
        <v>3</v>
      </c>
      <c r="AL199" s="80">
        <f t="shared" si="99"/>
        <v>74</v>
      </c>
      <c r="AM199" s="80">
        <f t="shared" si="99"/>
        <v>3</v>
      </c>
      <c r="AN199" s="80">
        <f t="shared" si="99"/>
        <v>75.666666666666671</v>
      </c>
      <c r="AO199" s="80">
        <f t="shared" si="99"/>
        <v>3</v>
      </c>
      <c r="AP199" s="80">
        <f t="shared" si="99"/>
        <v>76.666666666666671</v>
      </c>
      <c r="AQ199" s="96">
        <f t="shared" si="106"/>
        <v>9</v>
      </c>
      <c r="AR199" s="96">
        <f t="shared" si="106"/>
        <v>226.33333333333337</v>
      </c>
    </row>
    <row r="200" spans="1:44">
      <c r="A200" s="114">
        <v>5</v>
      </c>
      <c r="B200" s="98" t="s">
        <v>46</v>
      </c>
      <c r="C200" s="7">
        <f t="shared" ref="C200:K200" si="111">(C12*2+C107)/3</f>
        <v>0</v>
      </c>
      <c r="D200" s="7">
        <f t="shared" si="111"/>
        <v>0</v>
      </c>
      <c r="E200" s="7">
        <f t="shared" si="111"/>
        <v>0</v>
      </c>
      <c r="F200" s="7">
        <f t="shared" si="111"/>
        <v>0</v>
      </c>
      <c r="G200" s="7">
        <f t="shared" si="111"/>
        <v>0</v>
      </c>
      <c r="H200" s="7">
        <f t="shared" si="111"/>
        <v>0</v>
      </c>
      <c r="I200" s="7">
        <f t="shared" si="111"/>
        <v>0</v>
      </c>
      <c r="J200" s="7">
        <f t="shared" si="111"/>
        <v>0</v>
      </c>
      <c r="K200" s="7">
        <f t="shared" si="111"/>
        <v>0</v>
      </c>
      <c r="L200" s="26">
        <f t="shared" si="101"/>
        <v>0</v>
      </c>
      <c r="M200" s="26">
        <f t="shared" si="101"/>
        <v>0</v>
      </c>
      <c r="N200" s="7">
        <f t="shared" ref="N200:W200" si="112">(N12*2+N107)/3</f>
        <v>0</v>
      </c>
      <c r="O200" s="7">
        <f t="shared" si="112"/>
        <v>0</v>
      </c>
      <c r="P200" s="7">
        <f t="shared" si="112"/>
        <v>0</v>
      </c>
      <c r="Q200" s="7">
        <f t="shared" si="112"/>
        <v>0</v>
      </c>
      <c r="R200" s="7">
        <f t="shared" si="112"/>
        <v>0</v>
      </c>
      <c r="S200" s="7">
        <f t="shared" si="112"/>
        <v>0</v>
      </c>
      <c r="T200" s="7">
        <f t="shared" si="112"/>
        <v>0</v>
      </c>
      <c r="U200" s="7">
        <f t="shared" si="112"/>
        <v>0</v>
      </c>
      <c r="V200" s="7">
        <f t="shared" si="112"/>
        <v>0</v>
      </c>
      <c r="W200" s="7">
        <f t="shared" si="112"/>
        <v>0</v>
      </c>
      <c r="X200" s="147">
        <f t="shared" si="103"/>
        <v>0</v>
      </c>
      <c r="Y200" s="17">
        <f t="shared" si="103"/>
        <v>0</v>
      </c>
      <c r="Z200" s="7">
        <f t="shared" si="98"/>
        <v>4</v>
      </c>
      <c r="AA200" s="7">
        <f t="shared" si="98"/>
        <v>86.666666666666671</v>
      </c>
      <c r="AB200" s="7">
        <f t="shared" si="98"/>
        <v>4</v>
      </c>
      <c r="AC200" s="7">
        <f t="shared" si="98"/>
        <v>75.666666666666671</v>
      </c>
      <c r="AD200" s="146">
        <f t="shared" si="98"/>
        <v>3.3333333333333335</v>
      </c>
      <c r="AE200" s="7">
        <f t="shared" si="98"/>
        <v>73</v>
      </c>
      <c r="AF200" s="17">
        <f t="shared" si="104"/>
        <v>11.333333333333334</v>
      </c>
      <c r="AG200" s="17">
        <f t="shared" si="104"/>
        <v>235.33333333333334</v>
      </c>
      <c r="AH200" s="20">
        <f t="shared" si="105"/>
        <v>11.333333333333334</v>
      </c>
      <c r="AI200" s="24">
        <f t="shared" si="105"/>
        <v>235.33333333333334</v>
      </c>
      <c r="AJ200" s="43"/>
      <c r="AK200" s="80">
        <f t="shared" si="99"/>
        <v>4</v>
      </c>
      <c r="AL200" s="80">
        <f t="shared" si="99"/>
        <v>86.666666666666671</v>
      </c>
      <c r="AM200" s="80">
        <f t="shared" si="99"/>
        <v>4</v>
      </c>
      <c r="AN200" s="80">
        <f t="shared" si="99"/>
        <v>75.666666666666671</v>
      </c>
      <c r="AO200" s="80">
        <f t="shared" si="99"/>
        <v>3.3333333333333335</v>
      </c>
      <c r="AP200" s="80">
        <f t="shared" si="99"/>
        <v>73</v>
      </c>
      <c r="AQ200" s="96">
        <f t="shared" si="106"/>
        <v>11.333333333333334</v>
      </c>
      <c r="AR200" s="96">
        <f t="shared" si="106"/>
        <v>235.33333333333334</v>
      </c>
    </row>
    <row r="201" spans="1:44">
      <c r="A201" s="114">
        <v>6</v>
      </c>
      <c r="B201" s="98" t="s">
        <v>47</v>
      </c>
      <c r="C201" s="7">
        <f t="shared" ref="C201:K201" si="113">(C13*2+C108)/3</f>
        <v>0</v>
      </c>
      <c r="D201" s="7">
        <f t="shared" si="113"/>
        <v>0</v>
      </c>
      <c r="E201" s="7">
        <f t="shared" si="113"/>
        <v>0</v>
      </c>
      <c r="F201" s="7">
        <f t="shared" si="113"/>
        <v>0</v>
      </c>
      <c r="G201" s="7">
        <f t="shared" si="113"/>
        <v>0</v>
      </c>
      <c r="H201" s="7">
        <f t="shared" si="113"/>
        <v>0</v>
      </c>
      <c r="I201" s="7">
        <f t="shared" si="113"/>
        <v>0</v>
      </c>
      <c r="J201" s="7">
        <f t="shared" si="113"/>
        <v>0</v>
      </c>
      <c r="K201" s="7">
        <f t="shared" si="113"/>
        <v>0</v>
      </c>
      <c r="L201" s="26">
        <f t="shared" si="101"/>
        <v>0</v>
      </c>
      <c r="M201" s="26">
        <f t="shared" si="101"/>
        <v>0</v>
      </c>
      <c r="N201" s="7">
        <f t="shared" ref="N201:W201" si="114">(N13*2+N108)/3</f>
        <v>0</v>
      </c>
      <c r="O201" s="7">
        <f t="shared" si="114"/>
        <v>0</v>
      </c>
      <c r="P201" s="7">
        <f t="shared" si="114"/>
        <v>0</v>
      </c>
      <c r="Q201" s="7">
        <f t="shared" si="114"/>
        <v>0</v>
      </c>
      <c r="R201" s="7">
        <f t="shared" si="114"/>
        <v>0</v>
      </c>
      <c r="S201" s="7">
        <f t="shared" si="114"/>
        <v>0</v>
      </c>
      <c r="T201" s="7">
        <f t="shared" si="114"/>
        <v>0</v>
      </c>
      <c r="U201" s="7">
        <f t="shared" si="114"/>
        <v>0</v>
      </c>
      <c r="V201" s="7">
        <f t="shared" si="114"/>
        <v>0</v>
      </c>
      <c r="W201" s="7">
        <f t="shared" si="114"/>
        <v>0</v>
      </c>
      <c r="X201" s="147">
        <f t="shared" si="103"/>
        <v>0</v>
      </c>
      <c r="Y201" s="17">
        <f t="shared" si="103"/>
        <v>0</v>
      </c>
      <c r="Z201" s="7">
        <f t="shared" si="98"/>
        <v>5</v>
      </c>
      <c r="AA201" s="7">
        <f t="shared" si="98"/>
        <v>96.666666666666671</v>
      </c>
      <c r="AB201" s="7">
        <f t="shared" si="98"/>
        <v>4.333333333333333</v>
      </c>
      <c r="AC201" s="7">
        <f t="shared" si="98"/>
        <v>86.333333333333329</v>
      </c>
      <c r="AD201" s="146">
        <f t="shared" si="98"/>
        <v>3.3333333333333335</v>
      </c>
      <c r="AE201" s="7">
        <f t="shared" si="98"/>
        <v>69.333333333333329</v>
      </c>
      <c r="AF201" s="17">
        <f t="shared" si="104"/>
        <v>12.666666666666666</v>
      </c>
      <c r="AG201" s="17">
        <f t="shared" si="104"/>
        <v>252.33333333333331</v>
      </c>
      <c r="AH201" s="20">
        <f t="shared" si="105"/>
        <v>12.666666666666666</v>
      </c>
      <c r="AI201" s="24">
        <f t="shared" si="105"/>
        <v>252.33333333333331</v>
      </c>
      <c r="AJ201" s="43"/>
      <c r="AK201" s="80">
        <f t="shared" si="99"/>
        <v>5</v>
      </c>
      <c r="AL201" s="80">
        <f t="shared" si="99"/>
        <v>96.666666666666671</v>
      </c>
      <c r="AM201" s="80">
        <f t="shared" si="99"/>
        <v>4.333333333333333</v>
      </c>
      <c r="AN201" s="80">
        <f t="shared" si="99"/>
        <v>86.333333333333329</v>
      </c>
      <c r="AO201" s="80">
        <f t="shared" si="99"/>
        <v>3.3333333333333335</v>
      </c>
      <c r="AP201" s="80">
        <f t="shared" si="99"/>
        <v>69.333333333333329</v>
      </c>
      <c r="AQ201" s="96">
        <f t="shared" si="106"/>
        <v>12.666666666666666</v>
      </c>
      <c r="AR201" s="96">
        <f t="shared" si="106"/>
        <v>252.33333333333331</v>
      </c>
    </row>
    <row r="202" spans="1:44">
      <c r="A202" s="114">
        <v>7</v>
      </c>
      <c r="B202" s="98" t="s">
        <v>48</v>
      </c>
      <c r="C202" s="7">
        <f t="shared" ref="C202:K202" si="115">(C14*2+C109)/3</f>
        <v>0</v>
      </c>
      <c r="D202" s="7">
        <f t="shared" si="115"/>
        <v>0</v>
      </c>
      <c r="E202" s="7">
        <f t="shared" si="115"/>
        <v>0</v>
      </c>
      <c r="F202" s="7">
        <f t="shared" si="115"/>
        <v>0</v>
      </c>
      <c r="G202" s="7">
        <f t="shared" si="115"/>
        <v>0</v>
      </c>
      <c r="H202" s="7">
        <f t="shared" si="115"/>
        <v>0</v>
      </c>
      <c r="I202" s="7">
        <f t="shared" si="115"/>
        <v>0</v>
      </c>
      <c r="J202" s="7">
        <f t="shared" si="115"/>
        <v>0</v>
      </c>
      <c r="K202" s="7">
        <f t="shared" si="115"/>
        <v>0</v>
      </c>
      <c r="L202" s="26">
        <f t="shared" si="101"/>
        <v>0</v>
      </c>
      <c r="M202" s="26">
        <f t="shared" si="101"/>
        <v>0</v>
      </c>
      <c r="N202" s="7">
        <f t="shared" ref="N202:W202" si="116">(N14*2+N109)/3</f>
        <v>0</v>
      </c>
      <c r="O202" s="7">
        <f t="shared" si="116"/>
        <v>0</v>
      </c>
      <c r="P202" s="7">
        <f t="shared" si="116"/>
        <v>0</v>
      </c>
      <c r="Q202" s="7">
        <f t="shared" si="116"/>
        <v>0</v>
      </c>
      <c r="R202" s="7">
        <f t="shared" si="116"/>
        <v>0</v>
      </c>
      <c r="S202" s="7">
        <f t="shared" si="116"/>
        <v>0</v>
      </c>
      <c r="T202" s="7">
        <f t="shared" si="116"/>
        <v>0</v>
      </c>
      <c r="U202" s="7">
        <f t="shared" si="116"/>
        <v>0</v>
      </c>
      <c r="V202" s="7">
        <f t="shared" si="116"/>
        <v>0</v>
      </c>
      <c r="W202" s="7">
        <f t="shared" si="116"/>
        <v>0</v>
      </c>
      <c r="X202" s="147">
        <f t="shared" si="103"/>
        <v>0</v>
      </c>
      <c r="Y202" s="17">
        <f t="shared" si="103"/>
        <v>0</v>
      </c>
      <c r="Z202" s="7">
        <f t="shared" si="98"/>
        <v>2</v>
      </c>
      <c r="AA202" s="7">
        <f t="shared" si="98"/>
        <v>49.666666666666664</v>
      </c>
      <c r="AB202" s="7">
        <f t="shared" si="98"/>
        <v>2</v>
      </c>
      <c r="AC202" s="7">
        <f t="shared" si="98"/>
        <v>41.333333333333336</v>
      </c>
      <c r="AD202" s="146">
        <f t="shared" si="98"/>
        <v>2</v>
      </c>
      <c r="AE202" s="7">
        <f t="shared" si="98"/>
        <v>31.666666666666668</v>
      </c>
      <c r="AF202" s="17">
        <f t="shared" si="104"/>
        <v>6</v>
      </c>
      <c r="AG202" s="17">
        <f t="shared" si="104"/>
        <v>122.66666666666667</v>
      </c>
      <c r="AH202" s="20">
        <f t="shared" si="105"/>
        <v>6</v>
      </c>
      <c r="AI202" s="24">
        <f t="shared" si="105"/>
        <v>122.66666666666667</v>
      </c>
      <c r="AJ202" s="43"/>
      <c r="AK202" s="80">
        <f t="shared" si="99"/>
        <v>2</v>
      </c>
      <c r="AL202" s="80">
        <f t="shared" si="99"/>
        <v>49.666666666666664</v>
      </c>
      <c r="AM202" s="80">
        <f t="shared" si="99"/>
        <v>2</v>
      </c>
      <c r="AN202" s="80">
        <f t="shared" si="99"/>
        <v>41.333333333333336</v>
      </c>
      <c r="AO202" s="80">
        <f t="shared" si="99"/>
        <v>2</v>
      </c>
      <c r="AP202" s="80">
        <f t="shared" si="99"/>
        <v>31.666666666666668</v>
      </c>
      <c r="AQ202" s="96">
        <f t="shared" si="106"/>
        <v>6</v>
      </c>
      <c r="AR202" s="96">
        <f t="shared" si="106"/>
        <v>122.66666666666667</v>
      </c>
    </row>
    <row r="203" spans="1:44" ht="27.75" thickBot="1">
      <c r="A203" s="118">
        <v>8</v>
      </c>
      <c r="B203" s="119" t="s">
        <v>49</v>
      </c>
      <c r="C203" s="7">
        <f t="shared" ref="C203:K203" si="117">(C15*2+C110)/3</f>
        <v>0</v>
      </c>
      <c r="D203" s="7">
        <f t="shared" si="117"/>
        <v>0</v>
      </c>
      <c r="E203" s="7">
        <f t="shared" si="117"/>
        <v>0</v>
      </c>
      <c r="F203" s="7">
        <f t="shared" si="117"/>
        <v>0</v>
      </c>
      <c r="G203" s="7">
        <f t="shared" si="117"/>
        <v>0</v>
      </c>
      <c r="H203" s="7">
        <f t="shared" si="117"/>
        <v>0</v>
      </c>
      <c r="I203" s="7">
        <f t="shared" si="117"/>
        <v>0</v>
      </c>
      <c r="J203" s="7">
        <f t="shared" si="117"/>
        <v>0</v>
      </c>
      <c r="K203" s="7">
        <f t="shared" si="117"/>
        <v>0</v>
      </c>
      <c r="L203" s="26">
        <f t="shared" si="101"/>
        <v>0</v>
      </c>
      <c r="M203" s="26">
        <f t="shared" si="101"/>
        <v>0</v>
      </c>
      <c r="N203" s="7">
        <f t="shared" ref="N203:W203" si="118">(N15*2+N110)/3</f>
        <v>0</v>
      </c>
      <c r="O203" s="7">
        <f t="shared" si="118"/>
        <v>0</v>
      </c>
      <c r="P203" s="7">
        <f t="shared" si="118"/>
        <v>0</v>
      </c>
      <c r="Q203" s="7">
        <f t="shared" si="118"/>
        <v>0</v>
      </c>
      <c r="R203" s="7">
        <f t="shared" si="118"/>
        <v>0</v>
      </c>
      <c r="S203" s="7">
        <f t="shared" si="118"/>
        <v>0</v>
      </c>
      <c r="T203" s="7">
        <f t="shared" si="118"/>
        <v>0</v>
      </c>
      <c r="U203" s="7">
        <f t="shared" si="118"/>
        <v>0</v>
      </c>
      <c r="V203" s="7">
        <f t="shared" si="118"/>
        <v>0</v>
      </c>
      <c r="W203" s="7">
        <f t="shared" si="118"/>
        <v>0</v>
      </c>
      <c r="X203" s="147">
        <f t="shared" si="103"/>
        <v>0</v>
      </c>
      <c r="Y203" s="17">
        <f t="shared" si="103"/>
        <v>0</v>
      </c>
      <c r="Z203" s="7">
        <f t="shared" si="98"/>
        <v>3</v>
      </c>
      <c r="AA203" s="7">
        <f t="shared" si="98"/>
        <v>90</v>
      </c>
      <c r="AB203" s="7">
        <f t="shared" si="98"/>
        <v>3</v>
      </c>
      <c r="AC203" s="7">
        <f t="shared" si="98"/>
        <v>83.333333333333329</v>
      </c>
      <c r="AD203" s="146">
        <f t="shared" si="98"/>
        <v>3</v>
      </c>
      <c r="AE203" s="7">
        <f t="shared" si="98"/>
        <v>82.666666666666671</v>
      </c>
      <c r="AF203" s="17">
        <f t="shared" si="104"/>
        <v>9</v>
      </c>
      <c r="AG203" s="17">
        <f t="shared" si="104"/>
        <v>256</v>
      </c>
      <c r="AH203" s="20">
        <f t="shared" si="105"/>
        <v>9</v>
      </c>
      <c r="AI203" s="24">
        <f t="shared" si="105"/>
        <v>256</v>
      </c>
      <c r="AJ203" s="43"/>
      <c r="AK203" s="80">
        <f t="shared" si="99"/>
        <v>3</v>
      </c>
      <c r="AL203" s="80">
        <f t="shared" si="99"/>
        <v>90</v>
      </c>
      <c r="AM203" s="80">
        <f t="shared" si="99"/>
        <v>3</v>
      </c>
      <c r="AN203" s="80">
        <f t="shared" si="99"/>
        <v>83.333333333333329</v>
      </c>
      <c r="AO203" s="80">
        <f t="shared" si="99"/>
        <v>3</v>
      </c>
      <c r="AP203" s="80">
        <f t="shared" si="99"/>
        <v>82.666666666666671</v>
      </c>
      <c r="AQ203" s="96">
        <f t="shared" si="106"/>
        <v>9</v>
      </c>
      <c r="AR203" s="96">
        <f t="shared" si="106"/>
        <v>256</v>
      </c>
    </row>
    <row r="204" spans="1:44">
      <c r="A204" s="113">
        <v>9</v>
      </c>
      <c r="B204" s="85" t="s">
        <v>50</v>
      </c>
      <c r="C204" s="7">
        <f t="shared" ref="C204:K204" si="119">(C16*2+C111)/3</f>
        <v>0</v>
      </c>
      <c r="D204" s="7">
        <f t="shared" si="119"/>
        <v>0</v>
      </c>
      <c r="E204" s="7">
        <f t="shared" si="119"/>
        <v>0</v>
      </c>
      <c r="F204" s="7">
        <f t="shared" si="119"/>
        <v>0</v>
      </c>
      <c r="G204" s="7">
        <f t="shared" si="119"/>
        <v>0</v>
      </c>
      <c r="H204" s="7">
        <f t="shared" si="119"/>
        <v>0</v>
      </c>
      <c r="I204" s="7">
        <f t="shared" si="119"/>
        <v>0</v>
      </c>
      <c r="J204" s="7">
        <f t="shared" si="119"/>
        <v>0</v>
      </c>
      <c r="K204" s="7">
        <f t="shared" si="119"/>
        <v>0</v>
      </c>
      <c r="L204" s="26">
        <f t="shared" si="101"/>
        <v>0</v>
      </c>
      <c r="M204" s="26">
        <f t="shared" si="101"/>
        <v>0</v>
      </c>
      <c r="N204" s="7">
        <f t="shared" ref="N204:W204" si="120">(N16*2+N111)/3</f>
        <v>0</v>
      </c>
      <c r="O204" s="7">
        <f t="shared" si="120"/>
        <v>0</v>
      </c>
      <c r="P204" s="7">
        <f t="shared" si="120"/>
        <v>0</v>
      </c>
      <c r="Q204" s="7">
        <f t="shared" si="120"/>
        <v>0</v>
      </c>
      <c r="R204" s="7">
        <f t="shared" si="120"/>
        <v>0</v>
      </c>
      <c r="S204" s="7">
        <f t="shared" si="120"/>
        <v>0</v>
      </c>
      <c r="T204" s="7">
        <f t="shared" si="120"/>
        <v>0</v>
      </c>
      <c r="U204" s="7">
        <f t="shared" si="120"/>
        <v>0</v>
      </c>
      <c r="V204" s="7">
        <f t="shared" si="120"/>
        <v>0</v>
      </c>
      <c r="W204" s="7">
        <f t="shared" si="120"/>
        <v>0</v>
      </c>
      <c r="X204" s="147">
        <f t="shared" si="103"/>
        <v>0</v>
      </c>
      <c r="Y204" s="17">
        <f t="shared" si="103"/>
        <v>0</v>
      </c>
      <c r="Z204" s="7">
        <f t="shared" si="98"/>
        <v>5</v>
      </c>
      <c r="AA204" s="7">
        <f t="shared" si="98"/>
        <v>115</v>
      </c>
      <c r="AB204" s="7">
        <f t="shared" si="98"/>
        <v>5</v>
      </c>
      <c r="AC204" s="7">
        <f t="shared" si="98"/>
        <v>126.66666666666667</v>
      </c>
      <c r="AD204" s="146">
        <f t="shared" si="98"/>
        <v>5.666666666666667</v>
      </c>
      <c r="AE204" s="7">
        <f t="shared" si="98"/>
        <v>136.66666666666666</v>
      </c>
      <c r="AF204" s="17">
        <f t="shared" si="104"/>
        <v>15.666666666666668</v>
      </c>
      <c r="AG204" s="17">
        <f t="shared" si="104"/>
        <v>378.33333333333337</v>
      </c>
      <c r="AH204" s="20">
        <f t="shared" si="105"/>
        <v>15.666666666666668</v>
      </c>
      <c r="AI204" s="24">
        <f t="shared" si="105"/>
        <v>378.33333333333337</v>
      </c>
      <c r="AJ204" s="43"/>
      <c r="AK204" s="80">
        <f t="shared" si="99"/>
        <v>5</v>
      </c>
      <c r="AL204" s="80">
        <f t="shared" si="99"/>
        <v>115</v>
      </c>
      <c r="AM204" s="80">
        <f t="shared" si="99"/>
        <v>5</v>
      </c>
      <c r="AN204" s="80">
        <f t="shared" si="99"/>
        <v>126.66666666666667</v>
      </c>
      <c r="AO204" s="80">
        <f t="shared" si="99"/>
        <v>5.666666666666667</v>
      </c>
      <c r="AP204" s="80">
        <f t="shared" si="99"/>
        <v>136.66666666666666</v>
      </c>
      <c r="AQ204" s="96">
        <f t="shared" si="106"/>
        <v>15.666666666666668</v>
      </c>
      <c r="AR204" s="96">
        <f t="shared" si="106"/>
        <v>378.33333333333337</v>
      </c>
    </row>
    <row r="205" spans="1:44">
      <c r="A205" s="114">
        <v>10</v>
      </c>
      <c r="B205" s="98" t="s">
        <v>51</v>
      </c>
      <c r="C205" s="7">
        <f t="shared" ref="C205:K205" si="121">(C17*2+C112)/3</f>
        <v>0</v>
      </c>
      <c r="D205" s="7">
        <f t="shared" si="121"/>
        <v>0</v>
      </c>
      <c r="E205" s="7">
        <f t="shared" si="121"/>
        <v>0</v>
      </c>
      <c r="F205" s="7">
        <f t="shared" si="121"/>
        <v>0</v>
      </c>
      <c r="G205" s="7">
        <f t="shared" si="121"/>
        <v>0</v>
      </c>
      <c r="H205" s="7">
        <f t="shared" si="121"/>
        <v>0</v>
      </c>
      <c r="I205" s="7">
        <f t="shared" si="121"/>
        <v>0</v>
      </c>
      <c r="J205" s="7">
        <f t="shared" si="121"/>
        <v>0</v>
      </c>
      <c r="K205" s="7">
        <f t="shared" si="121"/>
        <v>0</v>
      </c>
      <c r="L205" s="26">
        <f t="shared" si="101"/>
        <v>0</v>
      </c>
      <c r="M205" s="26">
        <f t="shared" si="101"/>
        <v>0</v>
      </c>
      <c r="N205" s="7">
        <f t="shared" ref="N205:W205" si="122">(N17*2+N112)/3</f>
        <v>0</v>
      </c>
      <c r="O205" s="7">
        <f t="shared" si="122"/>
        <v>0</v>
      </c>
      <c r="P205" s="7">
        <f t="shared" si="122"/>
        <v>0</v>
      </c>
      <c r="Q205" s="7">
        <f t="shared" si="122"/>
        <v>0</v>
      </c>
      <c r="R205" s="7">
        <f t="shared" si="122"/>
        <v>0</v>
      </c>
      <c r="S205" s="7">
        <f t="shared" si="122"/>
        <v>0</v>
      </c>
      <c r="T205" s="7">
        <f t="shared" si="122"/>
        <v>0</v>
      </c>
      <c r="U205" s="7">
        <f t="shared" si="122"/>
        <v>0</v>
      </c>
      <c r="V205" s="7">
        <f t="shared" si="122"/>
        <v>0</v>
      </c>
      <c r="W205" s="7">
        <f t="shared" si="122"/>
        <v>0</v>
      </c>
      <c r="X205" s="147">
        <f t="shared" si="103"/>
        <v>0</v>
      </c>
      <c r="Y205" s="17">
        <f t="shared" si="103"/>
        <v>0</v>
      </c>
      <c r="Z205" s="7">
        <f t="shared" si="98"/>
        <v>4</v>
      </c>
      <c r="AA205" s="7">
        <f t="shared" si="98"/>
        <v>79.333333333333329</v>
      </c>
      <c r="AB205" s="7">
        <f t="shared" si="98"/>
        <v>4</v>
      </c>
      <c r="AC205" s="7">
        <f t="shared" si="98"/>
        <v>78.666666666666671</v>
      </c>
      <c r="AD205" s="146">
        <f t="shared" si="98"/>
        <v>4</v>
      </c>
      <c r="AE205" s="7">
        <f t="shared" si="98"/>
        <v>75.333333333333329</v>
      </c>
      <c r="AF205" s="17">
        <f t="shared" si="104"/>
        <v>12</v>
      </c>
      <c r="AG205" s="17">
        <f t="shared" si="104"/>
        <v>233.33333333333331</v>
      </c>
      <c r="AH205" s="20">
        <f t="shared" si="105"/>
        <v>12</v>
      </c>
      <c r="AI205" s="24">
        <f t="shared" si="105"/>
        <v>233.33333333333331</v>
      </c>
      <c r="AJ205" s="43"/>
      <c r="AK205" s="80">
        <f t="shared" si="99"/>
        <v>4</v>
      </c>
      <c r="AL205" s="80">
        <f t="shared" si="99"/>
        <v>79.333333333333329</v>
      </c>
      <c r="AM205" s="80">
        <f t="shared" si="99"/>
        <v>4</v>
      </c>
      <c r="AN205" s="80">
        <f t="shared" si="99"/>
        <v>78.666666666666671</v>
      </c>
      <c r="AO205" s="80">
        <f t="shared" si="99"/>
        <v>4</v>
      </c>
      <c r="AP205" s="80">
        <f t="shared" si="99"/>
        <v>75.333333333333329</v>
      </c>
      <c r="AQ205" s="96">
        <f t="shared" si="106"/>
        <v>12</v>
      </c>
      <c r="AR205" s="96">
        <f t="shared" si="106"/>
        <v>233.33333333333331</v>
      </c>
    </row>
    <row r="206" spans="1:44" ht="15.75">
      <c r="A206" s="114">
        <v>11</v>
      </c>
      <c r="B206" s="98" t="s">
        <v>52</v>
      </c>
      <c r="C206" s="7">
        <f t="shared" ref="C206:K206" si="123">(C18*2+C113)/3</f>
        <v>0</v>
      </c>
      <c r="D206" s="7">
        <f t="shared" si="123"/>
        <v>0</v>
      </c>
      <c r="E206" s="7">
        <f t="shared" si="123"/>
        <v>0</v>
      </c>
      <c r="F206" s="7">
        <f t="shared" si="123"/>
        <v>0</v>
      </c>
      <c r="G206" s="7">
        <f t="shared" si="123"/>
        <v>0</v>
      </c>
      <c r="H206" s="7">
        <f t="shared" si="123"/>
        <v>0</v>
      </c>
      <c r="I206" s="7">
        <f t="shared" si="123"/>
        <v>0</v>
      </c>
      <c r="J206" s="7">
        <f t="shared" si="123"/>
        <v>0</v>
      </c>
      <c r="K206" s="7">
        <f t="shared" si="123"/>
        <v>0</v>
      </c>
      <c r="L206" s="26">
        <f t="shared" si="101"/>
        <v>0</v>
      </c>
      <c r="M206" s="26">
        <f t="shared" si="101"/>
        <v>0</v>
      </c>
      <c r="N206" s="7">
        <f t="shared" ref="N206:W206" si="124">(N18*2+N113)/3</f>
        <v>0</v>
      </c>
      <c r="O206" s="7">
        <f t="shared" si="124"/>
        <v>0</v>
      </c>
      <c r="P206" s="7">
        <f t="shared" si="124"/>
        <v>0</v>
      </c>
      <c r="Q206" s="7">
        <f t="shared" si="124"/>
        <v>0</v>
      </c>
      <c r="R206" s="7">
        <f t="shared" si="124"/>
        <v>0</v>
      </c>
      <c r="S206" s="7">
        <f t="shared" si="124"/>
        <v>0</v>
      </c>
      <c r="T206" s="7">
        <f t="shared" si="124"/>
        <v>0</v>
      </c>
      <c r="U206" s="7">
        <f t="shared" si="124"/>
        <v>0</v>
      </c>
      <c r="V206" s="7">
        <f t="shared" si="124"/>
        <v>0</v>
      </c>
      <c r="W206" s="7">
        <f t="shared" si="124"/>
        <v>0</v>
      </c>
      <c r="X206" s="147">
        <f t="shared" si="103"/>
        <v>0</v>
      </c>
      <c r="Y206" s="17">
        <f t="shared" si="103"/>
        <v>0</v>
      </c>
      <c r="Z206" s="7">
        <f t="shared" ref="Z206:AE215" si="125">(Z18*2+Z113)/3</f>
        <v>4</v>
      </c>
      <c r="AA206" s="7">
        <f t="shared" si="125"/>
        <v>90</v>
      </c>
      <c r="AB206" s="7">
        <f t="shared" si="125"/>
        <v>4</v>
      </c>
      <c r="AC206" s="7">
        <f t="shared" si="125"/>
        <v>78.666666666666671</v>
      </c>
      <c r="AD206" s="146">
        <f t="shared" si="125"/>
        <v>3.3333333333333335</v>
      </c>
      <c r="AE206" s="7">
        <f t="shared" si="125"/>
        <v>69</v>
      </c>
      <c r="AF206" s="17">
        <f t="shared" si="104"/>
        <v>11.333333333333334</v>
      </c>
      <c r="AG206" s="17">
        <f t="shared" si="104"/>
        <v>237.66666666666669</v>
      </c>
      <c r="AH206" s="20">
        <f t="shared" si="105"/>
        <v>11.333333333333334</v>
      </c>
      <c r="AI206" s="24">
        <f t="shared" si="105"/>
        <v>237.66666666666669</v>
      </c>
      <c r="AJ206" s="4"/>
      <c r="AK206" s="80">
        <f t="shared" ref="AK206:AP215" si="126">(AK18*2+AK113)/3</f>
        <v>4</v>
      </c>
      <c r="AL206" s="80">
        <f t="shared" si="126"/>
        <v>90</v>
      </c>
      <c r="AM206" s="80">
        <f t="shared" si="126"/>
        <v>4</v>
      </c>
      <c r="AN206" s="80">
        <f t="shared" si="126"/>
        <v>78.666666666666671</v>
      </c>
      <c r="AO206" s="80">
        <f t="shared" si="126"/>
        <v>3.3333333333333335</v>
      </c>
      <c r="AP206" s="80">
        <f t="shared" si="126"/>
        <v>69</v>
      </c>
      <c r="AQ206" s="96">
        <f t="shared" si="106"/>
        <v>11.333333333333334</v>
      </c>
      <c r="AR206" s="96">
        <f t="shared" si="106"/>
        <v>237.66666666666669</v>
      </c>
    </row>
    <row r="207" spans="1:44" ht="27">
      <c r="A207" s="114">
        <v>12</v>
      </c>
      <c r="B207" s="120" t="s">
        <v>53</v>
      </c>
      <c r="C207" s="7">
        <f t="shared" ref="C207:K207" si="127">(C19*2+C114)/3</f>
        <v>0</v>
      </c>
      <c r="D207" s="7">
        <f t="shared" si="127"/>
        <v>0</v>
      </c>
      <c r="E207" s="7">
        <f t="shared" si="127"/>
        <v>0</v>
      </c>
      <c r="F207" s="7">
        <f t="shared" si="127"/>
        <v>0</v>
      </c>
      <c r="G207" s="7">
        <f t="shared" si="127"/>
        <v>0</v>
      </c>
      <c r="H207" s="7">
        <f t="shared" si="127"/>
        <v>0</v>
      </c>
      <c r="I207" s="7">
        <f t="shared" si="127"/>
        <v>0</v>
      </c>
      <c r="J207" s="7">
        <f t="shared" si="127"/>
        <v>0</v>
      </c>
      <c r="K207" s="7">
        <f t="shared" si="127"/>
        <v>0</v>
      </c>
      <c r="L207" s="26">
        <f t="shared" si="101"/>
        <v>0</v>
      </c>
      <c r="M207" s="26">
        <f t="shared" si="101"/>
        <v>0</v>
      </c>
      <c r="N207" s="7">
        <f t="shared" ref="N207:W207" si="128">(N19*2+N114)/3</f>
        <v>0</v>
      </c>
      <c r="O207" s="7">
        <f t="shared" si="128"/>
        <v>0</v>
      </c>
      <c r="P207" s="7">
        <f t="shared" si="128"/>
        <v>0</v>
      </c>
      <c r="Q207" s="7">
        <f t="shared" si="128"/>
        <v>0</v>
      </c>
      <c r="R207" s="7">
        <f t="shared" si="128"/>
        <v>0</v>
      </c>
      <c r="S207" s="7">
        <f t="shared" si="128"/>
        <v>0</v>
      </c>
      <c r="T207" s="7">
        <f t="shared" si="128"/>
        <v>0</v>
      </c>
      <c r="U207" s="7">
        <f t="shared" si="128"/>
        <v>0</v>
      </c>
      <c r="V207" s="7">
        <f t="shared" si="128"/>
        <v>0</v>
      </c>
      <c r="W207" s="7">
        <f t="shared" si="128"/>
        <v>0</v>
      </c>
      <c r="X207" s="147">
        <f t="shared" si="103"/>
        <v>0</v>
      </c>
      <c r="Y207" s="17">
        <f t="shared" si="103"/>
        <v>0</v>
      </c>
      <c r="Z207" s="7">
        <f t="shared" si="125"/>
        <v>4</v>
      </c>
      <c r="AA207" s="7">
        <f t="shared" si="125"/>
        <v>94</v>
      </c>
      <c r="AB207" s="7">
        <f t="shared" si="125"/>
        <v>4.333333333333333</v>
      </c>
      <c r="AC207" s="7">
        <f t="shared" si="125"/>
        <v>96.666666666666671</v>
      </c>
      <c r="AD207" s="146">
        <f t="shared" si="125"/>
        <v>5</v>
      </c>
      <c r="AE207" s="7">
        <f t="shared" si="125"/>
        <v>110</v>
      </c>
      <c r="AF207" s="17">
        <f t="shared" si="104"/>
        <v>13.333333333333332</v>
      </c>
      <c r="AG207" s="17">
        <f t="shared" si="104"/>
        <v>300.66666666666669</v>
      </c>
      <c r="AH207" s="20">
        <f t="shared" si="105"/>
        <v>13.333333333333332</v>
      </c>
      <c r="AI207" s="24">
        <f t="shared" si="105"/>
        <v>300.66666666666669</v>
      </c>
      <c r="AJ207" s="43"/>
      <c r="AK207" s="80">
        <f t="shared" si="126"/>
        <v>4</v>
      </c>
      <c r="AL207" s="80">
        <f t="shared" si="126"/>
        <v>94</v>
      </c>
      <c r="AM207" s="80">
        <f t="shared" si="126"/>
        <v>4.333333333333333</v>
      </c>
      <c r="AN207" s="80">
        <f t="shared" si="126"/>
        <v>96.666666666666671</v>
      </c>
      <c r="AO207" s="80">
        <f t="shared" si="126"/>
        <v>5</v>
      </c>
      <c r="AP207" s="80">
        <f t="shared" si="126"/>
        <v>110</v>
      </c>
      <c r="AQ207" s="96">
        <f t="shared" si="106"/>
        <v>13.333333333333332</v>
      </c>
      <c r="AR207" s="96">
        <f t="shared" si="106"/>
        <v>300.66666666666669</v>
      </c>
    </row>
    <row r="208" spans="1:44" ht="27">
      <c r="A208" s="114">
        <v>13</v>
      </c>
      <c r="B208" s="121" t="s">
        <v>54</v>
      </c>
      <c r="C208" s="7">
        <f t="shared" ref="C208:K208" si="129">(C20*2+C115)/3</f>
        <v>0</v>
      </c>
      <c r="D208" s="7">
        <f t="shared" si="129"/>
        <v>0</v>
      </c>
      <c r="E208" s="7">
        <f t="shared" si="129"/>
        <v>0</v>
      </c>
      <c r="F208" s="7">
        <f t="shared" si="129"/>
        <v>0</v>
      </c>
      <c r="G208" s="7">
        <f t="shared" si="129"/>
        <v>0</v>
      </c>
      <c r="H208" s="7">
        <f t="shared" si="129"/>
        <v>0</v>
      </c>
      <c r="I208" s="7">
        <f t="shared" si="129"/>
        <v>0</v>
      </c>
      <c r="J208" s="7">
        <f t="shared" si="129"/>
        <v>0</v>
      </c>
      <c r="K208" s="7">
        <f t="shared" si="129"/>
        <v>0</v>
      </c>
      <c r="L208" s="26">
        <f t="shared" si="101"/>
        <v>0</v>
      </c>
      <c r="M208" s="26">
        <f t="shared" si="101"/>
        <v>0</v>
      </c>
      <c r="N208" s="7">
        <f t="shared" ref="N208:W208" si="130">(N20*2+N115)/3</f>
        <v>0</v>
      </c>
      <c r="O208" s="7">
        <f t="shared" si="130"/>
        <v>0</v>
      </c>
      <c r="P208" s="7">
        <f t="shared" si="130"/>
        <v>0</v>
      </c>
      <c r="Q208" s="7">
        <f t="shared" si="130"/>
        <v>0</v>
      </c>
      <c r="R208" s="7">
        <f t="shared" si="130"/>
        <v>0</v>
      </c>
      <c r="S208" s="7">
        <f t="shared" si="130"/>
        <v>0</v>
      </c>
      <c r="T208" s="7">
        <f t="shared" si="130"/>
        <v>0</v>
      </c>
      <c r="U208" s="7">
        <f t="shared" si="130"/>
        <v>0</v>
      </c>
      <c r="V208" s="7">
        <f t="shared" si="130"/>
        <v>0</v>
      </c>
      <c r="W208" s="7">
        <f t="shared" si="130"/>
        <v>0</v>
      </c>
      <c r="X208" s="147">
        <f t="shared" si="103"/>
        <v>0</v>
      </c>
      <c r="Y208" s="17">
        <f t="shared" si="103"/>
        <v>0</v>
      </c>
      <c r="Z208" s="7">
        <f t="shared" si="125"/>
        <v>7</v>
      </c>
      <c r="AA208" s="7">
        <f t="shared" si="125"/>
        <v>150</v>
      </c>
      <c r="AB208" s="7">
        <f t="shared" si="125"/>
        <v>7</v>
      </c>
      <c r="AC208" s="7">
        <f t="shared" si="125"/>
        <v>143.33333333333334</v>
      </c>
      <c r="AD208" s="146">
        <f t="shared" si="125"/>
        <v>5</v>
      </c>
      <c r="AE208" s="7">
        <f t="shared" si="125"/>
        <v>106.66666666666667</v>
      </c>
      <c r="AF208" s="17">
        <f t="shared" si="104"/>
        <v>19</v>
      </c>
      <c r="AG208" s="17">
        <f t="shared" si="104"/>
        <v>400.00000000000006</v>
      </c>
      <c r="AH208" s="20">
        <f t="shared" si="105"/>
        <v>19</v>
      </c>
      <c r="AI208" s="20">
        <f t="shared" si="105"/>
        <v>400.00000000000006</v>
      </c>
      <c r="AJ208" s="43"/>
      <c r="AK208" s="80">
        <f t="shared" si="126"/>
        <v>7</v>
      </c>
      <c r="AL208" s="80">
        <f t="shared" si="126"/>
        <v>150</v>
      </c>
      <c r="AM208" s="80">
        <f t="shared" si="126"/>
        <v>7</v>
      </c>
      <c r="AN208" s="80">
        <f t="shared" si="126"/>
        <v>143.33333333333334</v>
      </c>
      <c r="AO208" s="80">
        <f t="shared" si="126"/>
        <v>5</v>
      </c>
      <c r="AP208" s="80">
        <f t="shared" si="126"/>
        <v>106.66666666666667</v>
      </c>
      <c r="AQ208" s="96">
        <f t="shared" si="106"/>
        <v>19</v>
      </c>
      <c r="AR208" s="96">
        <f t="shared" si="106"/>
        <v>400.00000000000006</v>
      </c>
    </row>
    <row r="209" spans="1:44" ht="27.75" thickBot="1">
      <c r="A209" s="118">
        <v>14</v>
      </c>
      <c r="B209" s="119" t="s">
        <v>55</v>
      </c>
      <c r="C209" s="7">
        <f t="shared" ref="C209:K209" si="131">(C21*2+C116)/3</f>
        <v>0</v>
      </c>
      <c r="D209" s="7">
        <f t="shared" si="131"/>
        <v>0</v>
      </c>
      <c r="E209" s="7">
        <f t="shared" si="131"/>
        <v>0</v>
      </c>
      <c r="F209" s="7">
        <f t="shared" si="131"/>
        <v>0</v>
      </c>
      <c r="G209" s="7">
        <f t="shared" si="131"/>
        <v>0</v>
      </c>
      <c r="H209" s="7">
        <f t="shared" si="131"/>
        <v>0</v>
      </c>
      <c r="I209" s="7">
        <f t="shared" si="131"/>
        <v>0</v>
      </c>
      <c r="J209" s="7">
        <f t="shared" si="131"/>
        <v>0</v>
      </c>
      <c r="K209" s="7">
        <f t="shared" si="131"/>
        <v>0</v>
      </c>
      <c r="L209" s="26">
        <f t="shared" si="101"/>
        <v>0</v>
      </c>
      <c r="M209" s="26">
        <f t="shared" si="101"/>
        <v>0</v>
      </c>
      <c r="N209" s="7">
        <f t="shared" ref="N209:W209" si="132">(N21*2+N116)/3</f>
        <v>0</v>
      </c>
      <c r="O209" s="7">
        <f t="shared" si="132"/>
        <v>0</v>
      </c>
      <c r="P209" s="7">
        <f t="shared" si="132"/>
        <v>0</v>
      </c>
      <c r="Q209" s="7">
        <f t="shared" si="132"/>
        <v>0</v>
      </c>
      <c r="R209" s="7">
        <f t="shared" si="132"/>
        <v>0</v>
      </c>
      <c r="S209" s="7">
        <f t="shared" si="132"/>
        <v>0</v>
      </c>
      <c r="T209" s="7">
        <f t="shared" si="132"/>
        <v>0</v>
      </c>
      <c r="U209" s="7">
        <f t="shared" si="132"/>
        <v>0</v>
      </c>
      <c r="V209" s="7">
        <f t="shared" si="132"/>
        <v>0</v>
      </c>
      <c r="W209" s="7">
        <f t="shared" si="132"/>
        <v>0</v>
      </c>
      <c r="X209" s="147">
        <f t="shared" si="103"/>
        <v>0</v>
      </c>
      <c r="Y209" s="17">
        <f t="shared" si="103"/>
        <v>0</v>
      </c>
      <c r="Z209" s="7">
        <f t="shared" si="125"/>
        <v>5</v>
      </c>
      <c r="AA209" s="7">
        <f t="shared" si="125"/>
        <v>124.66666666666667</v>
      </c>
      <c r="AB209" s="7">
        <f t="shared" si="125"/>
        <v>4.333333333333333</v>
      </c>
      <c r="AC209" s="7">
        <f t="shared" si="125"/>
        <v>97.666666666666671</v>
      </c>
      <c r="AD209" s="146">
        <f t="shared" si="125"/>
        <v>4</v>
      </c>
      <c r="AE209" s="7">
        <f t="shared" si="125"/>
        <v>82.333333333333329</v>
      </c>
      <c r="AF209" s="17">
        <f t="shared" si="104"/>
        <v>13.333333333333332</v>
      </c>
      <c r="AG209" s="17">
        <f t="shared" si="104"/>
        <v>304.66666666666669</v>
      </c>
      <c r="AH209" s="20">
        <f t="shared" si="105"/>
        <v>13.333333333333332</v>
      </c>
      <c r="AI209" s="20">
        <f t="shared" si="105"/>
        <v>304.66666666666669</v>
      </c>
      <c r="AJ209" s="43"/>
      <c r="AK209" s="80">
        <f t="shared" si="126"/>
        <v>5</v>
      </c>
      <c r="AL209" s="80">
        <f t="shared" si="126"/>
        <v>124.66666666666667</v>
      </c>
      <c r="AM209" s="80">
        <f t="shared" si="126"/>
        <v>4.333333333333333</v>
      </c>
      <c r="AN209" s="80">
        <f t="shared" si="126"/>
        <v>97.666666666666671</v>
      </c>
      <c r="AO209" s="80">
        <f t="shared" si="126"/>
        <v>4</v>
      </c>
      <c r="AP209" s="80">
        <f t="shared" si="126"/>
        <v>82.333333333333329</v>
      </c>
      <c r="AQ209" s="96">
        <f t="shared" si="106"/>
        <v>13.333333333333332</v>
      </c>
      <c r="AR209" s="96">
        <f t="shared" si="106"/>
        <v>304.66666666666669</v>
      </c>
    </row>
    <row r="210" spans="1:44">
      <c r="A210" s="113">
        <v>15</v>
      </c>
      <c r="B210" s="85" t="s">
        <v>56</v>
      </c>
      <c r="C210" s="7">
        <f t="shared" ref="C210:K210" si="133">(C22*2+C117)/3</f>
        <v>0</v>
      </c>
      <c r="D210" s="7">
        <f t="shared" si="133"/>
        <v>0</v>
      </c>
      <c r="E210" s="7">
        <f t="shared" si="133"/>
        <v>0</v>
      </c>
      <c r="F210" s="7">
        <f t="shared" si="133"/>
        <v>0</v>
      </c>
      <c r="G210" s="7">
        <f t="shared" si="133"/>
        <v>0</v>
      </c>
      <c r="H210" s="7">
        <f t="shared" si="133"/>
        <v>0</v>
      </c>
      <c r="I210" s="7">
        <f t="shared" si="133"/>
        <v>0</v>
      </c>
      <c r="J210" s="7">
        <f t="shared" si="133"/>
        <v>0</v>
      </c>
      <c r="K210" s="7">
        <f t="shared" si="133"/>
        <v>0</v>
      </c>
      <c r="L210" s="26">
        <f t="shared" si="101"/>
        <v>0</v>
      </c>
      <c r="M210" s="26">
        <f t="shared" si="101"/>
        <v>0</v>
      </c>
      <c r="N210" s="7">
        <f t="shared" ref="N210:W210" si="134">(N22*2+N117)/3</f>
        <v>0</v>
      </c>
      <c r="O210" s="7">
        <f t="shared" si="134"/>
        <v>0</v>
      </c>
      <c r="P210" s="7">
        <f t="shared" si="134"/>
        <v>0</v>
      </c>
      <c r="Q210" s="7">
        <f t="shared" si="134"/>
        <v>0</v>
      </c>
      <c r="R210" s="7">
        <f t="shared" si="134"/>
        <v>0</v>
      </c>
      <c r="S210" s="7">
        <f t="shared" si="134"/>
        <v>0</v>
      </c>
      <c r="T210" s="7">
        <f t="shared" si="134"/>
        <v>0</v>
      </c>
      <c r="U210" s="7">
        <f t="shared" si="134"/>
        <v>0</v>
      </c>
      <c r="V210" s="7">
        <f t="shared" si="134"/>
        <v>0</v>
      </c>
      <c r="W210" s="7">
        <f t="shared" si="134"/>
        <v>0</v>
      </c>
      <c r="X210" s="147">
        <f t="shared" si="103"/>
        <v>0</v>
      </c>
      <c r="Y210" s="17">
        <f t="shared" si="103"/>
        <v>0</v>
      </c>
      <c r="Z210" s="7">
        <f t="shared" si="125"/>
        <v>0</v>
      </c>
      <c r="AA210" s="7">
        <f t="shared" si="125"/>
        <v>67.333333333333329</v>
      </c>
      <c r="AB210" s="7">
        <f t="shared" si="125"/>
        <v>0</v>
      </c>
      <c r="AC210" s="7">
        <f t="shared" si="125"/>
        <v>60.666666666666664</v>
      </c>
      <c r="AD210" s="146">
        <f t="shared" si="125"/>
        <v>0</v>
      </c>
      <c r="AE210" s="7">
        <f t="shared" si="125"/>
        <v>61</v>
      </c>
      <c r="AF210" s="17">
        <f t="shared" si="104"/>
        <v>0</v>
      </c>
      <c r="AG210" s="17">
        <f t="shared" si="104"/>
        <v>189</v>
      </c>
      <c r="AH210" s="20">
        <f t="shared" si="105"/>
        <v>0</v>
      </c>
      <c r="AI210" s="20">
        <f t="shared" si="105"/>
        <v>189</v>
      </c>
      <c r="AJ210" s="43"/>
      <c r="AK210" s="80">
        <f t="shared" si="126"/>
        <v>0</v>
      </c>
      <c r="AL210" s="80">
        <f t="shared" si="126"/>
        <v>67.333333333333329</v>
      </c>
      <c r="AM210" s="80">
        <f t="shared" si="126"/>
        <v>0</v>
      </c>
      <c r="AN210" s="80">
        <f t="shared" si="126"/>
        <v>60.666666666666664</v>
      </c>
      <c r="AO210" s="80">
        <f t="shared" si="126"/>
        <v>0</v>
      </c>
      <c r="AP210" s="80">
        <f t="shared" si="126"/>
        <v>61</v>
      </c>
      <c r="AQ210" s="96">
        <f t="shared" si="106"/>
        <v>0</v>
      </c>
      <c r="AR210" s="96">
        <f t="shared" si="106"/>
        <v>189</v>
      </c>
    </row>
    <row r="211" spans="1:44">
      <c r="A211" s="114">
        <v>16</v>
      </c>
      <c r="B211" s="98" t="s">
        <v>57</v>
      </c>
      <c r="C211" s="7">
        <f t="shared" ref="C211:K211" si="135">(C23*2+C118)/3</f>
        <v>0</v>
      </c>
      <c r="D211" s="7">
        <f t="shared" si="135"/>
        <v>0</v>
      </c>
      <c r="E211" s="7">
        <f t="shared" si="135"/>
        <v>0</v>
      </c>
      <c r="F211" s="7">
        <f t="shared" si="135"/>
        <v>0</v>
      </c>
      <c r="G211" s="7">
        <f t="shared" si="135"/>
        <v>0</v>
      </c>
      <c r="H211" s="7">
        <f t="shared" si="135"/>
        <v>0</v>
      </c>
      <c r="I211" s="7">
        <f t="shared" si="135"/>
        <v>0</v>
      </c>
      <c r="J211" s="7">
        <f t="shared" si="135"/>
        <v>0</v>
      </c>
      <c r="K211" s="7">
        <f t="shared" si="135"/>
        <v>0</v>
      </c>
      <c r="L211" s="26">
        <f t="shared" si="101"/>
        <v>0</v>
      </c>
      <c r="M211" s="26">
        <f t="shared" si="101"/>
        <v>0</v>
      </c>
      <c r="N211" s="7">
        <f t="shared" ref="N211:W211" si="136">(N23*2+N118)/3</f>
        <v>0</v>
      </c>
      <c r="O211" s="7">
        <f t="shared" si="136"/>
        <v>0</v>
      </c>
      <c r="P211" s="7">
        <f t="shared" si="136"/>
        <v>0</v>
      </c>
      <c r="Q211" s="7">
        <f t="shared" si="136"/>
        <v>0</v>
      </c>
      <c r="R211" s="7">
        <f t="shared" si="136"/>
        <v>0</v>
      </c>
      <c r="S211" s="7">
        <f t="shared" si="136"/>
        <v>0</v>
      </c>
      <c r="T211" s="7">
        <f t="shared" si="136"/>
        <v>0</v>
      </c>
      <c r="U211" s="7">
        <f t="shared" si="136"/>
        <v>0</v>
      </c>
      <c r="V211" s="7">
        <f t="shared" si="136"/>
        <v>0</v>
      </c>
      <c r="W211" s="7">
        <f t="shared" si="136"/>
        <v>0</v>
      </c>
      <c r="X211" s="147">
        <f t="shared" si="103"/>
        <v>0</v>
      </c>
      <c r="Y211" s="17">
        <f t="shared" si="103"/>
        <v>0</v>
      </c>
      <c r="Z211" s="7">
        <f t="shared" si="125"/>
        <v>4</v>
      </c>
      <c r="AA211" s="7">
        <f t="shared" si="125"/>
        <v>81.666666666666671</v>
      </c>
      <c r="AB211" s="7">
        <f t="shared" si="125"/>
        <v>2.6666666666666665</v>
      </c>
      <c r="AC211" s="7">
        <f t="shared" si="125"/>
        <v>62</v>
      </c>
      <c r="AD211" s="146">
        <f t="shared" si="125"/>
        <v>3.3333333333333335</v>
      </c>
      <c r="AE211" s="7">
        <f t="shared" si="125"/>
        <v>77</v>
      </c>
      <c r="AF211" s="17">
        <f t="shared" si="104"/>
        <v>10</v>
      </c>
      <c r="AG211" s="17">
        <f t="shared" si="104"/>
        <v>220.66666666666669</v>
      </c>
      <c r="AH211" s="20">
        <f t="shared" si="105"/>
        <v>10</v>
      </c>
      <c r="AI211" s="20">
        <f t="shared" si="105"/>
        <v>220.66666666666669</v>
      </c>
      <c r="AJ211" s="43"/>
      <c r="AK211" s="80">
        <f t="shared" si="126"/>
        <v>4</v>
      </c>
      <c r="AL211" s="80">
        <f t="shared" si="126"/>
        <v>81.666666666666671</v>
      </c>
      <c r="AM211" s="80">
        <f t="shared" si="126"/>
        <v>2.6666666666666665</v>
      </c>
      <c r="AN211" s="80">
        <f t="shared" si="126"/>
        <v>62</v>
      </c>
      <c r="AO211" s="80">
        <f t="shared" si="126"/>
        <v>3.3333333333333335</v>
      </c>
      <c r="AP211" s="80">
        <f t="shared" si="126"/>
        <v>77</v>
      </c>
      <c r="AQ211" s="96">
        <f t="shared" si="106"/>
        <v>10</v>
      </c>
      <c r="AR211" s="96">
        <f t="shared" si="106"/>
        <v>220.66666666666669</v>
      </c>
    </row>
    <row r="212" spans="1:44">
      <c r="A212" s="114">
        <v>17</v>
      </c>
      <c r="B212" s="98" t="s">
        <v>58</v>
      </c>
      <c r="C212" s="7">
        <f t="shared" ref="C212:K212" si="137">(C24*2+C119)/3</f>
        <v>0</v>
      </c>
      <c r="D212" s="7">
        <f t="shared" si="137"/>
        <v>0</v>
      </c>
      <c r="E212" s="7">
        <f t="shared" si="137"/>
        <v>0</v>
      </c>
      <c r="F212" s="7">
        <f t="shared" si="137"/>
        <v>0</v>
      </c>
      <c r="G212" s="7">
        <f t="shared" si="137"/>
        <v>0</v>
      </c>
      <c r="H212" s="7">
        <f t="shared" si="137"/>
        <v>0</v>
      </c>
      <c r="I212" s="7">
        <f t="shared" si="137"/>
        <v>0</v>
      </c>
      <c r="J212" s="7">
        <f t="shared" si="137"/>
        <v>0</v>
      </c>
      <c r="K212" s="7">
        <f t="shared" si="137"/>
        <v>0</v>
      </c>
      <c r="L212" s="26">
        <f t="shared" si="101"/>
        <v>0</v>
      </c>
      <c r="M212" s="26">
        <f t="shared" si="101"/>
        <v>0</v>
      </c>
      <c r="N212" s="7">
        <f t="shared" ref="N212:W212" si="138">(N24*2+N119)/3</f>
        <v>0</v>
      </c>
      <c r="O212" s="7">
        <f t="shared" si="138"/>
        <v>0</v>
      </c>
      <c r="P212" s="7">
        <f t="shared" si="138"/>
        <v>0</v>
      </c>
      <c r="Q212" s="7">
        <f t="shared" si="138"/>
        <v>0</v>
      </c>
      <c r="R212" s="7">
        <f t="shared" si="138"/>
        <v>0</v>
      </c>
      <c r="S212" s="7">
        <f t="shared" si="138"/>
        <v>0</v>
      </c>
      <c r="T212" s="7">
        <f t="shared" si="138"/>
        <v>0</v>
      </c>
      <c r="U212" s="7">
        <f t="shared" si="138"/>
        <v>0</v>
      </c>
      <c r="V212" s="7">
        <f t="shared" si="138"/>
        <v>0</v>
      </c>
      <c r="W212" s="7">
        <f t="shared" si="138"/>
        <v>0</v>
      </c>
      <c r="X212" s="147">
        <f t="shared" si="103"/>
        <v>0</v>
      </c>
      <c r="Y212" s="17">
        <f t="shared" si="103"/>
        <v>0</v>
      </c>
      <c r="Z212" s="7">
        <f t="shared" si="125"/>
        <v>4</v>
      </c>
      <c r="AA212" s="7">
        <f t="shared" si="125"/>
        <v>58.666666666666664</v>
      </c>
      <c r="AB212" s="7">
        <f t="shared" si="125"/>
        <v>4</v>
      </c>
      <c r="AC212" s="7">
        <f t="shared" si="125"/>
        <v>57.333333333333336</v>
      </c>
      <c r="AD212" s="146">
        <f t="shared" si="125"/>
        <v>2.6666666666666665</v>
      </c>
      <c r="AE212" s="7">
        <f t="shared" si="125"/>
        <v>40.333333333333336</v>
      </c>
      <c r="AF212" s="17">
        <f t="shared" si="104"/>
        <v>10.666666666666666</v>
      </c>
      <c r="AG212" s="17">
        <f t="shared" si="104"/>
        <v>156.33333333333334</v>
      </c>
      <c r="AH212" s="20">
        <f t="shared" si="105"/>
        <v>10.666666666666666</v>
      </c>
      <c r="AI212" s="20">
        <f t="shared" si="105"/>
        <v>156.33333333333334</v>
      </c>
      <c r="AJ212" s="43"/>
      <c r="AK212" s="80">
        <f t="shared" si="126"/>
        <v>4</v>
      </c>
      <c r="AL212" s="80">
        <f t="shared" si="126"/>
        <v>58.666666666666664</v>
      </c>
      <c r="AM212" s="80">
        <f t="shared" si="126"/>
        <v>4</v>
      </c>
      <c r="AN212" s="80">
        <f t="shared" si="126"/>
        <v>57.333333333333336</v>
      </c>
      <c r="AO212" s="80">
        <f t="shared" si="126"/>
        <v>2.6666666666666665</v>
      </c>
      <c r="AP212" s="80">
        <f t="shared" si="126"/>
        <v>40.333333333333336</v>
      </c>
      <c r="AQ212" s="96">
        <f t="shared" si="106"/>
        <v>10.666666666666666</v>
      </c>
      <c r="AR212" s="96">
        <f t="shared" si="106"/>
        <v>156.33333333333334</v>
      </c>
    </row>
    <row r="213" spans="1:44">
      <c r="A213" s="114">
        <v>18</v>
      </c>
      <c r="B213" s="98" t="s">
        <v>59</v>
      </c>
      <c r="C213" s="7">
        <f t="shared" ref="C213:K213" si="139">(C25*2+C120)/3</f>
        <v>0</v>
      </c>
      <c r="D213" s="7">
        <f t="shared" si="139"/>
        <v>0</v>
      </c>
      <c r="E213" s="7">
        <f t="shared" si="139"/>
        <v>0</v>
      </c>
      <c r="F213" s="7">
        <f t="shared" si="139"/>
        <v>0</v>
      </c>
      <c r="G213" s="7">
        <f t="shared" si="139"/>
        <v>0</v>
      </c>
      <c r="H213" s="7">
        <f t="shared" si="139"/>
        <v>0</v>
      </c>
      <c r="I213" s="7">
        <f t="shared" si="139"/>
        <v>0</v>
      </c>
      <c r="J213" s="7">
        <f t="shared" si="139"/>
        <v>0</v>
      </c>
      <c r="K213" s="7">
        <f t="shared" si="139"/>
        <v>0</v>
      </c>
      <c r="L213" s="26">
        <f t="shared" ref="L213:M266" si="140">D213+F213+H213+J213</f>
        <v>0</v>
      </c>
      <c r="M213" s="26">
        <f t="shared" si="140"/>
        <v>0</v>
      </c>
      <c r="N213" s="7">
        <f t="shared" ref="N213:W213" si="141">(N25*2+N120)/3</f>
        <v>0</v>
      </c>
      <c r="O213" s="7">
        <f t="shared" si="141"/>
        <v>0</v>
      </c>
      <c r="P213" s="7">
        <f t="shared" si="141"/>
        <v>0</v>
      </c>
      <c r="Q213" s="7">
        <f t="shared" si="141"/>
        <v>0</v>
      </c>
      <c r="R213" s="7">
        <f t="shared" si="141"/>
        <v>0</v>
      </c>
      <c r="S213" s="7">
        <f t="shared" si="141"/>
        <v>0</v>
      </c>
      <c r="T213" s="7">
        <f t="shared" si="141"/>
        <v>0</v>
      </c>
      <c r="U213" s="7">
        <f t="shared" si="141"/>
        <v>0</v>
      </c>
      <c r="V213" s="7">
        <f t="shared" si="141"/>
        <v>0</v>
      </c>
      <c r="W213" s="7">
        <f t="shared" si="141"/>
        <v>0</v>
      </c>
      <c r="X213" s="147">
        <f t="shared" ref="X213:Y266" si="142">N213+P213+R213+T213+V213</f>
        <v>0</v>
      </c>
      <c r="Y213" s="17">
        <f t="shared" si="142"/>
        <v>0</v>
      </c>
      <c r="Z213" s="7">
        <f t="shared" si="125"/>
        <v>3</v>
      </c>
      <c r="AA213" s="7">
        <f t="shared" si="125"/>
        <v>49</v>
      </c>
      <c r="AB213" s="7">
        <f t="shared" si="125"/>
        <v>2.3333333333333335</v>
      </c>
      <c r="AC213" s="7">
        <f t="shared" si="125"/>
        <v>39</v>
      </c>
      <c r="AD213" s="146">
        <f t="shared" si="125"/>
        <v>2.6666666666666665</v>
      </c>
      <c r="AE213" s="7">
        <f t="shared" si="125"/>
        <v>49</v>
      </c>
      <c r="AF213" s="17">
        <f t="shared" ref="AF213:AG266" si="143">Z213+AB213+AD213</f>
        <v>8</v>
      </c>
      <c r="AG213" s="17">
        <f t="shared" si="143"/>
        <v>137</v>
      </c>
      <c r="AH213" s="20">
        <f t="shared" ref="AH213:AI266" si="144">L213+X213+AF213</f>
        <v>8</v>
      </c>
      <c r="AI213" s="20">
        <f t="shared" si="144"/>
        <v>137</v>
      </c>
      <c r="AJ213" s="43"/>
      <c r="AK213" s="80">
        <f t="shared" si="126"/>
        <v>3</v>
      </c>
      <c r="AL213" s="80">
        <f t="shared" si="126"/>
        <v>49</v>
      </c>
      <c r="AM213" s="80">
        <f t="shared" si="126"/>
        <v>2.3333333333333335</v>
      </c>
      <c r="AN213" s="80">
        <f t="shared" si="126"/>
        <v>39</v>
      </c>
      <c r="AO213" s="80">
        <f t="shared" si="126"/>
        <v>2.6666666666666665</v>
      </c>
      <c r="AP213" s="80">
        <f t="shared" si="126"/>
        <v>49</v>
      </c>
      <c r="AQ213" s="96">
        <f t="shared" ref="AQ213:AR266" si="145">AK213+AM213+AO213</f>
        <v>8</v>
      </c>
      <c r="AR213" s="96">
        <f t="shared" si="145"/>
        <v>137</v>
      </c>
    </row>
    <row r="214" spans="1:44" ht="27">
      <c r="A214" s="114">
        <v>19</v>
      </c>
      <c r="B214" s="121" t="s">
        <v>60</v>
      </c>
      <c r="C214" s="7">
        <f t="shared" ref="C214:K214" si="146">(C26*2+C121)/3</f>
        <v>0</v>
      </c>
      <c r="D214" s="7">
        <f t="shared" si="146"/>
        <v>0</v>
      </c>
      <c r="E214" s="7">
        <f t="shared" si="146"/>
        <v>0</v>
      </c>
      <c r="F214" s="7">
        <f t="shared" si="146"/>
        <v>0</v>
      </c>
      <c r="G214" s="7">
        <f t="shared" si="146"/>
        <v>0</v>
      </c>
      <c r="H214" s="7">
        <f t="shared" si="146"/>
        <v>0</v>
      </c>
      <c r="I214" s="7">
        <f t="shared" si="146"/>
        <v>0</v>
      </c>
      <c r="J214" s="7">
        <f t="shared" si="146"/>
        <v>0</v>
      </c>
      <c r="K214" s="7">
        <f t="shared" si="146"/>
        <v>0</v>
      </c>
      <c r="L214" s="26">
        <f t="shared" si="140"/>
        <v>0</v>
      </c>
      <c r="M214" s="26">
        <f t="shared" si="140"/>
        <v>0</v>
      </c>
      <c r="N214" s="7">
        <f t="shared" ref="N214:W214" si="147">(N26*2+N121)/3</f>
        <v>0</v>
      </c>
      <c r="O214" s="7">
        <f t="shared" si="147"/>
        <v>0</v>
      </c>
      <c r="P214" s="7">
        <f t="shared" si="147"/>
        <v>0</v>
      </c>
      <c r="Q214" s="7">
        <f t="shared" si="147"/>
        <v>0</v>
      </c>
      <c r="R214" s="7">
        <f t="shared" si="147"/>
        <v>0</v>
      </c>
      <c r="S214" s="7">
        <f t="shared" si="147"/>
        <v>0</v>
      </c>
      <c r="T214" s="7">
        <f t="shared" si="147"/>
        <v>0</v>
      </c>
      <c r="U214" s="7">
        <f t="shared" si="147"/>
        <v>0</v>
      </c>
      <c r="V214" s="7">
        <f t="shared" si="147"/>
        <v>0</v>
      </c>
      <c r="W214" s="7">
        <f t="shared" si="147"/>
        <v>0</v>
      </c>
      <c r="X214" s="147">
        <f t="shared" si="142"/>
        <v>0</v>
      </c>
      <c r="Y214" s="17">
        <f t="shared" si="142"/>
        <v>0</v>
      </c>
      <c r="Z214" s="7">
        <f t="shared" si="125"/>
        <v>3</v>
      </c>
      <c r="AA214" s="7">
        <f t="shared" si="125"/>
        <v>58.333333333333336</v>
      </c>
      <c r="AB214" s="7">
        <f t="shared" si="125"/>
        <v>3</v>
      </c>
      <c r="AC214" s="7">
        <f t="shared" si="125"/>
        <v>62.666666666666664</v>
      </c>
      <c r="AD214" s="146">
        <f t="shared" si="125"/>
        <v>3</v>
      </c>
      <c r="AE214" s="7">
        <f t="shared" si="125"/>
        <v>57.666666666666664</v>
      </c>
      <c r="AF214" s="17">
        <f t="shared" si="143"/>
        <v>9</v>
      </c>
      <c r="AG214" s="17">
        <f t="shared" si="143"/>
        <v>178.66666666666666</v>
      </c>
      <c r="AH214" s="20">
        <f t="shared" si="144"/>
        <v>9</v>
      </c>
      <c r="AI214" s="20">
        <f t="shared" si="144"/>
        <v>178.66666666666666</v>
      </c>
      <c r="AJ214" s="43"/>
      <c r="AK214" s="80">
        <f t="shared" si="126"/>
        <v>3</v>
      </c>
      <c r="AL214" s="80">
        <f t="shared" si="126"/>
        <v>58.333333333333336</v>
      </c>
      <c r="AM214" s="80">
        <f t="shared" si="126"/>
        <v>3</v>
      </c>
      <c r="AN214" s="80">
        <f t="shared" si="126"/>
        <v>62.666666666666664</v>
      </c>
      <c r="AO214" s="80">
        <f t="shared" si="126"/>
        <v>3</v>
      </c>
      <c r="AP214" s="80">
        <f t="shared" si="126"/>
        <v>57.666666666666664</v>
      </c>
      <c r="AQ214" s="96">
        <f t="shared" si="145"/>
        <v>9</v>
      </c>
      <c r="AR214" s="96">
        <f t="shared" si="145"/>
        <v>178.66666666666666</v>
      </c>
    </row>
    <row r="215" spans="1:44" ht="27">
      <c r="A215" s="114">
        <v>20</v>
      </c>
      <c r="B215" s="121" t="s">
        <v>61</v>
      </c>
      <c r="C215" s="7">
        <f t="shared" ref="C215:K215" si="148">(C27*2+C122)/3</f>
        <v>0</v>
      </c>
      <c r="D215" s="7">
        <f t="shared" si="148"/>
        <v>1</v>
      </c>
      <c r="E215" s="7">
        <f t="shared" si="148"/>
        <v>20.666666666666668</v>
      </c>
      <c r="F215" s="7">
        <f t="shared" si="148"/>
        <v>1</v>
      </c>
      <c r="G215" s="7">
        <f t="shared" si="148"/>
        <v>25.333333333333332</v>
      </c>
      <c r="H215" s="7">
        <f t="shared" si="148"/>
        <v>1</v>
      </c>
      <c r="I215" s="7">
        <f t="shared" si="148"/>
        <v>20</v>
      </c>
      <c r="J215" s="7">
        <f t="shared" si="148"/>
        <v>1</v>
      </c>
      <c r="K215" s="7">
        <f t="shared" si="148"/>
        <v>16</v>
      </c>
      <c r="L215" s="26">
        <f t="shared" si="140"/>
        <v>4</v>
      </c>
      <c r="M215" s="26">
        <f t="shared" si="140"/>
        <v>82</v>
      </c>
      <c r="N215" s="7">
        <f t="shared" ref="N215:W215" si="149">(N27*2+N122)/3</f>
        <v>1</v>
      </c>
      <c r="O215" s="7">
        <f t="shared" si="149"/>
        <v>18</v>
      </c>
      <c r="P215" s="7">
        <f t="shared" si="149"/>
        <v>1</v>
      </c>
      <c r="Q215" s="7">
        <f t="shared" si="149"/>
        <v>19</v>
      </c>
      <c r="R215" s="7">
        <f t="shared" si="149"/>
        <v>1</v>
      </c>
      <c r="S215" s="7">
        <f t="shared" si="149"/>
        <v>20.333333333333332</v>
      </c>
      <c r="T215" s="7">
        <f t="shared" si="149"/>
        <v>1</v>
      </c>
      <c r="U215" s="7">
        <f t="shared" si="149"/>
        <v>22.333333333333332</v>
      </c>
      <c r="V215" s="7">
        <f t="shared" si="149"/>
        <v>1</v>
      </c>
      <c r="W215" s="7">
        <f t="shared" si="149"/>
        <v>15.666666666666666</v>
      </c>
      <c r="X215" s="147">
        <f t="shared" si="142"/>
        <v>5</v>
      </c>
      <c r="Y215" s="17">
        <f t="shared" si="142"/>
        <v>95.333333333333329</v>
      </c>
      <c r="Z215" s="7">
        <f t="shared" si="125"/>
        <v>2</v>
      </c>
      <c r="AA215" s="7">
        <f t="shared" si="125"/>
        <v>52.666666666666664</v>
      </c>
      <c r="AB215" s="7">
        <f t="shared" si="125"/>
        <v>2.6666666666666665</v>
      </c>
      <c r="AC215" s="7">
        <f t="shared" si="125"/>
        <v>51.333333333333336</v>
      </c>
      <c r="AD215" s="146">
        <f t="shared" si="125"/>
        <v>3.6666666666666665</v>
      </c>
      <c r="AE215" s="7">
        <f t="shared" si="125"/>
        <v>69.333333333333329</v>
      </c>
      <c r="AF215" s="17">
        <f t="shared" si="143"/>
        <v>8.3333333333333321</v>
      </c>
      <c r="AG215" s="17">
        <f t="shared" si="143"/>
        <v>173.33333333333331</v>
      </c>
      <c r="AH215" s="20">
        <f t="shared" si="144"/>
        <v>17.333333333333332</v>
      </c>
      <c r="AI215" s="20">
        <f t="shared" si="144"/>
        <v>350.66666666666663</v>
      </c>
      <c r="AJ215" s="43"/>
      <c r="AK215" s="80">
        <f t="shared" si="126"/>
        <v>2</v>
      </c>
      <c r="AL215" s="80">
        <f t="shared" si="126"/>
        <v>52.666666666666664</v>
      </c>
      <c r="AM215" s="80">
        <f t="shared" si="126"/>
        <v>2.6666666666666665</v>
      </c>
      <c r="AN215" s="80">
        <f t="shared" si="126"/>
        <v>51.333333333333336</v>
      </c>
      <c r="AO215" s="80">
        <f t="shared" si="126"/>
        <v>3.6666666666666665</v>
      </c>
      <c r="AP215" s="80">
        <f t="shared" si="126"/>
        <v>69.333333333333329</v>
      </c>
      <c r="AQ215" s="96">
        <f t="shared" si="145"/>
        <v>8.3333333333333321</v>
      </c>
      <c r="AR215" s="96">
        <f t="shared" si="145"/>
        <v>173.33333333333331</v>
      </c>
    </row>
    <row r="216" spans="1:44">
      <c r="A216" s="114">
        <v>21</v>
      </c>
      <c r="B216" s="121" t="s">
        <v>62</v>
      </c>
      <c r="C216" s="7">
        <f t="shared" ref="C216:K216" si="150">(C28*2+C123)/3</f>
        <v>0</v>
      </c>
      <c r="D216" s="7">
        <f t="shared" si="150"/>
        <v>0</v>
      </c>
      <c r="E216" s="7">
        <f t="shared" si="150"/>
        <v>0</v>
      </c>
      <c r="F216" s="7">
        <f t="shared" si="150"/>
        <v>0</v>
      </c>
      <c r="G216" s="7">
        <f t="shared" si="150"/>
        <v>0</v>
      </c>
      <c r="H216" s="7">
        <f t="shared" si="150"/>
        <v>0</v>
      </c>
      <c r="I216" s="7">
        <f t="shared" si="150"/>
        <v>0</v>
      </c>
      <c r="J216" s="7">
        <f t="shared" si="150"/>
        <v>0</v>
      </c>
      <c r="K216" s="7">
        <f t="shared" si="150"/>
        <v>0</v>
      </c>
      <c r="L216" s="26">
        <f t="shared" si="140"/>
        <v>0</v>
      </c>
      <c r="M216" s="26">
        <f t="shared" si="140"/>
        <v>0</v>
      </c>
      <c r="N216" s="7">
        <f t="shared" ref="N216:W216" si="151">(N28*2+N123)/3</f>
        <v>0</v>
      </c>
      <c r="O216" s="7">
        <f t="shared" si="151"/>
        <v>0</v>
      </c>
      <c r="P216" s="7">
        <f t="shared" si="151"/>
        <v>0</v>
      </c>
      <c r="Q216" s="7">
        <f t="shared" si="151"/>
        <v>0</v>
      </c>
      <c r="R216" s="7">
        <f t="shared" si="151"/>
        <v>0</v>
      </c>
      <c r="S216" s="7">
        <f t="shared" si="151"/>
        <v>0</v>
      </c>
      <c r="T216" s="7">
        <f t="shared" si="151"/>
        <v>0</v>
      </c>
      <c r="U216" s="7">
        <f t="shared" si="151"/>
        <v>0</v>
      </c>
      <c r="V216" s="7">
        <f t="shared" si="151"/>
        <v>0</v>
      </c>
      <c r="W216" s="7">
        <f t="shared" si="151"/>
        <v>0</v>
      </c>
      <c r="X216" s="147">
        <f t="shared" si="142"/>
        <v>0</v>
      </c>
      <c r="Y216" s="17">
        <f t="shared" si="142"/>
        <v>0</v>
      </c>
      <c r="Z216" s="7">
        <f t="shared" ref="Z216:AE225" si="152">(Z28*2+Z123)/3</f>
        <v>4</v>
      </c>
      <c r="AA216" s="7">
        <f t="shared" si="152"/>
        <v>113.33333333333333</v>
      </c>
      <c r="AB216" s="7">
        <f t="shared" si="152"/>
        <v>4</v>
      </c>
      <c r="AC216" s="7">
        <f t="shared" si="152"/>
        <v>89.333333333333329</v>
      </c>
      <c r="AD216" s="146">
        <f t="shared" si="152"/>
        <v>3.3333333333333335</v>
      </c>
      <c r="AE216" s="7">
        <f t="shared" si="152"/>
        <v>70.333333333333329</v>
      </c>
      <c r="AF216" s="17">
        <f t="shared" si="143"/>
        <v>11.333333333333334</v>
      </c>
      <c r="AG216" s="17">
        <f t="shared" si="143"/>
        <v>273</v>
      </c>
      <c r="AH216" s="20">
        <f t="shared" si="144"/>
        <v>11.333333333333334</v>
      </c>
      <c r="AI216" s="20">
        <f t="shared" si="144"/>
        <v>273</v>
      </c>
      <c r="AJ216" s="43"/>
      <c r="AK216" s="80">
        <f t="shared" ref="AK216:AP225" si="153">(AK28*2+AK123)/3</f>
        <v>4</v>
      </c>
      <c r="AL216" s="80">
        <f t="shared" si="153"/>
        <v>113.33333333333333</v>
      </c>
      <c r="AM216" s="80">
        <f t="shared" si="153"/>
        <v>4</v>
      </c>
      <c r="AN216" s="80">
        <f t="shared" si="153"/>
        <v>89.333333333333329</v>
      </c>
      <c r="AO216" s="80">
        <f t="shared" si="153"/>
        <v>3.3333333333333335</v>
      </c>
      <c r="AP216" s="80">
        <f t="shared" si="153"/>
        <v>70.333333333333329</v>
      </c>
      <c r="AQ216" s="96">
        <f t="shared" si="145"/>
        <v>11.333333333333334</v>
      </c>
      <c r="AR216" s="96">
        <f t="shared" si="145"/>
        <v>273</v>
      </c>
    </row>
    <row r="217" spans="1:44" ht="27.75" thickBot="1">
      <c r="A217" s="118">
        <v>22</v>
      </c>
      <c r="B217" s="119" t="s">
        <v>63</v>
      </c>
      <c r="C217" s="7">
        <f t="shared" ref="C217:K217" si="154">(C29*2+C124)/3</f>
        <v>0</v>
      </c>
      <c r="D217" s="7">
        <f t="shared" si="154"/>
        <v>1</v>
      </c>
      <c r="E217" s="7">
        <f t="shared" si="154"/>
        <v>15.666666666666666</v>
      </c>
      <c r="F217" s="7">
        <f t="shared" si="154"/>
        <v>1</v>
      </c>
      <c r="G217" s="7">
        <f t="shared" si="154"/>
        <v>13.333333333333334</v>
      </c>
      <c r="H217" s="7">
        <f t="shared" si="154"/>
        <v>1</v>
      </c>
      <c r="I217" s="7">
        <f t="shared" si="154"/>
        <v>9</v>
      </c>
      <c r="J217" s="7">
        <f t="shared" si="154"/>
        <v>1</v>
      </c>
      <c r="K217" s="7">
        <f t="shared" si="154"/>
        <v>9.3333333333333339</v>
      </c>
      <c r="L217" s="26">
        <f t="shared" si="140"/>
        <v>4</v>
      </c>
      <c r="M217" s="26">
        <f t="shared" si="140"/>
        <v>47.333333333333336</v>
      </c>
      <c r="N217" s="7">
        <f t="shared" ref="N217:W217" si="155">(N29*2+N124)/3</f>
        <v>1</v>
      </c>
      <c r="O217" s="7">
        <f t="shared" si="155"/>
        <v>12</v>
      </c>
      <c r="P217" s="7">
        <f t="shared" si="155"/>
        <v>1</v>
      </c>
      <c r="Q217" s="7">
        <f t="shared" si="155"/>
        <v>11.666666666666666</v>
      </c>
      <c r="R217" s="7">
        <f t="shared" si="155"/>
        <v>1</v>
      </c>
      <c r="S217" s="7">
        <f t="shared" si="155"/>
        <v>9.6666666666666661</v>
      </c>
      <c r="T217" s="7">
        <f t="shared" si="155"/>
        <v>1</v>
      </c>
      <c r="U217" s="7">
        <f t="shared" si="155"/>
        <v>8.3333333333333339</v>
      </c>
      <c r="V217" s="7">
        <f t="shared" si="155"/>
        <v>1</v>
      </c>
      <c r="W217" s="7">
        <f t="shared" si="155"/>
        <v>8</v>
      </c>
      <c r="X217" s="147">
        <f t="shared" si="142"/>
        <v>5</v>
      </c>
      <c r="Y217" s="17">
        <f t="shared" si="142"/>
        <v>49.666666666666664</v>
      </c>
      <c r="Z217" s="7">
        <f t="shared" si="152"/>
        <v>1</v>
      </c>
      <c r="AA217" s="7">
        <f t="shared" si="152"/>
        <v>11.333333333333334</v>
      </c>
      <c r="AB217" s="7">
        <f t="shared" si="152"/>
        <v>1</v>
      </c>
      <c r="AC217" s="7">
        <f t="shared" si="152"/>
        <v>11.666666666666666</v>
      </c>
      <c r="AD217" s="146">
        <f t="shared" si="152"/>
        <v>1</v>
      </c>
      <c r="AE217" s="7">
        <f t="shared" si="152"/>
        <v>9.6666666666666661</v>
      </c>
      <c r="AF217" s="17">
        <f t="shared" si="143"/>
        <v>3</v>
      </c>
      <c r="AG217" s="17">
        <f t="shared" si="143"/>
        <v>32.666666666666664</v>
      </c>
      <c r="AH217" s="20">
        <f t="shared" si="144"/>
        <v>12</v>
      </c>
      <c r="AI217" s="20">
        <f t="shared" si="144"/>
        <v>129.66666666666666</v>
      </c>
      <c r="AJ217" s="43"/>
      <c r="AK217" s="80">
        <f t="shared" si="153"/>
        <v>0.33333333333333331</v>
      </c>
      <c r="AL217" s="80">
        <f t="shared" si="153"/>
        <v>2.6666666666666665</v>
      </c>
      <c r="AM217" s="80">
        <f t="shared" si="153"/>
        <v>0.33333333333333331</v>
      </c>
      <c r="AN217" s="80">
        <f t="shared" si="153"/>
        <v>4.333333333333333</v>
      </c>
      <c r="AO217" s="80">
        <f t="shared" si="153"/>
        <v>0.33333333333333331</v>
      </c>
      <c r="AP217" s="80">
        <f t="shared" si="153"/>
        <v>3.6666666666666665</v>
      </c>
      <c r="AQ217" s="96">
        <f t="shared" si="145"/>
        <v>1</v>
      </c>
      <c r="AR217" s="96">
        <f t="shared" si="145"/>
        <v>10.666666666666666</v>
      </c>
    </row>
    <row r="218" spans="1:44">
      <c r="A218" s="113">
        <v>23</v>
      </c>
      <c r="B218" s="85" t="s">
        <v>64</v>
      </c>
      <c r="C218" s="7">
        <f t="shared" ref="C218:K218" si="156">(C30*2+C125)/3</f>
        <v>0</v>
      </c>
      <c r="D218" s="7">
        <f t="shared" si="156"/>
        <v>0</v>
      </c>
      <c r="E218" s="7">
        <f t="shared" si="156"/>
        <v>0</v>
      </c>
      <c r="F218" s="7">
        <f t="shared" si="156"/>
        <v>0</v>
      </c>
      <c r="G218" s="7">
        <f t="shared" si="156"/>
        <v>0</v>
      </c>
      <c r="H218" s="7">
        <f t="shared" si="156"/>
        <v>0</v>
      </c>
      <c r="I218" s="7">
        <f t="shared" si="156"/>
        <v>0</v>
      </c>
      <c r="J218" s="7">
        <f t="shared" si="156"/>
        <v>0</v>
      </c>
      <c r="K218" s="7">
        <f t="shared" si="156"/>
        <v>0</v>
      </c>
      <c r="L218" s="26">
        <f t="shared" si="140"/>
        <v>0</v>
      </c>
      <c r="M218" s="26">
        <f t="shared" si="140"/>
        <v>0</v>
      </c>
      <c r="N218" s="7">
        <f t="shared" ref="N218:W218" si="157">(N30*2+N125)/3</f>
        <v>0</v>
      </c>
      <c r="O218" s="7">
        <f t="shared" si="157"/>
        <v>0</v>
      </c>
      <c r="P218" s="7">
        <f t="shared" si="157"/>
        <v>0</v>
      </c>
      <c r="Q218" s="7">
        <f t="shared" si="157"/>
        <v>0</v>
      </c>
      <c r="R218" s="7">
        <f t="shared" si="157"/>
        <v>0</v>
      </c>
      <c r="S218" s="7">
        <f t="shared" si="157"/>
        <v>0</v>
      </c>
      <c r="T218" s="7">
        <f t="shared" si="157"/>
        <v>0</v>
      </c>
      <c r="U218" s="7">
        <f t="shared" si="157"/>
        <v>0</v>
      </c>
      <c r="V218" s="7">
        <f t="shared" si="157"/>
        <v>0</v>
      </c>
      <c r="W218" s="7">
        <f t="shared" si="157"/>
        <v>0</v>
      </c>
      <c r="X218" s="147">
        <f t="shared" si="142"/>
        <v>0</v>
      </c>
      <c r="Y218" s="17">
        <f t="shared" si="142"/>
        <v>0</v>
      </c>
      <c r="Z218" s="7">
        <f t="shared" si="152"/>
        <v>4</v>
      </c>
      <c r="AA218" s="7">
        <f t="shared" si="152"/>
        <v>81.333333333333329</v>
      </c>
      <c r="AB218" s="7">
        <f t="shared" si="152"/>
        <v>4</v>
      </c>
      <c r="AC218" s="7">
        <f t="shared" si="152"/>
        <v>84.333333333333329</v>
      </c>
      <c r="AD218" s="146">
        <f t="shared" si="152"/>
        <v>4.666666666666667</v>
      </c>
      <c r="AE218" s="7">
        <f t="shared" si="152"/>
        <v>101</v>
      </c>
      <c r="AF218" s="17">
        <f t="shared" si="143"/>
        <v>12.666666666666668</v>
      </c>
      <c r="AG218" s="17">
        <f t="shared" si="143"/>
        <v>266.66666666666663</v>
      </c>
      <c r="AH218" s="20">
        <f t="shared" si="144"/>
        <v>12.666666666666668</v>
      </c>
      <c r="AI218" s="20">
        <f t="shared" si="144"/>
        <v>266.66666666666663</v>
      </c>
      <c r="AJ218" s="43"/>
      <c r="AK218" s="80">
        <f t="shared" si="153"/>
        <v>4</v>
      </c>
      <c r="AL218" s="80">
        <f t="shared" si="153"/>
        <v>81.333333333333329</v>
      </c>
      <c r="AM218" s="80">
        <f t="shared" si="153"/>
        <v>4</v>
      </c>
      <c r="AN218" s="80">
        <f t="shared" si="153"/>
        <v>84.333333333333329</v>
      </c>
      <c r="AO218" s="80">
        <f t="shared" si="153"/>
        <v>4.666666666666667</v>
      </c>
      <c r="AP218" s="80">
        <f t="shared" si="153"/>
        <v>101</v>
      </c>
      <c r="AQ218" s="96">
        <f t="shared" si="145"/>
        <v>12.666666666666668</v>
      </c>
      <c r="AR218" s="96">
        <f t="shared" si="145"/>
        <v>266.66666666666663</v>
      </c>
    </row>
    <row r="219" spans="1:44">
      <c r="A219" s="114">
        <v>24</v>
      </c>
      <c r="B219" s="98" t="s">
        <v>65</v>
      </c>
      <c r="C219" s="7">
        <f t="shared" ref="C219:K219" si="158">(C31*2+C126)/3</f>
        <v>0</v>
      </c>
      <c r="D219" s="7">
        <f t="shared" si="158"/>
        <v>0</v>
      </c>
      <c r="E219" s="7">
        <f t="shared" si="158"/>
        <v>0</v>
      </c>
      <c r="F219" s="7">
        <f t="shared" si="158"/>
        <v>0</v>
      </c>
      <c r="G219" s="7">
        <f t="shared" si="158"/>
        <v>0</v>
      </c>
      <c r="H219" s="7">
        <f t="shared" si="158"/>
        <v>0</v>
      </c>
      <c r="I219" s="7">
        <f t="shared" si="158"/>
        <v>0</v>
      </c>
      <c r="J219" s="7">
        <f t="shared" si="158"/>
        <v>0</v>
      </c>
      <c r="K219" s="7">
        <f t="shared" si="158"/>
        <v>0</v>
      </c>
      <c r="L219" s="26">
        <f t="shared" si="140"/>
        <v>0</v>
      </c>
      <c r="M219" s="26">
        <f t="shared" si="140"/>
        <v>0</v>
      </c>
      <c r="N219" s="7">
        <f t="shared" ref="N219:W219" si="159">(N31*2+N126)/3</f>
        <v>0</v>
      </c>
      <c r="O219" s="7">
        <f t="shared" si="159"/>
        <v>0</v>
      </c>
      <c r="P219" s="7">
        <f t="shared" si="159"/>
        <v>0</v>
      </c>
      <c r="Q219" s="7">
        <f t="shared" si="159"/>
        <v>0</v>
      </c>
      <c r="R219" s="7">
        <f t="shared" si="159"/>
        <v>0</v>
      </c>
      <c r="S219" s="7">
        <f t="shared" si="159"/>
        <v>0</v>
      </c>
      <c r="T219" s="7">
        <f t="shared" si="159"/>
        <v>0</v>
      </c>
      <c r="U219" s="7">
        <f t="shared" si="159"/>
        <v>0</v>
      </c>
      <c r="V219" s="7">
        <f t="shared" si="159"/>
        <v>0</v>
      </c>
      <c r="W219" s="7">
        <f t="shared" si="159"/>
        <v>0</v>
      </c>
      <c r="X219" s="147">
        <f t="shared" si="142"/>
        <v>0</v>
      </c>
      <c r="Y219" s="17">
        <f t="shared" si="142"/>
        <v>0</v>
      </c>
      <c r="Z219" s="7">
        <f t="shared" si="152"/>
        <v>3.3333333333333335</v>
      </c>
      <c r="AA219" s="7">
        <f t="shared" si="152"/>
        <v>70.666666666666671</v>
      </c>
      <c r="AB219" s="7">
        <f t="shared" si="152"/>
        <v>2.3333333333333335</v>
      </c>
      <c r="AC219" s="7">
        <f t="shared" si="152"/>
        <v>51.333333333333336</v>
      </c>
      <c r="AD219" s="146">
        <f t="shared" si="152"/>
        <v>2</v>
      </c>
      <c r="AE219" s="7">
        <f t="shared" si="152"/>
        <v>38</v>
      </c>
      <c r="AF219" s="17">
        <f t="shared" si="143"/>
        <v>7.666666666666667</v>
      </c>
      <c r="AG219" s="17">
        <f t="shared" si="143"/>
        <v>160</v>
      </c>
      <c r="AH219" s="20">
        <f t="shared" si="144"/>
        <v>7.666666666666667</v>
      </c>
      <c r="AI219" s="20">
        <f t="shared" si="144"/>
        <v>160</v>
      </c>
      <c r="AJ219" s="43"/>
      <c r="AK219" s="80">
        <f t="shared" si="153"/>
        <v>3.3333333333333335</v>
      </c>
      <c r="AL219" s="80">
        <f t="shared" si="153"/>
        <v>70.666666666666671</v>
      </c>
      <c r="AM219" s="80">
        <f t="shared" si="153"/>
        <v>2.3333333333333335</v>
      </c>
      <c r="AN219" s="80">
        <f t="shared" si="153"/>
        <v>51.333333333333336</v>
      </c>
      <c r="AO219" s="80">
        <f t="shared" si="153"/>
        <v>2</v>
      </c>
      <c r="AP219" s="80">
        <f t="shared" si="153"/>
        <v>38</v>
      </c>
      <c r="AQ219" s="96">
        <f t="shared" si="145"/>
        <v>7.666666666666667</v>
      </c>
      <c r="AR219" s="96">
        <f t="shared" si="145"/>
        <v>160</v>
      </c>
    </row>
    <row r="220" spans="1:44">
      <c r="A220" s="114">
        <v>25</v>
      </c>
      <c r="B220" s="121" t="s">
        <v>66</v>
      </c>
      <c r="C220" s="7">
        <f t="shared" ref="C220:K220" si="160">(C32*2+C127)/3</f>
        <v>0</v>
      </c>
      <c r="D220" s="7">
        <f t="shared" si="160"/>
        <v>0</v>
      </c>
      <c r="E220" s="7">
        <f t="shared" si="160"/>
        <v>0</v>
      </c>
      <c r="F220" s="7">
        <f t="shared" si="160"/>
        <v>0</v>
      </c>
      <c r="G220" s="7">
        <f t="shared" si="160"/>
        <v>0</v>
      </c>
      <c r="H220" s="7">
        <f t="shared" si="160"/>
        <v>0</v>
      </c>
      <c r="I220" s="7">
        <f t="shared" si="160"/>
        <v>0</v>
      </c>
      <c r="J220" s="7">
        <f t="shared" si="160"/>
        <v>0</v>
      </c>
      <c r="K220" s="7">
        <f t="shared" si="160"/>
        <v>0</v>
      </c>
      <c r="L220" s="26">
        <f t="shared" si="140"/>
        <v>0</v>
      </c>
      <c r="M220" s="26">
        <f t="shared" si="140"/>
        <v>0</v>
      </c>
      <c r="N220" s="7">
        <f t="shared" ref="N220:W220" si="161">(N32*2+N127)/3</f>
        <v>0</v>
      </c>
      <c r="O220" s="7">
        <f t="shared" si="161"/>
        <v>0</v>
      </c>
      <c r="P220" s="7">
        <f t="shared" si="161"/>
        <v>0</v>
      </c>
      <c r="Q220" s="7">
        <f t="shared" si="161"/>
        <v>0</v>
      </c>
      <c r="R220" s="7">
        <f t="shared" si="161"/>
        <v>0</v>
      </c>
      <c r="S220" s="7">
        <f t="shared" si="161"/>
        <v>0</v>
      </c>
      <c r="T220" s="7">
        <f t="shared" si="161"/>
        <v>0</v>
      </c>
      <c r="U220" s="7">
        <f t="shared" si="161"/>
        <v>0</v>
      </c>
      <c r="V220" s="7">
        <f t="shared" si="161"/>
        <v>0</v>
      </c>
      <c r="W220" s="7">
        <f t="shared" si="161"/>
        <v>0</v>
      </c>
      <c r="X220" s="147">
        <f t="shared" si="142"/>
        <v>0</v>
      </c>
      <c r="Y220" s="17">
        <f t="shared" si="142"/>
        <v>0</v>
      </c>
      <c r="Z220" s="7">
        <f t="shared" si="152"/>
        <v>6</v>
      </c>
      <c r="AA220" s="7">
        <f t="shared" si="152"/>
        <v>121.66666666666667</v>
      </c>
      <c r="AB220" s="7">
        <f t="shared" si="152"/>
        <v>6</v>
      </c>
      <c r="AC220" s="7">
        <f t="shared" si="152"/>
        <v>148</v>
      </c>
      <c r="AD220" s="146">
        <f t="shared" si="152"/>
        <v>8</v>
      </c>
      <c r="AE220" s="7">
        <f t="shared" si="152"/>
        <v>135.33333333333334</v>
      </c>
      <c r="AF220" s="17">
        <f t="shared" si="143"/>
        <v>20</v>
      </c>
      <c r="AG220" s="17">
        <f t="shared" si="143"/>
        <v>405</v>
      </c>
      <c r="AH220" s="20">
        <f t="shared" si="144"/>
        <v>20</v>
      </c>
      <c r="AI220" s="20">
        <f t="shared" si="144"/>
        <v>405</v>
      </c>
      <c r="AJ220" s="43"/>
      <c r="AK220" s="80">
        <f t="shared" si="153"/>
        <v>6</v>
      </c>
      <c r="AL220" s="80">
        <f t="shared" si="153"/>
        <v>121.66666666666667</v>
      </c>
      <c r="AM220" s="80">
        <f t="shared" si="153"/>
        <v>6</v>
      </c>
      <c r="AN220" s="80">
        <f t="shared" si="153"/>
        <v>148</v>
      </c>
      <c r="AO220" s="80">
        <f t="shared" si="153"/>
        <v>8</v>
      </c>
      <c r="AP220" s="80">
        <f t="shared" si="153"/>
        <v>135.33333333333334</v>
      </c>
      <c r="AQ220" s="96">
        <f t="shared" si="145"/>
        <v>20</v>
      </c>
      <c r="AR220" s="96">
        <f t="shared" si="145"/>
        <v>405</v>
      </c>
    </row>
    <row r="221" spans="1:44">
      <c r="A221" s="114">
        <v>26</v>
      </c>
      <c r="B221" s="121" t="s">
        <v>67</v>
      </c>
      <c r="C221" s="7">
        <f t="shared" ref="C221:K221" si="162">(C33*2+C128)/3</f>
        <v>0</v>
      </c>
      <c r="D221" s="7">
        <f t="shared" si="162"/>
        <v>0</v>
      </c>
      <c r="E221" s="7">
        <f t="shared" si="162"/>
        <v>0</v>
      </c>
      <c r="F221" s="7">
        <f t="shared" si="162"/>
        <v>0</v>
      </c>
      <c r="G221" s="7">
        <f t="shared" si="162"/>
        <v>0</v>
      </c>
      <c r="H221" s="7">
        <f t="shared" si="162"/>
        <v>0</v>
      </c>
      <c r="I221" s="7">
        <f t="shared" si="162"/>
        <v>0</v>
      </c>
      <c r="J221" s="7">
        <f t="shared" si="162"/>
        <v>0</v>
      </c>
      <c r="K221" s="7">
        <f t="shared" si="162"/>
        <v>0</v>
      </c>
      <c r="L221" s="26">
        <f t="shared" si="140"/>
        <v>0</v>
      </c>
      <c r="M221" s="26">
        <f t="shared" si="140"/>
        <v>0</v>
      </c>
      <c r="N221" s="7">
        <f t="shared" ref="N221:W221" si="163">(N33*2+N128)/3</f>
        <v>0</v>
      </c>
      <c r="O221" s="7">
        <f t="shared" si="163"/>
        <v>0</v>
      </c>
      <c r="P221" s="7">
        <f t="shared" si="163"/>
        <v>0</v>
      </c>
      <c r="Q221" s="7">
        <f t="shared" si="163"/>
        <v>0</v>
      </c>
      <c r="R221" s="7">
        <f t="shared" si="163"/>
        <v>0</v>
      </c>
      <c r="S221" s="7">
        <f t="shared" si="163"/>
        <v>0</v>
      </c>
      <c r="T221" s="7">
        <f t="shared" si="163"/>
        <v>0</v>
      </c>
      <c r="U221" s="7">
        <f t="shared" si="163"/>
        <v>0</v>
      </c>
      <c r="V221" s="7">
        <f t="shared" si="163"/>
        <v>0</v>
      </c>
      <c r="W221" s="7">
        <f t="shared" si="163"/>
        <v>0</v>
      </c>
      <c r="X221" s="147">
        <f t="shared" si="142"/>
        <v>0</v>
      </c>
      <c r="Y221" s="17">
        <f t="shared" si="142"/>
        <v>0</v>
      </c>
      <c r="Z221" s="7">
        <f t="shared" si="152"/>
        <v>3</v>
      </c>
      <c r="AA221" s="7">
        <f t="shared" si="152"/>
        <v>60</v>
      </c>
      <c r="AB221" s="7">
        <f t="shared" si="152"/>
        <v>3</v>
      </c>
      <c r="AC221" s="7">
        <f t="shared" si="152"/>
        <v>53.333333333333336</v>
      </c>
      <c r="AD221" s="146">
        <f t="shared" si="152"/>
        <v>2.3333333333333335</v>
      </c>
      <c r="AE221" s="7">
        <f t="shared" si="152"/>
        <v>40</v>
      </c>
      <c r="AF221" s="17">
        <f t="shared" si="143"/>
        <v>8.3333333333333339</v>
      </c>
      <c r="AG221" s="17">
        <f t="shared" si="143"/>
        <v>153.33333333333334</v>
      </c>
      <c r="AH221" s="20">
        <f t="shared" si="144"/>
        <v>8.3333333333333339</v>
      </c>
      <c r="AI221" s="20">
        <f t="shared" si="144"/>
        <v>153.33333333333334</v>
      </c>
      <c r="AJ221" s="43"/>
      <c r="AK221" s="80">
        <f t="shared" si="153"/>
        <v>3</v>
      </c>
      <c r="AL221" s="80">
        <f t="shared" si="153"/>
        <v>60</v>
      </c>
      <c r="AM221" s="80">
        <f t="shared" si="153"/>
        <v>3</v>
      </c>
      <c r="AN221" s="80">
        <f t="shared" si="153"/>
        <v>53.333333333333336</v>
      </c>
      <c r="AO221" s="80">
        <f t="shared" si="153"/>
        <v>2.3333333333333335</v>
      </c>
      <c r="AP221" s="80">
        <f t="shared" si="153"/>
        <v>40</v>
      </c>
      <c r="AQ221" s="96">
        <f t="shared" si="145"/>
        <v>8.3333333333333339</v>
      </c>
      <c r="AR221" s="96">
        <f t="shared" si="145"/>
        <v>153.33333333333334</v>
      </c>
    </row>
    <row r="222" spans="1:44">
      <c r="A222" s="114">
        <v>27</v>
      </c>
      <c r="B222" s="98" t="s">
        <v>68</v>
      </c>
      <c r="C222" s="7">
        <f t="shared" ref="C222:K222" si="164">(C34*2+C129)/3</f>
        <v>0</v>
      </c>
      <c r="D222" s="7">
        <f t="shared" si="164"/>
        <v>0</v>
      </c>
      <c r="E222" s="7">
        <f t="shared" si="164"/>
        <v>0</v>
      </c>
      <c r="F222" s="7">
        <f t="shared" si="164"/>
        <v>0</v>
      </c>
      <c r="G222" s="7">
        <f t="shared" si="164"/>
        <v>0</v>
      </c>
      <c r="H222" s="7">
        <f t="shared" si="164"/>
        <v>0</v>
      </c>
      <c r="I222" s="7">
        <f t="shared" si="164"/>
        <v>0</v>
      </c>
      <c r="J222" s="7">
        <f t="shared" si="164"/>
        <v>0</v>
      </c>
      <c r="K222" s="7">
        <f t="shared" si="164"/>
        <v>0</v>
      </c>
      <c r="L222" s="26">
        <f t="shared" si="140"/>
        <v>0</v>
      </c>
      <c r="M222" s="26">
        <f t="shared" si="140"/>
        <v>0</v>
      </c>
      <c r="N222" s="7">
        <f t="shared" ref="N222:W222" si="165">(N34*2+N129)/3</f>
        <v>0</v>
      </c>
      <c r="O222" s="7">
        <f t="shared" si="165"/>
        <v>0</v>
      </c>
      <c r="P222" s="7">
        <f t="shared" si="165"/>
        <v>0</v>
      </c>
      <c r="Q222" s="7">
        <f t="shared" si="165"/>
        <v>0</v>
      </c>
      <c r="R222" s="7">
        <f t="shared" si="165"/>
        <v>0</v>
      </c>
      <c r="S222" s="7">
        <f t="shared" si="165"/>
        <v>0</v>
      </c>
      <c r="T222" s="7">
        <f t="shared" si="165"/>
        <v>0</v>
      </c>
      <c r="U222" s="7">
        <f t="shared" si="165"/>
        <v>0</v>
      </c>
      <c r="V222" s="7">
        <f t="shared" si="165"/>
        <v>0</v>
      </c>
      <c r="W222" s="7">
        <f t="shared" si="165"/>
        <v>0</v>
      </c>
      <c r="X222" s="147">
        <f t="shared" si="142"/>
        <v>0</v>
      </c>
      <c r="Y222" s="17">
        <f t="shared" si="142"/>
        <v>0</v>
      </c>
      <c r="Z222" s="7">
        <f t="shared" si="152"/>
        <v>2</v>
      </c>
      <c r="AA222" s="7">
        <f t="shared" si="152"/>
        <v>40</v>
      </c>
      <c r="AB222" s="7">
        <f t="shared" si="152"/>
        <v>2</v>
      </c>
      <c r="AC222" s="7">
        <f t="shared" si="152"/>
        <v>39.333333333333336</v>
      </c>
      <c r="AD222" s="146">
        <f t="shared" si="152"/>
        <v>2</v>
      </c>
      <c r="AE222" s="7">
        <f t="shared" si="152"/>
        <v>45</v>
      </c>
      <c r="AF222" s="17">
        <f t="shared" si="143"/>
        <v>6</v>
      </c>
      <c r="AG222" s="17">
        <f t="shared" si="143"/>
        <v>124.33333333333334</v>
      </c>
      <c r="AH222" s="20">
        <f t="shared" si="144"/>
        <v>6</v>
      </c>
      <c r="AI222" s="20">
        <f t="shared" si="144"/>
        <v>124.33333333333334</v>
      </c>
      <c r="AJ222" s="43"/>
      <c r="AK222" s="80">
        <f t="shared" si="153"/>
        <v>2</v>
      </c>
      <c r="AL222" s="80">
        <f t="shared" si="153"/>
        <v>40</v>
      </c>
      <c r="AM222" s="80">
        <f t="shared" si="153"/>
        <v>2</v>
      </c>
      <c r="AN222" s="80">
        <f t="shared" si="153"/>
        <v>39.333333333333336</v>
      </c>
      <c r="AO222" s="80">
        <f t="shared" si="153"/>
        <v>2</v>
      </c>
      <c r="AP222" s="80">
        <f t="shared" si="153"/>
        <v>45</v>
      </c>
      <c r="AQ222" s="96">
        <f t="shared" si="145"/>
        <v>6</v>
      </c>
      <c r="AR222" s="96">
        <f t="shared" si="145"/>
        <v>124.33333333333334</v>
      </c>
    </row>
    <row r="223" spans="1:44">
      <c r="A223" s="114">
        <v>28</v>
      </c>
      <c r="B223" s="121" t="s">
        <v>69</v>
      </c>
      <c r="C223" s="7">
        <f t="shared" ref="C223:K223" si="166">(C35*2+C130)/3</f>
        <v>0</v>
      </c>
      <c r="D223" s="7">
        <f t="shared" si="166"/>
        <v>0</v>
      </c>
      <c r="E223" s="7">
        <f t="shared" si="166"/>
        <v>0</v>
      </c>
      <c r="F223" s="7">
        <f t="shared" si="166"/>
        <v>0</v>
      </c>
      <c r="G223" s="7">
        <f t="shared" si="166"/>
        <v>0</v>
      </c>
      <c r="H223" s="7">
        <f t="shared" si="166"/>
        <v>0</v>
      </c>
      <c r="I223" s="7">
        <f t="shared" si="166"/>
        <v>0</v>
      </c>
      <c r="J223" s="7">
        <f t="shared" si="166"/>
        <v>0</v>
      </c>
      <c r="K223" s="7">
        <f t="shared" si="166"/>
        <v>0</v>
      </c>
      <c r="L223" s="26">
        <f t="shared" si="140"/>
        <v>0</v>
      </c>
      <c r="M223" s="26">
        <f t="shared" si="140"/>
        <v>0</v>
      </c>
      <c r="N223" s="7">
        <f t="shared" ref="N223:W223" si="167">(N35*2+N130)/3</f>
        <v>0</v>
      </c>
      <c r="O223" s="7">
        <f t="shared" si="167"/>
        <v>0</v>
      </c>
      <c r="P223" s="7">
        <f t="shared" si="167"/>
        <v>0</v>
      </c>
      <c r="Q223" s="7">
        <f t="shared" si="167"/>
        <v>0</v>
      </c>
      <c r="R223" s="7">
        <f t="shared" si="167"/>
        <v>0</v>
      </c>
      <c r="S223" s="7">
        <f t="shared" si="167"/>
        <v>0</v>
      </c>
      <c r="T223" s="7">
        <f t="shared" si="167"/>
        <v>0</v>
      </c>
      <c r="U223" s="7">
        <f t="shared" si="167"/>
        <v>0</v>
      </c>
      <c r="V223" s="7">
        <f t="shared" si="167"/>
        <v>0</v>
      </c>
      <c r="W223" s="7">
        <f t="shared" si="167"/>
        <v>0</v>
      </c>
      <c r="X223" s="147">
        <f t="shared" si="142"/>
        <v>0</v>
      </c>
      <c r="Y223" s="17">
        <f t="shared" si="142"/>
        <v>0</v>
      </c>
      <c r="Z223" s="7">
        <f t="shared" si="152"/>
        <v>1</v>
      </c>
      <c r="AA223" s="7">
        <f t="shared" si="152"/>
        <v>18.666666666666668</v>
      </c>
      <c r="AB223" s="7">
        <f t="shared" si="152"/>
        <v>1</v>
      </c>
      <c r="AC223" s="7">
        <f t="shared" si="152"/>
        <v>13.333333333333334</v>
      </c>
      <c r="AD223" s="146">
        <f t="shared" si="152"/>
        <v>1</v>
      </c>
      <c r="AE223" s="7">
        <f t="shared" si="152"/>
        <v>14.333333333333334</v>
      </c>
      <c r="AF223" s="17">
        <f t="shared" si="143"/>
        <v>3</v>
      </c>
      <c r="AG223" s="17">
        <f t="shared" si="143"/>
        <v>46.333333333333336</v>
      </c>
      <c r="AH223" s="20">
        <f t="shared" si="144"/>
        <v>3</v>
      </c>
      <c r="AI223" s="20">
        <f t="shared" si="144"/>
        <v>46.333333333333336</v>
      </c>
      <c r="AJ223" s="43"/>
      <c r="AK223" s="80">
        <f t="shared" si="153"/>
        <v>1</v>
      </c>
      <c r="AL223" s="80">
        <f t="shared" si="153"/>
        <v>18.666666666666668</v>
      </c>
      <c r="AM223" s="80">
        <f t="shared" si="153"/>
        <v>1</v>
      </c>
      <c r="AN223" s="80">
        <f t="shared" si="153"/>
        <v>13.333333333333334</v>
      </c>
      <c r="AO223" s="80">
        <f t="shared" si="153"/>
        <v>1</v>
      </c>
      <c r="AP223" s="80">
        <f t="shared" si="153"/>
        <v>14.333333333333334</v>
      </c>
      <c r="AQ223" s="96">
        <f t="shared" si="145"/>
        <v>3</v>
      </c>
      <c r="AR223" s="96">
        <f t="shared" si="145"/>
        <v>46.333333333333336</v>
      </c>
    </row>
    <row r="224" spans="1:44" ht="27">
      <c r="A224" s="114">
        <v>29</v>
      </c>
      <c r="B224" s="121" t="s">
        <v>70</v>
      </c>
      <c r="C224" s="7">
        <f t="shared" ref="C224:K224" si="168">(C36*2+C131)/3</f>
        <v>0</v>
      </c>
      <c r="D224" s="7">
        <f t="shared" si="168"/>
        <v>0</v>
      </c>
      <c r="E224" s="7">
        <f t="shared" si="168"/>
        <v>0</v>
      </c>
      <c r="F224" s="7">
        <f t="shared" si="168"/>
        <v>0</v>
      </c>
      <c r="G224" s="7">
        <f t="shared" si="168"/>
        <v>0</v>
      </c>
      <c r="H224" s="7">
        <f t="shared" si="168"/>
        <v>0</v>
      </c>
      <c r="I224" s="7">
        <f t="shared" si="168"/>
        <v>0</v>
      </c>
      <c r="J224" s="7">
        <f t="shared" si="168"/>
        <v>0</v>
      </c>
      <c r="K224" s="7">
        <f t="shared" si="168"/>
        <v>0</v>
      </c>
      <c r="L224" s="26">
        <f t="shared" si="140"/>
        <v>0</v>
      </c>
      <c r="M224" s="26">
        <f t="shared" si="140"/>
        <v>0</v>
      </c>
      <c r="N224" s="7">
        <f t="shared" ref="N224:W224" si="169">(N36*2+N131)/3</f>
        <v>0</v>
      </c>
      <c r="O224" s="7">
        <f t="shared" si="169"/>
        <v>0</v>
      </c>
      <c r="P224" s="7">
        <f t="shared" si="169"/>
        <v>0</v>
      </c>
      <c r="Q224" s="7">
        <f t="shared" si="169"/>
        <v>0</v>
      </c>
      <c r="R224" s="7">
        <f t="shared" si="169"/>
        <v>0</v>
      </c>
      <c r="S224" s="7">
        <f t="shared" si="169"/>
        <v>0</v>
      </c>
      <c r="T224" s="7">
        <f t="shared" si="169"/>
        <v>0</v>
      </c>
      <c r="U224" s="7">
        <f t="shared" si="169"/>
        <v>0</v>
      </c>
      <c r="V224" s="7">
        <f t="shared" si="169"/>
        <v>0</v>
      </c>
      <c r="W224" s="7">
        <f t="shared" si="169"/>
        <v>0</v>
      </c>
      <c r="X224" s="147">
        <f t="shared" si="142"/>
        <v>0</v>
      </c>
      <c r="Y224" s="17">
        <f t="shared" si="142"/>
        <v>0</v>
      </c>
      <c r="Z224" s="7">
        <f t="shared" si="152"/>
        <v>3</v>
      </c>
      <c r="AA224" s="7">
        <f t="shared" si="152"/>
        <v>48.333333333333336</v>
      </c>
      <c r="AB224" s="7">
        <f t="shared" si="152"/>
        <v>3</v>
      </c>
      <c r="AC224" s="7">
        <f t="shared" si="152"/>
        <v>46.666666666666664</v>
      </c>
      <c r="AD224" s="146">
        <f t="shared" si="152"/>
        <v>3</v>
      </c>
      <c r="AE224" s="7">
        <f t="shared" si="152"/>
        <v>54.333333333333336</v>
      </c>
      <c r="AF224" s="17">
        <f t="shared" si="143"/>
        <v>9</v>
      </c>
      <c r="AG224" s="17">
        <f t="shared" si="143"/>
        <v>149.33333333333334</v>
      </c>
      <c r="AH224" s="20">
        <f t="shared" si="144"/>
        <v>9</v>
      </c>
      <c r="AI224" s="20">
        <f t="shared" si="144"/>
        <v>149.33333333333334</v>
      </c>
      <c r="AJ224" s="43"/>
      <c r="AK224" s="80">
        <f t="shared" si="153"/>
        <v>3</v>
      </c>
      <c r="AL224" s="80">
        <f t="shared" si="153"/>
        <v>48.333333333333336</v>
      </c>
      <c r="AM224" s="80">
        <f t="shared" si="153"/>
        <v>3</v>
      </c>
      <c r="AN224" s="80">
        <f t="shared" si="153"/>
        <v>46.666666666666664</v>
      </c>
      <c r="AO224" s="80">
        <f t="shared" si="153"/>
        <v>3</v>
      </c>
      <c r="AP224" s="80">
        <f t="shared" si="153"/>
        <v>54.333333333333336</v>
      </c>
      <c r="AQ224" s="96">
        <f t="shared" si="145"/>
        <v>9</v>
      </c>
      <c r="AR224" s="96">
        <f t="shared" si="145"/>
        <v>149.33333333333334</v>
      </c>
    </row>
    <row r="225" spans="1:44">
      <c r="A225" s="114">
        <v>30</v>
      </c>
      <c r="B225" s="121" t="s">
        <v>71</v>
      </c>
      <c r="C225" s="7">
        <f t="shared" ref="C225:K225" si="170">(C37*2+C132)/3</f>
        <v>0</v>
      </c>
      <c r="D225" s="7">
        <f t="shared" si="170"/>
        <v>0</v>
      </c>
      <c r="E225" s="7">
        <f t="shared" si="170"/>
        <v>0</v>
      </c>
      <c r="F225" s="7">
        <f t="shared" si="170"/>
        <v>0</v>
      </c>
      <c r="G225" s="7">
        <f t="shared" si="170"/>
        <v>0</v>
      </c>
      <c r="H225" s="7">
        <f t="shared" si="170"/>
        <v>0</v>
      </c>
      <c r="I225" s="7">
        <f t="shared" si="170"/>
        <v>0</v>
      </c>
      <c r="J225" s="7">
        <f t="shared" si="170"/>
        <v>0</v>
      </c>
      <c r="K225" s="7">
        <f t="shared" si="170"/>
        <v>0</v>
      </c>
      <c r="L225" s="26">
        <f t="shared" si="140"/>
        <v>0</v>
      </c>
      <c r="M225" s="26">
        <f t="shared" si="140"/>
        <v>0</v>
      </c>
      <c r="N225" s="7">
        <f t="shared" ref="N225:W225" si="171">(N37*2+N132)/3</f>
        <v>0</v>
      </c>
      <c r="O225" s="7">
        <f t="shared" si="171"/>
        <v>0</v>
      </c>
      <c r="P225" s="7">
        <f t="shared" si="171"/>
        <v>0</v>
      </c>
      <c r="Q225" s="7">
        <f t="shared" si="171"/>
        <v>0</v>
      </c>
      <c r="R225" s="7">
        <f t="shared" si="171"/>
        <v>0</v>
      </c>
      <c r="S225" s="7">
        <f t="shared" si="171"/>
        <v>0</v>
      </c>
      <c r="T225" s="7">
        <f t="shared" si="171"/>
        <v>0</v>
      </c>
      <c r="U225" s="7">
        <f t="shared" si="171"/>
        <v>0</v>
      </c>
      <c r="V225" s="7">
        <f t="shared" si="171"/>
        <v>0</v>
      </c>
      <c r="W225" s="7">
        <f t="shared" si="171"/>
        <v>0</v>
      </c>
      <c r="X225" s="147">
        <f t="shared" si="142"/>
        <v>0</v>
      </c>
      <c r="Y225" s="17">
        <f t="shared" si="142"/>
        <v>0</v>
      </c>
      <c r="Z225" s="7">
        <f t="shared" si="152"/>
        <v>2</v>
      </c>
      <c r="AA225" s="7">
        <f t="shared" si="152"/>
        <v>42</v>
      </c>
      <c r="AB225" s="7">
        <f t="shared" si="152"/>
        <v>2</v>
      </c>
      <c r="AC225" s="7">
        <f t="shared" si="152"/>
        <v>42</v>
      </c>
      <c r="AD225" s="146">
        <f t="shared" si="152"/>
        <v>2</v>
      </c>
      <c r="AE225" s="7">
        <f t="shared" si="152"/>
        <v>42</v>
      </c>
      <c r="AF225" s="17">
        <f t="shared" si="143"/>
        <v>6</v>
      </c>
      <c r="AG225" s="17">
        <f t="shared" si="143"/>
        <v>126</v>
      </c>
      <c r="AH225" s="20">
        <f t="shared" si="144"/>
        <v>6</v>
      </c>
      <c r="AI225" s="20">
        <f t="shared" si="144"/>
        <v>126</v>
      </c>
      <c r="AJ225" s="43"/>
      <c r="AK225" s="80">
        <f t="shared" si="153"/>
        <v>2</v>
      </c>
      <c r="AL225" s="80">
        <f t="shared" si="153"/>
        <v>42</v>
      </c>
      <c r="AM225" s="80">
        <f t="shared" si="153"/>
        <v>2</v>
      </c>
      <c r="AN225" s="80">
        <f t="shared" si="153"/>
        <v>42</v>
      </c>
      <c r="AO225" s="80">
        <f t="shared" si="153"/>
        <v>2</v>
      </c>
      <c r="AP225" s="80">
        <f t="shared" si="153"/>
        <v>42</v>
      </c>
      <c r="AQ225" s="96">
        <f t="shared" si="145"/>
        <v>6</v>
      </c>
      <c r="AR225" s="96">
        <f t="shared" si="145"/>
        <v>126</v>
      </c>
    </row>
    <row r="226" spans="1:44">
      <c r="A226" s="114">
        <v>31</v>
      </c>
      <c r="B226" s="121" t="s">
        <v>72</v>
      </c>
      <c r="C226" s="7">
        <f t="shared" ref="C226:K226" si="172">(C38*2+C133)/3</f>
        <v>0</v>
      </c>
      <c r="D226" s="7">
        <f t="shared" si="172"/>
        <v>0</v>
      </c>
      <c r="E226" s="7">
        <f t="shared" si="172"/>
        <v>0</v>
      </c>
      <c r="F226" s="7">
        <f t="shared" si="172"/>
        <v>0</v>
      </c>
      <c r="G226" s="7">
        <f t="shared" si="172"/>
        <v>0</v>
      </c>
      <c r="H226" s="7">
        <f t="shared" si="172"/>
        <v>0</v>
      </c>
      <c r="I226" s="7">
        <f t="shared" si="172"/>
        <v>0</v>
      </c>
      <c r="J226" s="7">
        <f t="shared" si="172"/>
        <v>0</v>
      </c>
      <c r="K226" s="7">
        <f t="shared" si="172"/>
        <v>0</v>
      </c>
      <c r="L226" s="26">
        <f t="shared" si="140"/>
        <v>0</v>
      </c>
      <c r="M226" s="26">
        <f t="shared" si="140"/>
        <v>0</v>
      </c>
      <c r="N226" s="7">
        <f t="shared" ref="N226:W226" si="173">(N38*2+N133)/3</f>
        <v>0</v>
      </c>
      <c r="O226" s="7">
        <f t="shared" si="173"/>
        <v>0</v>
      </c>
      <c r="P226" s="7">
        <f t="shared" si="173"/>
        <v>0</v>
      </c>
      <c r="Q226" s="7">
        <f t="shared" si="173"/>
        <v>0</v>
      </c>
      <c r="R226" s="7">
        <f t="shared" si="173"/>
        <v>0</v>
      </c>
      <c r="S226" s="7">
        <f t="shared" si="173"/>
        <v>0</v>
      </c>
      <c r="T226" s="7">
        <f t="shared" si="173"/>
        <v>0</v>
      </c>
      <c r="U226" s="7">
        <f t="shared" si="173"/>
        <v>0</v>
      </c>
      <c r="V226" s="7">
        <f t="shared" si="173"/>
        <v>0</v>
      </c>
      <c r="W226" s="7">
        <f t="shared" si="173"/>
        <v>0</v>
      </c>
      <c r="X226" s="147">
        <f t="shared" si="142"/>
        <v>0</v>
      </c>
      <c r="Y226" s="17">
        <f t="shared" si="142"/>
        <v>0</v>
      </c>
      <c r="Z226" s="7">
        <f t="shared" ref="Z226:AE235" si="174">(Z38*2+Z133)/3</f>
        <v>2</v>
      </c>
      <c r="AA226" s="7">
        <f t="shared" si="174"/>
        <v>38.666666666666664</v>
      </c>
      <c r="AB226" s="7">
        <f t="shared" si="174"/>
        <v>2</v>
      </c>
      <c r="AC226" s="7">
        <f t="shared" si="174"/>
        <v>37</v>
      </c>
      <c r="AD226" s="146">
        <f t="shared" si="174"/>
        <v>2</v>
      </c>
      <c r="AE226" s="7">
        <f t="shared" si="174"/>
        <v>35</v>
      </c>
      <c r="AF226" s="17">
        <f t="shared" si="143"/>
        <v>6</v>
      </c>
      <c r="AG226" s="17">
        <f t="shared" si="143"/>
        <v>110.66666666666666</v>
      </c>
      <c r="AH226" s="20">
        <f t="shared" si="144"/>
        <v>6</v>
      </c>
      <c r="AI226" s="20">
        <f t="shared" si="144"/>
        <v>110.66666666666666</v>
      </c>
      <c r="AJ226" s="43"/>
      <c r="AK226" s="80">
        <f t="shared" ref="AK226:AP235" si="175">(AK38*2+AK133)/3</f>
        <v>2</v>
      </c>
      <c r="AL226" s="80">
        <f t="shared" si="175"/>
        <v>38.666666666666664</v>
      </c>
      <c r="AM226" s="80">
        <f t="shared" si="175"/>
        <v>2</v>
      </c>
      <c r="AN226" s="80">
        <f t="shared" si="175"/>
        <v>37</v>
      </c>
      <c r="AO226" s="80">
        <f t="shared" si="175"/>
        <v>2</v>
      </c>
      <c r="AP226" s="80">
        <f t="shared" si="175"/>
        <v>35</v>
      </c>
      <c r="AQ226" s="96">
        <f t="shared" si="145"/>
        <v>6</v>
      </c>
      <c r="AR226" s="96">
        <f t="shared" si="145"/>
        <v>110.66666666666666</v>
      </c>
    </row>
    <row r="227" spans="1:44" ht="27">
      <c r="A227" s="114">
        <v>32</v>
      </c>
      <c r="B227" s="121" t="s">
        <v>73</v>
      </c>
      <c r="C227" s="7">
        <f t="shared" ref="C227:K227" si="176">(C39*2+C134)/3</f>
        <v>0</v>
      </c>
      <c r="D227" s="7">
        <f t="shared" si="176"/>
        <v>0</v>
      </c>
      <c r="E227" s="7">
        <f t="shared" si="176"/>
        <v>0</v>
      </c>
      <c r="F227" s="7">
        <f t="shared" si="176"/>
        <v>0</v>
      </c>
      <c r="G227" s="7">
        <f t="shared" si="176"/>
        <v>0</v>
      </c>
      <c r="H227" s="7">
        <f t="shared" si="176"/>
        <v>0</v>
      </c>
      <c r="I227" s="7">
        <f t="shared" si="176"/>
        <v>0</v>
      </c>
      <c r="J227" s="7">
        <f t="shared" si="176"/>
        <v>0</v>
      </c>
      <c r="K227" s="7">
        <f t="shared" si="176"/>
        <v>0</v>
      </c>
      <c r="L227" s="26">
        <f t="shared" si="140"/>
        <v>0</v>
      </c>
      <c r="M227" s="26">
        <f t="shared" si="140"/>
        <v>0</v>
      </c>
      <c r="N227" s="7">
        <f t="shared" ref="N227:W227" si="177">(N39*2+N134)/3</f>
        <v>0</v>
      </c>
      <c r="O227" s="7">
        <f t="shared" si="177"/>
        <v>0</v>
      </c>
      <c r="P227" s="7">
        <f t="shared" si="177"/>
        <v>0</v>
      </c>
      <c r="Q227" s="7">
        <f t="shared" si="177"/>
        <v>0</v>
      </c>
      <c r="R227" s="7">
        <f t="shared" si="177"/>
        <v>0</v>
      </c>
      <c r="S227" s="7">
        <f t="shared" si="177"/>
        <v>0</v>
      </c>
      <c r="T227" s="7">
        <f t="shared" si="177"/>
        <v>0</v>
      </c>
      <c r="U227" s="7">
        <f t="shared" si="177"/>
        <v>0</v>
      </c>
      <c r="V227" s="7">
        <f t="shared" si="177"/>
        <v>0</v>
      </c>
      <c r="W227" s="7">
        <f t="shared" si="177"/>
        <v>0</v>
      </c>
      <c r="X227" s="147">
        <f t="shared" si="142"/>
        <v>0</v>
      </c>
      <c r="Y227" s="17">
        <f t="shared" si="142"/>
        <v>0</v>
      </c>
      <c r="Z227" s="7">
        <f t="shared" si="174"/>
        <v>4</v>
      </c>
      <c r="AA227" s="7">
        <f t="shared" si="174"/>
        <v>73.666666666666671</v>
      </c>
      <c r="AB227" s="7">
        <f t="shared" si="174"/>
        <v>4</v>
      </c>
      <c r="AC227" s="7">
        <f t="shared" si="174"/>
        <v>70</v>
      </c>
      <c r="AD227" s="146">
        <f t="shared" si="174"/>
        <v>4</v>
      </c>
      <c r="AE227" s="7">
        <f t="shared" si="174"/>
        <v>68</v>
      </c>
      <c r="AF227" s="17">
        <f t="shared" si="143"/>
        <v>12</v>
      </c>
      <c r="AG227" s="17">
        <f t="shared" si="143"/>
        <v>211.66666666666669</v>
      </c>
      <c r="AH227" s="20">
        <f t="shared" si="144"/>
        <v>12</v>
      </c>
      <c r="AI227" s="20">
        <f t="shared" si="144"/>
        <v>211.66666666666669</v>
      </c>
      <c r="AJ227" s="43"/>
      <c r="AK227" s="80">
        <f t="shared" si="175"/>
        <v>4</v>
      </c>
      <c r="AL227" s="80">
        <f t="shared" si="175"/>
        <v>73.666666666666671</v>
      </c>
      <c r="AM227" s="80">
        <f t="shared" si="175"/>
        <v>4</v>
      </c>
      <c r="AN227" s="80">
        <f t="shared" si="175"/>
        <v>70</v>
      </c>
      <c r="AO227" s="80">
        <f t="shared" si="175"/>
        <v>4</v>
      </c>
      <c r="AP227" s="80">
        <f t="shared" si="175"/>
        <v>68</v>
      </c>
      <c r="AQ227" s="96">
        <f t="shared" si="145"/>
        <v>12</v>
      </c>
      <c r="AR227" s="96">
        <f t="shared" si="145"/>
        <v>211.66666666666669</v>
      </c>
    </row>
    <row r="228" spans="1:44">
      <c r="A228" s="114">
        <v>33</v>
      </c>
      <c r="B228" s="121" t="s">
        <v>74</v>
      </c>
      <c r="C228" s="7">
        <f t="shared" ref="C228:K228" si="178">(C40*2+C135)/3</f>
        <v>0</v>
      </c>
      <c r="D228" s="7">
        <f t="shared" si="178"/>
        <v>0</v>
      </c>
      <c r="E228" s="7">
        <f t="shared" si="178"/>
        <v>0</v>
      </c>
      <c r="F228" s="7">
        <f t="shared" si="178"/>
        <v>0</v>
      </c>
      <c r="G228" s="7">
        <f t="shared" si="178"/>
        <v>0</v>
      </c>
      <c r="H228" s="7">
        <f t="shared" si="178"/>
        <v>0</v>
      </c>
      <c r="I228" s="7">
        <f t="shared" si="178"/>
        <v>0</v>
      </c>
      <c r="J228" s="7">
        <f t="shared" si="178"/>
        <v>0</v>
      </c>
      <c r="K228" s="7">
        <f t="shared" si="178"/>
        <v>0</v>
      </c>
      <c r="L228" s="26">
        <f t="shared" si="140"/>
        <v>0</v>
      </c>
      <c r="M228" s="26">
        <f t="shared" si="140"/>
        <v>0</v>
      </c>
      <c r="N228" s="7">
        <f t="shared" ref="N228:W228" si="179">(N40*2+N135)/3</f>
        <v>0</v>
      </c>
      <c r="O228" s="7">
        <f t="shared" si="179"/>
        <v>0</v>
      </c>
      <c r="P228" s="7">
        <f t="shared" si="179"/>
        <v>0</v>
      </c>
      <c r="Q228" s="7">
        <f t="shared" si="179"/>
        <v>0</v>
      </c>
      <c r="R228" s="7">
        <f t="shared" si="179"/>
        <v>0</v>
      </c>
      <c r="S228" s="7">
        <f t="shared" si="179"/>
        <v>0</v>
      </c>
      <c r="T228" s="7">
        <f t="shared" si="179"/>
        <v>0</v>
      </c>
      <c r="U228" s="7">
        <f t="shared" si="179"/>
        <v>0</v>
      </c>
      <c r="V228" s="7">
        <f t="shared" si="179"/>
        <v>0</v>
      </c>
      <c r="W228" s="7">
        <f t="shared" si="179"/>
        <v>0</v>
      </c>
      <c r="X228" s="147">
        <f t="shared" si="142"/>
        <v>0</v>
      </c>
      <c r="Y228" s="17">
        <f t="shared" si="142"/>
        <v>0</v>
      </c>
      <c r="Z228" s="7">
        <f t="shared" si="174"/>
        <v>3.6666666666666665</v>
      </c>
      <c r="AA228" s="7">
        <f t="shared" si="174"/>
        <v>76.666666666666671</v>
      </c>
      <c r="AB228" s="7">
        <f t="shared" si="174"/>
        <v>4</v>
      </c>
      <c r="AC228" s="7">
        <f t="shared" si="174"/>
        <v>74</v>
      </c>
      <c r="AD228" s="146">
        <f t="shared" si="174"/>
        <v>3.3333333333333335</v>
      </c>
      <c r="AE228" s="7">
        <f t="shared" si="174"/>
        <v>61.333333333333336</v>
      </c>
      <c r="AF228" s="17">
        <f t="shared" si="143"/>
        <v>11</v>
      </c>
      <c r="AG228" s="17">
        <f t="shared" si="143"/>
        <v>212.00000000000003</v>
      </c>
      <c r="AH228" s="20">
        <f t="shared" si="144"/>
        <v>11</v>
      </c>
      <c r="AI228" s="20">
        <f t="shared" si="144"/>
        <v>212.00000000000003</v>
      </c>
      <c r="AJ228" s="43"/>
      <c r="AK228" s="80">
        <f t="shared" si="175"/>
        <v>3.6666666666666665</v>
      </c>
      <c r="AL228" s="80">
        <f t="shared" si="175"/>
        <v>76.666666666666671</v>
      </c>
      <c r="AM228" s="80">
        <f t="shared" si="175"/>
        <v>4</v>
      </c>
      <c r="AN228" s="80">
        <f t="shared" si="175"/>
        <v>74</v>
      </c>
      <c r="AO228" s="80">
        <f t="shared" si="175"/>
        <v>3.3333333333333335</v>
      </c>
      <c r="AP228" s="80">
        <f t="shared" si="175"/>
        <v>61.333333333333336</v>
      </c>
      <c r="AQ228" s="96">
        <f t="shared" si="145"/>
        <v>11</v>
      </c>
      <c r="AR228" s="96">
        <f t="shared" si="145"/>
        <v>212.00000000000003</v>
      </c>
    </row>
    <row r="229" spans="1:44" ht="54">
      <c r="A229" s="114">
        <v>34</v>
      </c>
      <c r="B229" s="121" t="s">
        <v>75</v>
      </c>
      <c r="C229" s="7">
        <f t="shared" ref="C229:K229" si="180">(C41*2+C136)/3</f>
        <v>0</v>
      </c>
      <c r="D229" s="7">
        <f t="shared" si="180"/>
        <v>0</v>
      </c>
      <c r="E229" s="7">
        <f t="shared" si="180"/>
        <v>0</v>
      </c>
      <c r="F229" s="7">
        <f t="shared" si="180"/>
        <v>0</v>
      </c>
      <c r="G229" s="7">
        <f t="shared" si="180"/>
        <v>0</v>
      </c>
      <c r="H229" s="7">
        <f t="shared" si="180"/>
        <v>0</v>
      </c>
      <c r="I229" s="7">
        <f t="shared" si="180"/>
        <v>0</v>
      </c>
      <c r="J229" s="7">
        <f t="shared" si="180"/>
        <v>0</v>
      </c>
      <c r="K229" s="7">
        <f t="shared" si="180"/>
        <v>0</v>
      </c>
      <c r="L229" s="26">
        <f t="shared" si="140"/>
        <v>0</v>
      </c>
      <c r="M229" s="26">
        <f t="shared" si="140"/>
        <v>0</v>
      </c>
      <c r="N229" s="7">
        <f t="shared" ref="N229:W229" si="181">(N41*2+N136)/3</f>
        <v>0</v>
      </c>
      <c r="O229" s="7">
        <f t="shared" si="181"/>
        <v>0</v>
      </c>
      <c r="P229" s="7">
        <f t="shared" si="181"/>
        <v>0</v>
      </c>
      <c r="Q229" s="7">
        <f t="shared" si="181"/>
        <v>0</v>
      </c>
      <c r="R229" s="7">
        <f t="shared" si="181"/>
        <v>0</v>
      </c>
      <c r="S229" s="7">
        <f t="shared" si="181"/>
        <v>0</v>
      </c>
      <c r="T229" s="7">
        <f t="shared" si="181"/>
        <v>0</v>
      </c>
      <c r="U229" s="7">
        <f t="shared" si="181"/>
        <v>0</v>
      </c>
      <c r="V229" s="7">
        <f t="shared" si="181"/>
        <v>0</v>
      </c>
      <c r="W229" s="7">
        <f t="shared" si="181"/>
        <v>0</v>
      </c>
      <c r="X229" s="147">
        <f t="shared" si="142"/>
        <v>0</v>
      </c>
      <c r="Y229" s="17">
        <f t="shared" si="142"/>
        <v>0</v>
      </c>
      <c r="Z229" s="7">
        <f t="shared" si="174"/>
        <v>3</v>
      </c>
      <c r="AA229" s="7">
        <f t="shared" si="174"/>
        <v>65</v>
      </c>
      <c r="AB229" s="7">
        <f t="shared" si="174"/>
        <v>3</v>
      </c>
      <c r="AC229" s="7">
        <f t="shared" si="174"/>
        <v>65</v>
      </c>
      <c r="AD229" s="146">
        <f t="shared" si="174"/>
        <v>3</v>
      </c>
      <c r="AE229" s="7">
        <f t="shared" si="174"/>
        <v>61.666666666666664</v>
      </c>
      <c r="AF229" s="17">
        <f t="shared" si="143"/>
        <v>9</v>
      </c>
      <c r="AG229" s="17">
        <f t="shared" si="143"/>
        <v>191.66666666666666</v>
      </c>
      <c r="AH229" s="20">
        <f t="shared" si="144"/>
        <v>9</v>
      </c>
      <c r="AI229" s="20">
        <f t="shared" si="144"/>
        <v>191.66666666666666</v>
      </c>
      <c r="AJ229" s="43"/>
      <c r="AK229" s="80">
        <f t="shared" si="175"/>
        <v>1</v>
      </c>
      <c r="AL229" s="80">
        <f t="shared" si="175"/>
        <v>21.666666666666668</v>
      </c>
      <c r="AM229" s="80">
        <f t="shared" si="175"/>
        <v>1</v>
      </c>
      <c r="AN229" s="80">
        <f t="shared" si="175"/>
        <v>21.666666666666668</v>
      </c>
      <c r="AO229" s="80">
        <f t="shared" si="175"/>
        <v>1</v>
      </c>
      <c r="AP229" s="80">
        <f t="shared" si="175"/>
        <v>21.666666666666668</v>
      </c>
      <c r="AQ229" s="96">
        <f t="shared" si="145"/>
        <v>3</v>
      </c>
      <c r="AR229" s="96">
        <f t="shared" si="145"/>
        <v>65</v>
      </c>
    </row>
    <row r="230" spans="1:44" ht="41.25" thickBot="1">
      <c r="A230" s="118">
        <v>35</v>
      </c>
      <c r="B230" s="119" t="s">
        <v>76</v>
      </c>
      <c r="C230" s="7">
        <f t="shared" ref="C230:K230" si="182">(C42*2+C137)/3</f>
        <v>0</v>
      </c>
      <c r="D230" s="7">
        <f t="shared" si="182"/>
        <v>0</v>
      </c>
      <c r="E230" s="7">
        <f t="shared" si="182"/>
        <v>0</v>
      </c>
      <c r="F230" s="7">
        <f t="shared" si="182"/>
        <v>0</v>
      </c>
      <c r="G230" s="7">
        <f t="shared" si="182"/>
        <v>0</v>
      </c>
      <c r="H230" s="7">
        <f t="shared" si="182"/>
        <v>0</v>
      </c>
      <c r="I230" s="7">
        <f t="shared" si="182"/>
        <v>0</v>
      </c>
      <c r="J230" s="7">
        <f t="shared" si="182"/>
        <v>0</v>
      </c>
      <c r="K230" s="7">
        <f t="shared" si="182"/>
        <v>0</v>
      </c>
      <c r="L230" s="26">
        <f t="shared" si="140"/>
        <v>0</v>
      </c>
      <c r="M230" s="26">
        <f t="shared" si="140"/>
        <v>0</v>
      </c>
      <c r="N230" s="7">
        <f t="shared" ref="N230:W230" si="183">(N42*2+N137)/3</f>
        <v>0</v>
      </c>
      <c r="O230" s="7">
        <f t="shared" si="183"/>
        <v>0</v>
      </c>
      <c r="P230" s="7">
        <f t="shared" si="183"/>
        <v>0</v>
      </c>
      <c r="Q230" s="7">
        <f t="shared" si="183"/>
        <v>0</v>
      </c>
      <c r="R230" s="7">
        <f t="shared" si="183"/>
        <v>0</v>
      </c>
      <c r="S230" s="7">
        <f t="shared" si="183"/>
        <v>0</v>
      </c>
      <c r="T230" s="7">
        <f t="shared" si="183"/>
        <v>0</v>
      </c>
      <c r="U230" s="7">
        <f t="shared" si="183"/>
        <v>0</v>
      </c>
      <c r="V230" s="7">
        <f t="shared" si="183"/>
        <v>0</v>
      </c>
      <c r="W230" s="7">
        <f t="shared" si="183"/>
        <v>0</v>
      </c>
      <c r="X230" s="147">
        <f t="shared" si="142"/>
        <v>0</v>
      </c>
      <c r="Y230" s="17">
        <f t="shared" si="142"/>
        <v>0</v>
      </c>
      <c r="Z230" s="7">
        <f t="shared" si="174"/>
        <v>6</v>
      </c>
      <c r="AA230" s="7">
        <f t="shared" si="174"/>
        <v>150</v>
      </c>
      <c r="AB230" s="7">
        <f t="shared" si="174"/>
        <v>6</v>
      </c>
      <c r="AC230" s="7">
        <f t="shared" si="174"/>
        <v>143.33333333333334</v>
      </c>
      <c r="AD230" s="146">
        <f t="shared" si="174"/>
        <v>6</v>
      </c>
      <c r="AE230" s="7">
        <f t="shared" si="174"/>
        <v>145.33333333333334</v>
      </c>
      <c r="AF230" s="17">
        <f t="shared" si="143"/>
        <v>18</v>
      </c>
      <c r="AG230" s="17">
        <f t="shared" si="143"/>
        <v>438.66666666666674</v>
      </c>
      <c r="AH230" s="20">
        <f t="shared" si="144"/>
        <v>18</v>
      </c>
      <c r="AI230" s="20">
        <f t="shared" si="144"/>
        <v>438.66666666666674</v>
      </c>
      <c r="AJ230" s="43"/>
      <c r="AK230" s="80">
        <f t="shared" si="175"/>
        <v>2</v>
      </c>
      <c r="AL230" s="80">
        <f t="shared" si="175"/>
        <v>50</v>
      </c>
      <c r="AM230" s="80">
        <f t="shared" si="175"/>
        <v>2</v>
      </c>
      <c r="AN230" s="80">
        <f t="shared" si="175"/>
        <v>50</v>
      </c>
      <c r="AO230" s="80">
        <f t="shared" si="175"/>
        <v>2</v>
      </c>
      <c r="AP230" s="80">
        <f t="shared" si="175"/>
        <v>46.666666666666664</v>
      </c>
      <c r="AQ230" s="96">
        <f t="shared" si="145"/>
        <v>6</v>
      </c>
      <c r="AR230" s="96">
        <f t="shared" si="145"/>
        <v>146.66666666666666</v>
      </c>
    </row>
    <row r="231" spans="1:44">
      <c r="A231" s="113">
        <v>36</v>
      </c>
      <c r="B231" s="85" t="s">
        <v>77</v>
      </c>
      <c r="C231" s="7">
        <f t="shared" ref="C231:K231" si="184">(C43*2+C138)/3</f>
        <v>0</v>
      </c>
      <c r="D231" s="7">
        <f t="shared" si="184"/>
        <v>0</v>
      </c>
      <c r="E231" s="7">
        <f t="shared" si="184"/>
        <v>0</v>
      </c>
      <c r="F231" s="7">
        <f t="shared" si="184"/>
        <v>0</v>
      </c>
      <c r="G231" s="7">
        <f t="shared" si="184"/>
        <v>0</v>
      </c>
      <c r="H231" s="7">
        <f t="shared" si="184"/>
        <v>0</v>
      </c>
      <c r="I231" s="7">
        <f t="shared" si="184"/>
        <v>0</v>
      </c>
      <c r="J231" s="7">
        <f t="shared" si="184"/>
        <v>0</v>
      </c>
      <c r="K231" s="7">
        <f t="shared" si="184"/>
        <v>0</v>
      </c>
      <c r="L231" s="26">
        <f t="shared" si="140"/>
        <v>0</v>
      </c>
      <c r="M231" s="26">
        <f t="shared" si="140"/>
        <v>0</v>
      </c>
      <c r="N231" s="7">
        <f t="shared" ref="N231:W231" si="185">(N43*2+N138)/3</f>
        <v>0</v>
      </c>
      <c r="O231" s="7">
        <f t="shared" si="185"/>
        <v>0</v>
      </c>
      <c r="P231" s="7">
        <f t="shared" si="185"/>
        <v>0</v>
      </c>
      <c r="Q231" s="7">
        <f t="shared" si="185"/>
        <v>0</v>
      </c>
      <c r="R231" s="7">
        <f t="shared" si="185"/>
        <v>0</v>
      </c>
      <c r="S231" s="7">
        <f t="shared" si="185"/>
        <v>0</v>
      </c>
      <c r="T231" s="7">
        <f t="shared" si="185"/>
        <v>0</v>
      </c>
      <c r="U231" s="7">
        <f t="shared" si="185"/>
        <v>0</v>
      </c>
      <c r="V231" s="7">
        <f t="shared" si="185"/>
        <v>0</v>
      </c>
      <c r="W231" s="7">
        <f t="shared" si="185"/>
        <v>0</v>
      </c>
      <c r="X231" s="147">
        <f t="shared" si="142"/>
        <v>0</v>
      </c>
      <c r="Y231" s="17">
        <f t="shared" si="142"/>
        <v>0</v>
      </c>
      <c r="Z231" s="7">
        <f t="shared" si="174"/>
        <v>3</v>
      </c>
      <c r="AA231" s="7">
        <f t="shared" si="174"/>
        <v>58.333333333333336</v>
      </c>
      <c r="AB231" s="7">
        <f t="shared" si="174"/>
        <v>3</v>
      </c>
      <c r="AC231" s="7">
        <f t="shared" si="174"/>
        <v>50</v>
      </c>
      <c r="AD231" s="146">
        <f t="shared" si="174"/>
        <v>3</v>
      </c>
      <c r="AE231" s="7">
        <f t="shared" si="174"/>
        <v>53</v>
      </c>
      <c r="AF231" s="17">
        <f t="shared" si="143"/>
        <v>9</v>
      </c>
      <c r="AG231" s="17">
        <f t="shared" si="143"/>
        <v>161.33333333333334</v>
      </c>
      <c r="AH231" s="20">
        <f t="shared" si="144"/>
        <v>9</v>
      </c>
      <c r="AI231" s="20">
        <f t="shared" si="144"/>
        <v>161.33333333333334</v>
      </c>
      <c r="AJ231" s="43"/>
      <c r="AK231" s="80">
        <f t="shared" si="175"/>
        <v>3</v>
      </c>
      <c r="AL231" s="80">
        <f t="shared" si="175"/>
        <v>58.333333333333336</v>
      </c>
      <c r="AM231" s="80">
        <f t="shared" si="175"/>
        <v>3</v>
      </c>
      <c r="AN231" s="80">
        <f t="shared" si="175"/>
        <v>50</v>
      </c>
      <c r="AO231" s="80">
        <f t="shared" si="175"/>
        <v>3</v>
      </c>
      <c r="AP231" s="80">
        <f t="shared" si="175"/>
        <v>53</v>
      </c>
      <c r="AQ231" s="96">
        <f t="shared" si="145"/>
        <v>9</v>
      </c>
      <c r="AR231" s="96">
        <f t="shared" si="145"/>
        <v>161.33333333333334</v>
      </c>
    </row>
    <row r="232" spans="1:44">
      <c r="A232" s="114">
        <v>37</v>
      </c>
      <c r="B232" s="98" t="s">
        <v>78</v>
      </c>
      <c r="C232" s="7">
        <f t="shared" ref="C232:K232" si="186">(C44*2+C139)/3</f>
        <v>0</v>
      </c>
      <c r="D232" s="7">
        <f t="shared" si="186"/>
        <v>0</v>
      </c>
      <c r="E232" s="7">
        <f t="shared" si="186"/>
        <v>0</v>
      </c>
      <c r="F232" s="7">
        <f t="shared" si="186"/>
        <v>0</v>
      </c>
      <c r="G232" s="7">
        <f t="shared" si="186"/>
        <v>0</v>
      </c>
      <c r="H232" s="7">
        <f t="shared" si="186"/>
        <v>0</v>
      </c>
      <c r="I232" s="7">
        <f t="shared" si="186"/>
        <v>0</v>
      </c>
      <c r="J232" s="7">
        <f t="shared" si="186"/>
        <v>0</v>
      </c>
      <c r="K232" s="7">
        <f t="shared" si="186"/>
        <v>0</v>
      </c>
      <c r="L232" s="26">
        <f t="shared" si="140"/>
        <v>0</v>
      </c>
      <c r="M232" s="26">
        <f t="shared" si="140"/>
        <v>0</v>
      </c>
      <c r="N232" s="7">
        <f t="shared" ref="N232:W232" si="187">(N44*2+N139)/3</f>
        <v>0</v>
      </c>
      <c r="O232" s="7">
        <f t="shared" si="187"/>
        <v>0</v>
      </c>
      <c r="P232" s="7">
        <f t="shared" si="187"/>
        <v>0</v>
      </c>
      <c r="Q232" s="7">
        <f t="shared" si="187"/>
        <v>0</v>
      </c>
      <c r="R232" s="7">
        <f t="shared" si="187"/>
        <v>0</v>
      </c>
      <c r="S232" s="7">
        <f t="shared" si="187"/>
        <v>0</v>
      </c>
      <c r="T232" s="7">
        <f t="shared" si="187"/>
        <v>0</v>
      </c>
      <c r="U232" s="7">
        <f t="shared" si="187"/>
        <v>0</v>
      </c>
      <c r="V232" s="7">
        <f t="shared" si="187"/>
        <v>0</v>
      </c>
      <c r="W232" s="7">
        <f t="shared" si="187"/>
        <v>0</v>
      </c>
      <c r="X232" s="147">
        <f t="shared" si="142"/>
        <v>0</v>
      </c>
      <c r="Y232" s="17">
        <f t="shared" si="142"/>
        <v>0</v>
      </c>
      <c r="Z232" s="7">
        <f t="shared" si="174"/>
        <v>6</v>
      </c>
      <c r="AA232" s="7">
        <f t="shared" si="174"/>
        <v>143.33333333333334</v>
      </c>
      <c r="AB232" s="7">
        <f t="shared" si="174"/>
        <v>5.333333333333333</v>
      </c>
      <c r="AC232" s="7">
        <f t="shared" si="174"/>
        <v>122.66666666666667</v>
      </c>
      <c r="AD232" s="146">
        <f t="shared" si="174"/>
        <v>5</v>
      </c>
      <c r="AE232" s="7">
        <f t="shared" si="174"/>
        <v>95</v>
      </c>
      <c r="AF232" s="17">
        <f t="shared" si="143"/>
        <v>16.333333333333332</v>
      </c>
      <c r="AG232" s="17">
        <f t="shared" si="143"/>
        <v>361</v>
      </c>
      <c r="AH232" s="20">
        <f t="shared" si="144"/>
        <v>16.333333333333332</v>
      </c>
      <c r="AI232" s="20">
        <f t="shared" si="144"/>
        <v>361</v>
      </c>
      <c r="AJ232" s="43"/>
      <c r="AK232" s="80">
        <f t="shared" si="175"/>
        <v>6</v>
      </c>
      <c r="AL232" s="80">
        <f t="shared" si="175"/>
        <v>143.33333333333334</v>
      </c>
      <c r="AM232" s="80">
        <f t="shared" si="175"/>
        <v>5.333333333333333</v>
      </c>
      <c r="AN232" s="80">
        <f t="shared" si="175"/>
        <v>122.66666666666667</v>
      </c>
      <c r="AO232" s="80">
        <f t="shared" si="175"/>
        <v>5</v>
      </c>
      <c r="AP232" s="80">
        <f t="shared" si="175"/>
        <v>95</v>
      </c>
      <c r="AQ232" s="96">
        <f t="shared" si="145"/>
        <v>16.333333333333332</v>
      </c>
      <c r="AR232" s="96">
        <f t="shared" si="145"/>
        <v>361</v>
      </c>
    </row>
    <row r="233" spans="1:44" ht="27">
      <c r="A233" s="114">
        <v>38</v>
      </c>
      <c r="B233" s="121" t="s">
        <v>79</v>
      </c>
      <c r="C233" s="7">
        <f t="shared" ref="C233:K233" si="188">(C45*2+C140)/3</f>
        <v>0</v>
      </c>
      <c r="D233" s="7">
        <f t="shared" si="188"/>
        <v>0</v>
      </c>
      <c r="E233" s="7">
        <f t="shared" si="188"/>
        <v>0</v>
      </c>
      <c r="F233" s="7">
        <f t="shared" si="188"/>
        <v>0</v>
      </c>
      <c r="G233" s="7">
        <f t="shared" si="188"/>
        <v>0</v>
      </c>
      <c r="H233" s="7">
        <f t="shared" si="188"/>
        <v>0</v>
      </c>
      <c r="I233" s="7">
        <f t="shared" si="188"/>
        <v>0</v>
      </c>
      <c r="J233" s="7">
        <f t="shared" si="188"/>
        <v>0</v>
      </c>
      <c r="K233" s="7">
        <f t="shared" si="188"/>
        <v>0</v>
      </c>
      <c r="L233" s="26">
        <f t="shared" si="140"/>
        <v>0</v>
      </c>
      <c r="M233" s="26">
        <f t="shared" si="140"/>
        <v>0</v>
      </c>
      <c r="N233" s="7">
        <f t="shared" ref="N233:W233" si="189">(N45*2+N140)/3</f>
        <v>0</v>
      </c>
      <c r="O233" s="7">
        <f t="shared" si="189"/>
        <v>0</v>
      </c>
      <c r="P233" s="7">
        <f t="shared" si="189"/>
        <v>0</v>
      </c>
      <c r="Q233" s="7">
        <f t="shared" si="189"/>
        <v>0</v>
      </c>
      <c r="R233" s="7">
        <f t="shared" si="189"/>
        <v>0</v>
      </c>
      <c r="S233" s="7">
        <f t="shared" si="189"/>
        <v>0</v>
      </c>
      <c r="T233" s="7">
        <f t="shared" si="189"/>
        <v>0</v>
      </c>
      <c r="U233" s="7">
        <f t="shared" si="189"/>
        <v>0</v>
      </c>
      <c r="V233" s="7">
        <f t="shared" si="189"/>
        <v>0</v>
      </c>
      <c r="W233" s="7">
        <f t="shared" si="189"/>
        <v>0</v>
      </c>
      <c r="X233" s="147">
        <f t="shared" si="142"/>
        <v>0</v>
      </c>
      <c r="Y233" s="17">
        <f t="shared" si="142"/>
        <v>0</v>
      </c>
      <c r="Z233" s="7">
        <f t="shared" si="174"/>
        <v>5</v>
      </c>
      <c r="AA233" s="7">
        <f t="shared" si="174"/>
        <v>131.33333333333334</v>
      </c>
      <c r="AB233" s="7">
        <f t="shared" si="174"/>
        <v>5</v>
      </c>
      <c r="AC233" s="7">
        <f t="shared" si="174"/>
        <v>115.33333333333333</v>
      </c>
      <c r="AD233" s="146">
        <f t="shared" si="174"/>
        <v>4.333333333333333</v>
      </c>
      <c r="AE233" s="7">
        <f t="shared" si="174"/>
        <v>82.333333333333329</v>
      </c>
      <c r="AF233" s="17">
        <f t="shared" si="143"/>
        <v>14.333333333333332</v>
      </c>
      <c r="AG233" s="17">
        <f t="shared" si="143"/>
        <v>329</v>
      </c>
      <c r="AH233" s="20">
        <f t="shared" si="144"/>
        <v>14.333333333333332</v>
      </c>
      <c r="AI233" s="20">
        <f t="shared" si="144"/>
        <v>329</v>
      </c>
      <c r="AJ233" s="43"/>
      <c r="AK233" s="80">
        <f t="shared" si="175"/>
        <v>5</v>
      </c>
      <c r="AL233" s="80">
        <f t="shared" si="175"/>
        <v>131.33333333333334</v>
      </c>
      <c r="AM233" s="80">
        <f t="shared" si="175"/>
        <v>5</v>
      </c>
      <c r="AN233" s="80">
        <f t="shared" si="175"/>
        <v>115.33333333333333</v>
      </c>
      <c r="AO233" s="80">
        <f t="shared" si="175"/>
        <v>4.333333333333333</v>
      </c>
      <c r="AP233" s="80">
        <f t="shared" si="175"/>
        <v>82.333333333333329</v>
      </c>
      <c r="AQ233" s="96">
        <f t="shared" si="145"/>
        <v>14.333333333333332</v>
      </c>
      <c r="AR233" s="96">
        <f t="shared" si="145"/>
        <v>329</v>
      </c>
    </row>
    <row r="234" spans="1:44" ht="27">
      <c r="A234" s="114">
        <v>39</v>
      </c>
      <c r="B234" s="121" t="s">
        <v>80</v>
      </c>
      <c r="C234" s="7">
        <f t="shared" ref="C234:K234" si="190">(C46*2+C141)/3</f>
        <v>0</v>
      </c>
      <c r="D234" s="7">
        <f t="shared" si="190"/>
        <v>0</v>
      </c>
      <c r="E234" s="7">
        <f t="shared" si="190"/>
        <v>0</v>
      </c>
      <c r="F234" s="7">
        <f t="shared" si="190"/>
        <v>0</v>
      </c>
      <c r="G234" s="7">
        <f t="shared" si="190"/>
        <v>0</v>
      </c>
      <c r="H234" s="7">
        <f t="shared" si="190"/>
        <v>0</v>
      </c>
      <c r="I234" s="7">
        <f t="shared" si="190"/>
        <v>0</v>
      </c>
      <c r="J234" s="7">
        <f t="shared" si="190"/>
        <v>0</v>
      </c>
      <c r="K234" s="7">
        <f t="shared" si="190"/>
        <v>0</v>
      </c>
      <c r="L234" s="26">
        <f t="shared" si="140"/>
        <v>0</v>
      </c>
      <c r="M234" s="26">
        <f t="shared" si="140"/>
        <v>0</v>
      </c>
      <c r="N234" s="7">
        <f t="shared" ref="N234:W234" si="191">(N46*2+N141)/3</f>
        <v>0</v>
      </c>
      <c r="O234" s="7">
        <f t="shared" si="191"/>
        <v>0</v>
      </c>
      <c r="P234" s="7">
        <f t="shared" si="191"/>
        <v>0</v>
      </c>
      <c r="Q234" s="7">
        <f t="shared" si="191"/>
        <v>0</v>
      </c>
      <c r="R234" s="7">
        <f t="shared" si="191"/>
        <v>0</v>
      </c>
      <c r="S234" s="7">
        <f t="shared" si="191"/>
        <v>0</v>
      </c>
      <c r="T234" s="7">
        <f t="shared" si="191"/>
        <v>0</v>
      </c>
      <c r="U234" s="7">
        <f t="shared" si="191"/>
        <v>0</v>
      </c>
      <c r="V234" s="7">
        <f t="shared" si="191"/>
        <v>0</v>
      </c>
      <c r="W234" s="7">
        <f t="shared" si="191"/>
        <v>0</v>
      </c>
      <c r="X234" s="147">
        <f t="shared" si="142"/>
        <v>0</v>
      </c>
      <c r="Y234" s="17">
        <f t="shared" si="142"/>
        <v>0</v>
      </c>
      <c r="Z234" s="7">
        <f t="shared" si="174"/>
        <v>8</v>
      </c>
      <c r="AA234" s="7">
        <f t="shared" si="174"/>
        <v>200</v>
      </c>
      <c r="AB234" s="7">
        <f t="shared" si="174"/>
        <v>8</v>
      </c>
      <c r="AC234" s="7">
        <f t="shared" si="174"/>
        <v>183.33333333333334</v>
      </c>
      <c r="AD234" s="146">
        <f t="shared" si="174"/>
        <v>6.666666666666667</v>
      </c>
      <c r="AE234" s="7">
        <f t="shared" si="174"/>
        <v>143</v>
      </c>
      <c r="AF234" s="17">
        <f t="shared" si="143"/>
        <v>22.666666666666668</v>
      </c>
      <c r="AG234" s="17">
        <f t="shared" si="143"/>
        <v>526.33333333333337</v>
      </c>
      <c r="AH234" s="20">
        <f t="shared" si="144"/>
        <v>22.666666666666668</v>
      </c>
      <c r="AI234" s="20">
        <f t="shared" si="144"/>
        <v>526.33333333333337</v>
      </c>
      <c r="AJ234" s="43"/>
      <c r="AK234" s="80">
        <f t="shared" si="175"/>
        <v>8</v>
      </c>
      <c r="AL234" s="80">
        <f t="shared" si="175"/>
        <v>200</v>
      </c>
      <c r="AM234" s="80">
        <f t="shared" si="175"/>
        <v>8</v>
      </c>
      <c r="AN234" s="80">
        <f t="shared" si="175"/>
        <v>183.33333333333334</v>
      </c>
      <c r="AO234" s="80">
        <f t="shared" si="175"/>
        <v>6.666666666666667</v>
      </c>
      <c r="AP234" s="80">
        <f t="shared" si="175"/>
        <v>143</v>
      </c>
      <c r="AQ234" s="96">
        <f t="shared" si="145"/>
        <v>22.666666666666668</v>
      </c>
      <c r="AR234" s="96">
        <f t="shared" si="145"/>
        <v>526.33333333333337</v>
      </c>
    </row>
    <row r="235" spans="1:44">
      <c r="A235" s="114">
        <v>40</v>
      </c>
      <c r="B235" s="121" t="s">
        <v>81</v>
      </c>
      <c r="C235" s="7">
        <f t="shared" ref="C235:K235" si="192">(C47*2+C142)/3</f>
        <v>0</v>
      </c>
      <c r="D235" s="7">
        <f t="shared" si="192"/>
        <v>0</v>
      </c>
      <c r="E235" s="7">
        <f t="shared" si="192"/>
        <v>0</v>
      </c>
      <c r="F235" s="7">
        <f t="shared" si="192"/>
        <v>0</v>
      </c>
      <c r="G235" s="7">
        <f t="shared" si="192"/>
        <v>0</v>
      </c>
      <c r="H235" s="7">
        <f t="shared" si="192"/>
        <v>0</v>
      </c>
      <c r="I235" s="7">
        <f t="shared" si="192"/>
        <v>0</v>
      </c>
      <c r="J235" s="7">
        <f t="shared" si="192"/>
        <v>0</v>
      </c>
      <c r="K235" s="7">
        <f t="shared" si="192"/>
        <v>0</v>
      </c>
      <c r="L235" s="26">
        <f t="shared" si="140"/>
        <v>0</v>
      </c>
      <c r="M235" s="26">
        <f t="shared" si="140"/>
        <v>0</v>
      </c>
      <c r="N235" s="7">
        <f t="shared" ref="N235:W235" si="193">(N47*2+N142)/3</f>
        <v>0</v>
      </c>
      <c r="O235" s="7">
        <f t="shared" si="193"/>
        <v>0</v>
      </c>
      <c r="P235" s="7">
        <f t="shared" si="193"/>
        <v>0</v>
      </c>
      <c r="Q235" s="7">
        <f t="shared" si="193"/>
        <v>0</v>
      </c>
      <c r="R235" s="7">
        <f t="shared" si="193"/>
        <v>0</v>
      </c>
      <c r="S235" s="7">
        <f t="shared" si="193"/>
        <v>0</v>
      </c>
      <c r="T235" s="7">
        <f t="shared" si="193"/>
        <v>0</v>
      </c>
      <c r="U235" s="7">
        <f t="shared" si="193"/>
        <v>0</v>
      </c>
      <c r="V235" s="7">
        <f t="shared" si="193"/>
        <v>0</v>
      </c>
      <c r="W235" s="7">
        <f t="shared" si="193"/>
        <v>0</v>
      </c>
      <c r="X235" s="147">
        <f t="shared" si="142"/>
        <v>0</v>
      </c>
      <c r="Y235" s="17">
        <f t="shared" si="142"/>
        <v>0</v>
      </c>
      <c r="Z235" s="7">
        <f t="shared" si="174"/>
        <v>4</v>
      </c>
      <c r="AA235" s="7">
        <f t="shared" si="174"/>
        <v>103.33333333333333</v>
      </c>
      <c r="AB235" s="7">
        <f t="shared" si="174"/>
        <v>4.666666666666667</v>
      </c>
      <c r="AC235" s="7">
        <f t="shared" si="174"/>
        <v>118.66666666666667</v>
      </c>
      <c r="AD235" s="146">
        <f t="shared" si="174"/>
        <v>5</v>
      </c>
      <c r="AE235" s="7">
        <f t="shared" si="174"/>
        <v>120.66666666666667</v>
      </c>
      <c r="AF235" s="17">
        <f t="shared" si="143"/>
        <v>13.666666666666668</v>
      </c>
      <c r="AG235" s="17">
        <f t="shared" si="143"/>
        <v>342.66666666666669</v>
      </c>
      <c r="AH235" s="20">
        <f t="shared" si="144"/>
        <v>13.666666666666668</v>
      </c>
      <c r="AI235" s="20">
        <f t="shared" si="144"/>
        <v>342.66666666666669</v>
      </c>
      <c r="AJ235" s="43"/>
      <c r="AK235" s="80">
        <f t="shared" si="175"/>
        <v>4</v>
      </c>
      <c r="AL235" s="80">
        <f t="shared" si="175"/>
        <v>103.33333333333333</v>
      </c>
      <c r="AM235" s="80">
        <f t="shared" si="175"/>
        <v>4.666666666666667</v>
      </c>
      <c r="AN235" s="80">
        <f t="shared" si="175"/>
        <v>118.66666666666667</v>
      </c>
      <c r="AO235" s="80">
        <f t="shared" si="175"/>
        <v>5</v>
      </c>
      <c r="AP235" s="80">
        <f t="shared" si="175"/>
        <v>120.66666666666667</v>
      </c>
      <c r="AQ235" s="96">
        <f t="shared" si="145"/>
        <v>13.666666666666668</v>
      </c>
      <c r="AR235" s="96">
        <f t="shared" si="145"/>
        <v>342.66666666666669</v>
      </c>
    </row>
    <row r="236" spans="1:44">
      <c r="A236" s="114">
        <v>41</v>
      </c>
      <c r="B236" s="124" t="s">
        <v>82</v>
      </c>
      <c r="C236" s="7">
        <f t="shared" ref="C236:K236" si="194">(C48*2+C143)/3</f>
        <v>0</v>
      </c>
      <c r="D236" s="7">
        <f t="shared" si="194"/>
        <v>0</v>
      </c>
      <c r="E236" s="7">
        <f t="shared" si="194"/>
        <v>0</v>
      </c>
      <c r="F236" s="7">
        <f t="shared" si="194"/>
        <v>0</v>
      </c>
      <c r="G236" s="7">
        <f t="shared" si="194"/>
        <v>0</v>
      </c>
      <c r="H236" s="7">
        <f t="shared" si="194"/>
        <v>0</v>
      </c>
      <c r="I236" s="7">
        <f t="shared" si="194"/>
        <v>0</v>
      </c>
      <c r="J236" s="7">
        <f t="shared" si="194"/>
        <v>0</v>
      </c>
      <c r="K236" s="7">
        <f t="shared" si="194"/>
        <v>0</v>
      </c>
      <c r="L236" s="26">
        <f t="shared" si="140"/>
        <v>0</v>
      </c>
      <c r="M236" s="26">
        <f t="shared" si="140"/>
        <v>0</v>
      </c>
      <c r="N236" s="7">
        <f t="shared" ref="N236:W236" si="195">(N48*2+N143)/3</f>
        <v>0</v>
      </c>
      <c r="O236" s="7">
        <f t="shared" si="195"/>
        <v>0</v>
      </c>
      <c r="P236" s="7">
        <f t="shared" si="195"/>
        <v>0</v>
      </c>
      <c r="Q236" s="7">
        <f t="shared" si="195"/>
        <v>0</v>
      </c>
      <c r="R236" s="7">
        <f t="shared" si="195"/>
        <v>0</v>
      </c>
      <c r="S236" s="7">
        <f t="shared" si="195"/>
        <v>0</v>
      </c>
      <c r="T236" s="7">
        <f t="shared" si="195"/>
        <v>0</v>
      </c>
      <c r="U236" s="7">
        <f t="shared" si="195"/>
        <v>0</v>
      </c>
      <c r="V236" s="7">
        <f t="shared" si="195"/>
        <v>0</v>
      </c>
      <c r="W236" s="7">
        <f t="shared" si="195"/>
        <v>0</v>
      </c>
      <c r="X236" s="147">
        <f t="shared" si="142"/>
        <v>0</v>
      </c>
      <c r="Y236" s="17">
        <f t="shared" si="142"/>
        <v>0</v>
      </c>
      <c r="Z236" s="7">
        <f t="shared" ref="Z236:AE245" si="196">(Z48*2+Z143)/3</f>
        <v>5</v>
      </c>
      <c r="AA236" s="7">
        <f t="shared" si="196"/>
        <v>136.66666666666666</v>
      </c>
      <c r="AB236" s="7">
        <f t="shared" si="196"/>
        <v>4.333333333333333</v>
      </c>
      <c r="AC236" s="7">
        <f t="shared" si="196"/>
        <v>110</v>
      </c>
      <c r="AD236" s="146">
        <f t="shared" si="196"/>
        <v>3.3333333333333335</v>
      </c>
      <c r="AE236" s="7">
        <f t="shared" si="196"/>
        <v>82</v>
      </c>
      <c r="AF236" s="17">
        <f t="shared" si="143"/>
        <v>12.666666666666666</v>
      </c>
      <c r="AG236" s="17">
        <f t="shared" si="143"/>
        <v>328.66666666666663</v>
      </c>
      <c r="AH236" s="20">
        <f t="shared" si="144"/>
        <v>12.666666666666666</v>
      </c>
      <c r="AI236" s="20">
        <f t="shared" si="144"/>
        <v>328.66666666666663</v>
      </c>
      <c r="AJ236" s="43"/>
      <c r="AK236" s="80">
        <f t="shared" ref="AK236:AP245" si="197">(AK48*2+AK143)/3</f>
        <v>5</v>
      </c>
      <c r="AL236" s="80">
        <f t="shared" si="197"/>
        <v>136.66666666666666</v>
      </c>
      <c r="AM236" s="80">
        <f t="shared" si="197"/>
        <v>4.333333333333333</v>
      </c>
      <c r="AN236" s="80">
        <f t="shared" si="197"/>
        <v>110</v>
      </c>
      <c r="AO236" s="80">
        <f t="shared" si="197"/>
        <v>3.3333333333333335</v>
      </c>
      <c r="AP236" s="80">
        <f t="shared" si="197"/>
        <v>82</v>
      </c>
      <c r="AQ236" s="96">
        <f t="shared" si="145"/>
        <v>12.666666666666666</v>
      </c>
      <c r="AR236" s="96">
        <f t="shared" si="145"/>
        <v>328.66666666666663</v>
      </c>
    </row>
    <row r="237" spans="1:44">
      <c r="A237" s="114">
        <v>42</v>
      </c>
      <c r="B237" s="124" t="s">
        <v>83</v>
      </c>
      <c r="C237" s="7">
        <f t="shared" ref="C237:K237" si="198">(C49*2+C144)/3</f>
        <v>0</v>
      </c>
      <c r="D237" s="7">
        <f t="shared" si="198"/>
        <v>0</v>
      </c>
      <c r="E237" s="7">
        <f t="shared" si="198"/>
        <v>0</v>
      </c>
      <c r="F237" s="7">
        <f t="shared" si="198"/>
        <v>0</v>
      </c>
      <c r="G237" s="7">
        <f t="shared" si="198"/>
        <v>0</v>
      </c>
      <c r="H237" s="7">
        <f t="shared" si="198"/>
        <v>0</v>
      </c>
      <c r="I237" s="7">
        <f t="shared" si="198"/>
        <v>0</v>
      </c>
      <c r="J237" s="7">
        <f t="shared" si="198"/>
        <v>0</v>
      </c>
      <c r="K237" s="7">
        <f t="shared" si="198"/>
        <v>0</v>
      </c>
      <c r="L237" s="26">
        <f t="shared" si="140"/>
        <v>0</v>
      </c>
      <c r="M237" s="26">
        <f t="shared" si="140"/>
        <v>0</v>
      </c>
      <c r="N237" s="7">
        <f t="shared" ref="N237:W237" si="199">(N49*2+N144)/3</f>
        <v>0</v>
      </c>
      <c r="O237" s="7">
        <f t="shared" si="199"/>
        <v>0</v>
      </c>
      <c r="P237" s="7">
        <f t="shared" si="199"/>
        <v>0</v>
      </c>
      <c r="Q237" s="7">
        <f t="shared" si="199"/>
        <v>0</v>
      </c>
      <c r="R237" s="7">
        <f t="shared" si="199"/>
        <v>0</v>
      </c>
      <c r="S237" s="7">
        <f t="shared" si="199"/>
        <v>0</v>
      </c>
      <c r="T237" s="7">
        <f t="shared" si="199"/>
        <v>0</v>
      </c>
      <c r="U237" s="7">
        <f t="shared" si="199"/>
        <v>0</v>
      </c>
      <c r="V237" s="7">
        <f t="shared" si="199"/>
        <v>0</v>
      </c>
      <c r="W237" s="7">
        <f t="shared" si="199"/>
        <v>0</v>
      </c>
      <c r="X237" s="147">
        <f t="shared" si="142"/>
        <v>0</v>
      </c>
      <c r="Y237" s="17">
        <f t="shared" si="142"/>
        <v>0</v>
      </c>
      <c r="Z237" s="7">
        <f t="shared" si="196"/>
        <v>2</v>
      </c>
      <c r="AA237" s="7">
        <f t="shared" si="196"/>
        <v>40</v>
      </c>
      <c r="AB237" s="7">
        <f t="shared" si="196"/>
        <v>2.6666666666666665</v>
      </c>
      <c r="AC237" s="7">
        <f t="shared" si="196"/>
        <v>55.333333333333336</v>
      </c>
      <c r="AD237" s="146">
        <f t="shared" si="196"/>
        <v>2.3333333333333335</v>
      </c>
      <c r="AE237" s="7">
        <f t="shared" si="196"/>
        <v>45.666666666666664</v>
      </c>
      <c r="AF237" s="17">
        <f t="shared" si="143"/>
        <v>7</v>
      </c>
      <c r="AG237" s="17">
        <f t="shared" si="143"/>
        <v>141</v>
      </c>
      <c r="AH237" s="20">
        <f t="shared" si="144"/>
        <v>7</v>
      </c>
      <c r="AI237" s="20">
        <f t="shared" si="144"/>
        <v>141</v>
      </c>
      <c r="AJ237" s="43"/>
      <c r="AK237" s="80">
        <f t="shared" si="197"/>
        <v>2</v>
      </c>
      <c r="AL237" s="80">
        <f t="shared" si="197"/>
        <v>40</v>
      </c>
      <c r="AM237" s="80">
        <f t="shared" si="197"/>
        <v>2.6666666666666665</v>
      </c>
      <c r="AN237" s="80">
        <f t="shared" si="197"/>
        <v>55.333333333333336</v>
      </c>
      <c r="AO237" s="80">
        <f t="shared" si="197"/>
        <v>2.3333333333333335</v>
      </c>
      <c r="AP237" s="80">
        <f t="shared" si="197"/>
        <v>45.666666666666664</v>
      </c>
      <c r="AQ237" s="96">
        <f t="shared" si="145"/>
        <v>7</v>
      </c>
      <c r="AR237" s="96">
        <f t="shared" si="145"/>
        <v>141</v>
      </c>
    </row>
    <row r="238" spans="1:44" ht="27">
      <c r="A238" s="114">
        <v>43</v>
      </c>
      <c r="B238" s="121" t="s">
        <v>84</v>
      </c>
      <c r="C238" s="7">
        <f t="shared" ref="C238:K238" si="200">(C50*2+C145)/3</f>
        <v>0</v>
      </c>
      <c r="D238" s="7">
        <f t="shared" si="200"/>
        <v>0</v>
      </c>
      <c r="E238" s="7">
        <f t="shared" si="200"/>
        <v>0</v>
      </c>
      <c r="F238" s="7">
        <f t="shared" si="200"/>
        <v>0</v>
      </c>
      <c r="G238" s="7">
        <f t="shared" si="200"/>
        <v>0</v>
      </c>
      <c r="H238" s="7">
        <f t="shared" si="200"/>
        <v>0</v>
      </c>
      <c r="I238" s="7">
        <f t="shared" si="200"/>
        <v>0</v>
      </c>
      <c r="J238" s="7">
        <f t="shared" si="200"/>
        <v>0</v>
      </c>
      <c r="K238" s="7">
        <f t="shared" si="200"/>
        <v>0</v>
      </c>
      <c r="L238" s="26">
        <f t="shared" si="140"/>
        <v>0</v>
      </c>
      <c r="M238" s="26">
        <f t="shared" si="140"/>
        <v>0</v>
      </c>
      <c r="N238" s="7">
        <f t="shared" ref="N238:W238" si="201">(N50*2+N145)/3</f>
        <v>1</v>
      </c>
      <c r="O238" s="7">
        <f t="shared" si="201"/>
        <v>30</v>
      </c>
      <c r="P238" s="7">
        <f t="shared" si="201"/>
        <v>1</v>
      </c>
      <c r="Q238" s="7">
        <f t="shared" si="201"/>
        <v>18</v>
      </c>
      <c r="R238" s="7">
        <f t="shared" si="201"/>
        <v>1</v>
      </c>
      <c r="S238" s="7">
        <f t="shared" si="201"/>
        <v>22.666666666666668</v>
      </c>
      <c r="T238" s="7">
        <f t="shared" si="201"/>
        <v>1</v>
      </c>
      <c r="U238" s="7">
        <f t="shared" si="201"/>
        <v>24.666666666666668</v>
      </c>
      <c r="V238" s="7">
        <f t="shared" si="201"/>
        <v>1.6666666666666667</v>
      </c>
      <c r="W238" s="7">
        <f t="shared" si="201"/>
        <v>37.666666666666664</v>
      </c>
      <c r="X238" s="147">
        <f t="shared" si="142"/>
        <v>5.666666666666667</v>
      </c>
      <c r="Y238" s="17">
        <f t="shared" si="142"/>
        <v>133</v>
      </c>
      <c r="Z238" s="7">
        <f t="shared" si="196"/>
        <v>3</v>
      </c>
      <c r="AA238" s="7">
        <f t="shared" si="196"/>
        <v>60</v>
      </c>
      <c r="AB238" s="7">
        <f t="shared" si="196"/>
        <v>3</v>
      </c>
      <c r="AC238" s="7">
        <f t="shared" si="196"/>
        <v>58.666666666666664</v>
      </c>
      <c r="AD238" s="146">
        <f t="shared" si="196"/>
        <v>2.3333333333333335</v>
      </c>
      <c r="AE238" s="7">
        <f t="shared" si="196"/>
        <v>52.666666666666664</v>
      </c>
      <c r="AF238" s="17">
        <f t="shared" si="143"/>
        <v>8.3333333333333339</v>
      </c>
      <c r="AG238" s="17">
        <f t="shared" si="143"/>
        <v>171.33333333333331</v>
      </c>
      <c r="AH238" s="20">
        <f t="shared" si="144"/>
        <v>14</v>
      </c>
      <c r="AI238" s="20">
        <f t="shared" si="144"/>
        <v>304.33333333333331</v>
      </c>
      <c r="AJ238" s="43"/>
      <c r="AK238" s="80">
        <f t="shared" si="197"/>
        <v>3</v>
      </c>
      <c r="AL238" s="80">
        <f t="shared" si="197"/>
        <v>60</v>
      </c>
      <c r="AM238" s="80">
        <f t="shared" si="197"/>
        <v>3</v>
      </c>
      <c r="AN238" s="80">
        <f t="shared" si="197"/>
        <v>58.666666666666664</v>
      </c>
      <c r="AO238" s="80">
        <f t="shared" si="197"/>
        <v>2.3333333333333335</v>
      </c>
      <c r="AP238" s="80">
        <f t="shared" si="197"/>
        <v>52.666666666666664</v>
      </c>
      <c r="AQ238" s="96">
        <f t="shared" si="145"/>
        <v>8.3333333333333339</v>
      </c>
      <c r="AR238" s="96">
        <f t="shared" si="145"/>
        <v>171.33333333333331</v>
      </c>
    </row>
    <row r="239" spans="1:44">
      <c r="A239" s="114">
        <v>44</v>
      </c>
      <c r="B239" s="121" t="s">
        <v>85</v>
      </c>
      <c r="C239" s="7">
        <f t="shared" ref="C239:K239" si="202">(C51*2+C146)/3</f>
        <v>0</v>
      </c>
      <c r="D239" s="7">
        <f t="shared" si="202"/>
        <v>0</v>
      </c>
      <c r="E239" s="7">
        <f t="shared" si="202"/>
        <v>0</v>
      </c>
      <c r="F239" s="7">
        <f t="shared" si="202"/>
        <v>0</v>
      </c>
      <c r="G239" s="7">
        <f t="shared" si="202"/>
        <v>0</v>
      </c>
      <c r="H239" s="7">
        <f t="shared" si="202"/>
        <v>0</v>
      </c>
      <c r="I239" s="7">
        <f t="shared" si="202"/>
        <v>0</v>
      </c>
      <c r="J239" s="7">
        <f t="shared" si="202"/>
        <v>0</v>
      </c>
      <c r="K239" s="7">
        <f t="shared" si="202"/>
        <v>0</v>
      </c>
      <c r="L239" s="26">
        <f t="shared" si="140"/>
        <v>0</v>
      </c>
      <c r="M239" s="26">
        <f t="shared" si="140"/>
        <v>0</v>
      </c>
      <c r="N239" s="7">
        <f t="shared" ref="N239:W239" si="203">(N51*2+N146)/3</f>
        <v>0</v>
      </c>
      <c r="O239" s="7">
        <f t="shared" si="203"/>
        <v>0</v>
      </c>
      <c r="P239" s="7">
        <f t="shared" si="203"/>
        <v>0</v>
      </c>
      <c r="Q239" s="7">
        <f t="shared" si="203"/>
        <v>0</v>
      </c>
      <c r="R239" s="7">
        <f t="shared" si="203"/>
        <v>0</v>
      </c>
      <c r="S239" s="7">
        <f t="shared" si="203"/>
        <v>0</v>
      </c>
      <c r="T239" s="7">
        <f t="shared" si="203"/>
        <v>0</v>
      </c>
      <c r="U239" s="7">
        <f t="shared" si="203"/>
        <v>0</v>
      </c>
      <c r="V239" s="7">
        <f t="shared" si="203"/>
        <v>0</v>
      </c>
      <c r="W239" s="7">
        <f t="shared" si="203"/>
        <v>0</v>
      </c>
      <c r="X239" s="147">
        <f t="shared" si="142"/>
        <v>0</v>
      </c>
      <c r="Y239" s="17">
        <f t="shared" si="142"/>
        <v>0</v>
      </c>
      <c r="Z239" s="7">
        <f t="shared" si="196"/>
        <v>3</v>
      </c>
      <c r="AA239" s="7">
        <f t="shared" si="196"/>
        <v>78.333333333333329</v>
      </c>
      <c r="AB239" s="7">
        <f t="shared" si="196"/>
        <v>3</v>
      </c>
      <c r="AC239" s="7">
        <f t="shared" si="196"/>
        <v>70</v>
      </c>
      <c r="AD239" s="146">
        <f t="shared" si="196"/>
        <v>3</v>
      </c>
      <c r="AE239" s="7">
        <f t="shared" si="196"/>
        <v>65.666666666666671</v>
      </c>
      <c r="AF239" s="17">
        <f t="shared" si="143"/>
        <v>9</v>
      </c>
      <c r="AG239" s="17">
        <f t="shared" si="143"/>
        <v>214</v>
      </c>
      <c r="AH239" s="20">
        <f t="shared" si="144"/>
        <v>9</v>
      </c>
      <c r="AI239" s="20">
        <f t="shared" si="144"/>
        <v>214</v>
      </c>
      <c r="AJ239" s="43"/>
      <c r="AK239" s="80">
        <f t="shared" si="197"/>
        <v>3</v>
      </c>
      <c r="AL239" s="80">
        <f t="shared" si="197"/>
        <v>78.333333333333329</v>
      </c>
      <c r="AM239" s="80">
        <f t="shared" si="197"/>
        <v>3</v>
      </c>
      <c r="AN239" s="80">
        <f t="shared" si="197"/>
        <v>70</v>
      </c>
      <c r="AO239" s="80">
        <f t="shared" si="197"/>
        <v>3</v>
      </c>
      <c r="AP239" s="80">
        <f t="shared" si="197"/>
        <v>65.666666666666671</v>
      </c>
      <c r="AQ239" s="96">
        <f t="shared" si="145"/>
        <v>9</v>
      </c>
      <c r="AR239" s="96">
        <f t="shared" si="145"/>
        <v>214</v>
      </c>
    </row>
    <row r="240" spans="1:44">
      <c r="A240" s="114">
        <v>45</v>
      </c>
      <c r="B240" s="125" t="s">
        <v>86</v>
      </c>
      <c r="C240" s="7">
        <f t="shared" ref="C240:K240" si="204">(C52*2+C147)/3</f>
        <v>0</v>
      </c>
      <c r="D240" s="7">
        <f t="shared" si="204"/>
        <v>0</v>
      </c>
      <c r="E240" s="7">
        <f t="shared" si="204"/>
        <v>0</v>
      </c>
      <c r="F240" s="7">
        <f t="shared" si="204"/>
        <v>0</v>
      </c>
      <c r="G240" s="7">
        <f t="shared" si="204"/>
        <v>0</v>
      </c>
      <c r="H240" s="7">
        <f t="shared" si="204"/>
        <v>0</v>
      </c>
      <c r="I240" s="7">
        <f t="shared" si="204"/>
        <v>0</v>
      </c>
      <c r="J240" s="7">
        <f t="shared" si="204"/>
        <v>0</v>
      </c>
      <c r="K240" s="7">
        <f t="shared" si="204"/>
        <v>0</v>
      </c>
      <c r="L240" s="26">
        <f t="shared" si="140"/>
        <v>0</v>
      </c>
      <c r="M240" s="26">
        <f t="shared" si="140"/>
        <v>0</v>
      </c>
      <c r="N240" s="7">
        <f t="shared" ref="N240:W240" si="205">(N52*2+N147)/3</f>
        <v>0</v>
      </c>
      <c r="O240" s="7">
        <f t="shared" si="205"/>
        <v>0</v>
      </c>
      <c r="P240" s="7">
        <f t="shared" si="205"/>
        <v>0</v>
      </c>
      <c r="Q240" s="7">
        <f t="shared" si="205"/>
        <v>0</v>
      </c>
      <c r="R240" s="7">
        <f t="shared" si="205"/>
        <v>0</v>
      </c>
      <c r="S240" s="7">
        <f t="shared" si="205"/>
        <v>0</v>
      </c>
      <c r="T240" s="7">
        <f t="shared" si="205"/>
        <v>0</v>
      </c>
      <c r="U240" s="7">
        <f t="shared" si="205"/>
        <v>0</v>
      </c>
      <c r="V240" s="7">
        <f t="shared" si="205"/>
        <v>0</v>
      </c>
      <c r="W240" s="7">
        <f t="shared" si="205"/>
        <v>0</v>
      </c>
      <c r="X240" s="147">
        <f t="shared" si="142"/>
        <v>0</v>
      </c>
      <c r="Y240" s="17">
        <f t="shared" si="142"/>
        <v>0</v>
      </c>
      <c r="Z240" s="7">
        <f t="shared" si="196"/>
        <v>4.333333333333333</v>
      </c>
      <c r="AA240" s="7">
        <f t="shared" si="196"/>
        <v>106.66666666666667</v>
      </c>
      <c r="AB240" s="7">
        <f t="shared" si="196"/>
        <v>4</v>
      </c>
      <c r="AC240" s="7">
        <f t="shared" si="196"/>
        <v>108.66666666666667</v>
      </c>
      <c r="AD240" s="146">
        <f t="shared" si="196"/>
        <v>4</v>
      </c>
      <c r="AE240" s="7">
        <f t="shared" si="196"/>
        <v>97.666666666666671</v>
      </c>
      <c r="AF240" s="17">
        <f t="shared" si="143"/>
        <v>12.333333333333332</v>
      </c>
      <c r="AG240" s="17">
        <f t="shared" si="143"/>
        <v>313</v>
      </c>
      <c r="AH240" s="20">
        <f t="shared" si="144"/>
        <v>12.333333333333332</v>
      </c>
      <c r="AI240" s="20">
        <f t="shared" si="144"/>
        <v>313</v>
      </c>
      <c r="AJ240" s="43"/>
      <c r="AK240" s="80">
        <f t="shared" si="197"/>
        <v>4.333333333333333</v>
      </c>
      <c r="AL240" s="80">
        <f t="shared" si="197"/>
        <v>106.66666666666667</v>
      </c>
      <c r="AM240" s="80">
        <f t="shared" si="197"/>
        <v>4</v>
      </c>
      <c r="AN240" s="80">
        <f t="shared" si="197"/>
        <v>108.66666666666667</v>
      </c>
      <c r="AO240" s="80">
        <f t="shared" si="197"/>
        <v>4</v>
      </c>
      <c r="AP240" s="80">
        <f t="shared" si="197"/>
        <v>97.666666666666671</v>
      </c>
      <c r="AQ240" s="96">
        <f t="shared" si="145"/>
        <v>12.333333333333332</v>
      </c>
      <c r="AR240" s="96">
        <f t="shared" si="145"/>
        <v>313</v>
      </c>
    </row>
    <row r="241" spans="1:44">
      <c r="A241" s="114">
        <v>46</v>
      </c>
      <c r="B241" s="125" t="s">
        <v>87</v>
      </c>
      <c r="C241" s="7">
        <f t="shared" ref="C241:K241" si="206">(C53*2+C148)/3</f>
        <v>0</v>
      </c>
      <c r="D241" s="7">
        <f t="shared" si="206"/>
        <v>0</v>
      </c>
      <c r="E241" s="7">
        <f t="shared" si="206"/>
        <v>0</v>
      </c>
      <c r="F241" s="7">
        <f t="shared" si="206"/>
        <v>0</v>
      </c>
      <c r="G241" s="7">
        <f t="shared" si="206"/>
        <v>0</v>
      </c>
      <c r="H241" s="7">
        <f t="shared" si="206"/>
        <v>0</v>
      </c>
      <c r="I241" s="7">
        <f t="shared" si="206"/>
        <v>0</v>
      </c>
      <c r="J241" s="7">
        <f t="shared" si="206"/>
        <v>0</v>
      </c>
      <c r="K241" s="7">
        <f t="shared" si="206"/>
        <v>0</v>
      </c>
      <c r="L241" s="26">
        <f t="shared" si="140"/>
        <v>0</v>
      </c>
      <c r="M241" s="26">
        <f t="shared" si="140"/>
        <v>0</v>
      </c>
      <c r="N241" s="7">
        <f t="shared" ref="N241:W241" si="207">(N53*2+N148)/3</f>
        <v>0</v>
      </c>
      <c r="O241" s="7">
        <f t="shared" si="207"/>
        <v>0</v>
      </c>
      <c r="P241" s="7">
        <f t="shared" si="207"/>
        <v>0</v>
      </c>
      <c r="Q241" s="7">
        <f t="shared" si="207"/>
        <v>0</v>
      </c>
      <c r="R241" s="7">
        <f t="shared" si="207"/>
        <v>0</v>
      </c>
      <c r="S241" s="7">
        <f t="shared" si="207"/>
        <v>0</v>
      </c>
      <c r="T241" s="7">
        <f t="shared" si="207"/>
        <v>0</v>
      </c>
      <c r="U241" s="7">
        <f t="shared" si="207"/>
        <v>0</v>
      </c>
      <c r="V241" s="7">
        <f t="shared" si="207"/>
        <v>0</v>
      </c>
      <c r="W241" s="7">
        <f t="shared" si="207"/>
        <v>0</v>
      </c>
      <c r="X241" s="147">
        <f t="shared" si="142"/>
        <v>0</v>
      </c>
      <c r="Y241" s="17">
        <f t="shared" si="142"/>
        <v>0</v>
      </c>
      <c r="Z241" s="7">
        <f t="shared" si="196"/>
        <v>4</v>
      </c>
      <c r="AA241" s="7">
        <f t="shared" si="196"/>
        <v>70</v>
      </c>
      <c r="AB241" s="7">
        <f t="shared" si="196"/>
        <v>4</v>
      </c>
      <c r="AC241" s="7">
        <f t="shared" si="196"/>
        <v>77.333333333333329</v>
      </c>
      <c r="AD241" s="146">
        <f t="shared" si="196"/>
        <v>3.3333333333333335</v>
      </c>
      <c r="AE241" s="7">
        <f t="shared" si="196"/>
        <v>61</v>
      </c>
      <c r="AF241" s="17">
        <f t="shared" si="143"/>
        <v>11.333333333333334</v>
      </c>
      <c r="AG241" s="17">
        <f t="shared" si="143"/>
        <v>208.33333333333331</v>
      </c>
      <c r="AH241" s="20">
        <f t="shared" si="144"/>
        <v>11.333333333333334</v>
      </c>
      <c r="AI241" s="20">
        <f t="shared" si="144"/>
        <v>208.33333333333331</v>
      </c>
      <c r="AJ241" s="43"/>
      <c r="AK241" s="80">
        <f t="shared" si="197"/>
        <v>4</v>
      </c>
      <c r="AL241" s="80">
        <f t="shared" si="197"/>
        <v>70</v>
      </c>
      <c r="AM241" s="80">
        <f t="shared" si="197"/>
        <v>4</v>
      </c>
      <c r="AN241" s="80">
        <f t="shared" si="197"/>
        <v>77.333333333333329</v>
      </c>
      <c r="AO241" s="80">
        <f t="shared" si="197"/>
        <v>3.3333333333333335</v>
      </c>
      <c r="AP241" s="80">
        <f t="shared" si="197"/>
        <v>61</v>
      </c>
      <c r="AQ241" s="96">
        <f t="shared" si="145"/>
        <v>11.333333333333334</v>
      </c>
      <c r="AR241" s="96">
        <f t="shared" si="145"/>
        <v>208.33333333333331</v>
      </c>
    </row>
    <row r="242" spans="1:44" ht="41.25" thickBot="1">
      <c r="A242" s="118">
        <v>47</v>
      </c>
      <c r="B242" s="103" t="s">
        <v>88</v>
      </c>
      <c r="C242" s="7">
        <f t="shared" ref="C242:K242" si="208">(C54*2+C149)/3</f>
        <v>0</v>
      </c>
      <c r="D242" s="7">
        <f t="shared" si="208"/>
        <v>3</v>
      </c>
      <c r="E242" s="7">
        <f t="shared" si="208"/>
        <v>80</v>
      </c>
      <c r="F242" s="7">
        <f t="shared" si="208"/>
        <v>3</v>
      </c>
      <c r="G242" s="7">
        <f t="shared" si="208"/>
        <v>83.333333333333329</v>
      </c>
      <c r="H242" s="7">
        <f t="shared" si="208"/>
        <v>3</v>
      </c>
      <c r="I242" s="7">
        <f t="shared" si="208"/>
        <v>86</v>
      </c>
      <c r="J242" s="7">
        <f t="shared" si="208"/>
        <v>2.3333333333333335</v>
      </c>
      <c r="K242" s="7">
        <f t="shared" si="208"/>
        <v>74.666666666666671</v>
      </c>
      <c r="L242" s="26">
        <f t="shared" si="140"/>
        <v>11.333333333333334</v>
      </c>
      <c r="M242" s="26">
        <f t="shared" si="140"/>
        <v>324</v>
      </c>
      <c r="N242" s="7">
        <f t="shared" ref="N242:W242" si="209">(N54*2+N149)/3</f>
        <v>2.6666666666666665</v>
      </c>
      <c r="O242" s="7">
        <f t="shared" si="209"/>
        <v>76</v>
      </c>
      <c r="P242" s="7">
        <f t="shared" si="209"/>
        <v>2.3333333333333335</v>
      </c>
      <c r="Q242" s="7">
        <f t="shared" si="209"/>
        <v>66.666666666666671</v>
      </c>
      <c r="R242" s="7">
        <f t="shared" si="209"/>
        <v>2.6666666666666665</v>
      </c>
      <c r="S242" s="7">
        <f t="shared" si="209"/>
        <v>74.666666666666671</v>
      </c>
      <c r="T242" s="7">
        <f t="shared" si="209"/>
        <v>2.3333333333333335</v>
      </c>
      <c r="U242" s="7">
        <f t="shared" si="209"/>
        <v>69.333333333333329</v>
      </c>
      <c r="V242" s="7">
        <f t="shared" si="209"/>
        <v>2</v>
      </c>
      <c r="W242" s="7">
        <f t="shared" si="209"/>
        <v>60.333333333333336</v>
      </c>
      <c r="X242" s="147">
        <f t="shared" si="142"/>
        <v>12</v>
      </c>
      <c r="Y242" s="17">
        <f t="shared" si="142"/>
        <v>347</v>
      </c>
      <c r="Z242" s="7">
        <f t="shared" si="196"/>
        <v>2</v>
      </c>
      <c r="AA242" s="7">
        <f t="shared" si="196"/>
        <v>42.666666666666664</v>
      </c>
      <c r="AB242" s="7">
        <f t="shared" si="196"/>
        <v>1.3333333333333333</v>
      </c>
      <c r="AC242" s="7">
        <f t="shared" si="196"/>
        <v>31.333333333333332</v>
      </c>
      <c r="AD242" s="146">
        <f t="shared" si="196"/>
        <v>1</v>
      </c>
      <c r="AE242" s="7">
        <f t="shared" si="196"/>
        <v>28</v>
      </c>
      <c r="AF242" s="17">
        <f t="shared" si="143"/>
        <v>4.333333333333333</v>
      </c>
      <c r="AG242" s="17">
        <f t="shared" si="143"/>
        <v>102</v>
      </c>
      <c r="AH242" s="20">
        <f t="shared" si="144"/>
        <v>27.666666666666668</v>
      </c>
      <c r="AI242" s="20">
        <f t="shared" si="144"/>
        <v>773</v>
      </c>
      <c r="AJ242" s="43"/>
      <c r="AK242" s="80">
        <f t="shared" si="197"/>
        <v>2</v>
      </c>
      <c r="AL242" s="80">
        <f t="shared" si="197"/>
        <v>42.666666666666664</v>
      </c>
      <c r="AM242" s="80">
        <f t="shared" si="197"/>
        <v>1.3333333333333333</v>
      </c>
      <c r="AN242" s="80">
        <f t="shared" si="197"/>
        <v>31.333333333333332</v>
      </c>
      <c r="AO242" s="80">
        <f t="shared" si="197"/>
        <v>1</v>
      </c>
      <c r="AP242" s="80">
        <f t="shared" si="197"/>
        <v>28</v>
      </c>
      <c r="AQ242" s="96">
        <f t="shared" si="145"/>
        <v>4.333333333333333</v>
      </c>
      <c r="AR242" s="96">
        <f t="shared" si="145"/>
        <v>102</v>
      </c>
    </row>
    <row r="243" spans="1:44">
      <c r="A243" s="113">
        <v>48</v>
      </c>
      <c r="B243" s="126" t="s">
        <v>89</v>
      </c>
      <c r="C243" s="7">
        <f t="shared" ref="C243:K243" si="210">(C55*2+C150)/3</f>
        <v>0</v>
      </c>
      <c r="D243" s="7">
        <f t="shared" si="210"/>
        <v>0</v>
      </c>
      <c r="E243" s="7">
        <f t="shared" si="210"/>
        <v>0</v>
      </c>
      <c r="F243" s="7">
        <f t="shared" si="210"/>
        <v>0</v>
      </c>
      <c r="G243" s="7">
        <f t="shared" si="210"/>
        <v>0</v>
      </c>
      <c r="H243" s="7">
        <f t="shared" si="210"/>
        <v>0</v>
      </c>
      <c r="I243" s="7">
        <f t="shared" si="210"/>
        <v>0</v>
      </c>
      <c r="J243" s="7">
        <f t="shared" si="210"/>
        <v>0</v>
      </c>
      <c r="K243" s="7">
        <f t="shared" si="210"/>
        <v>0</v>
      </c>
      <c r="L243" s="26">
        <f t="shared" si="140"/>
        <v>0</v>
      </c>
      <c r="M243" s="26">
        <f t="shared" si="140"/>
        <v>0</v>
      </c>
      <c r="N243" s="7">
        <f t="shared" ref="N243:W243" si="211">(N55*2+N150)/3</f>
        <v>0</v>
      </c>
      <c r="O243" s="7">
        <f t="shared" si="211"/>
        <v>0</v>
      </c>
      <c r="P243" s="7">
        <f t="shared" si="211"/>
        <v>0</v>
      </c>
      <c r="Q243" s="7">
        <f t="shared" si="211"/>
        <v>0</v>
      </c>
      <c r="R243" s="7">
        <f t="shared" si="211"/>
        <v>0</v>
      </c>
      <c r="S243" s="7">
        <f t="shared" si="211"/>
        <v>0</v>
      </c>
      <c r="T243" s="7">
        <f t="shared" si="211"/>
        <v>0</v>
      </c>
      <c r="U243" s="7">
        <f t="shared" si="211"/>
        <v>0</v>
      </c>
      <c r="V243" s="7">
        <f t="shared" si="211"/>
        <v>0</v>
      </c>
      <c r="W243" s="7">
        <f t="shared" si="211"/>
        <v>0</v>
      </c>
      <c r="X243" s="147">
        <f t="shared" si="142"/>
        <v>0</v>
      </c>
      <c r="Y243" s="17">
        <f t="shared" si="142"/>
        <v>0</v>
      </c>
      <c r="Z243" s="7">
        <f t="shared" si="196"/>
        <v>5</v>
      </c>
      <c r="AA243" s="7">
        <f t="shared" si="196"/>
        <v>133.33333333333334</v>
      </c>
      <c r="AB243" s="7">
        <f t="shared" si="196"/>
        <v>4.333333333333333</v>
      </c>
      <c r="AC243" s="7">
        <f t="shared" si="196"/>
        <v>118</v>
      </c>
      <c r="AD243" s="146">
        <f t="shared" si="196"/>
        <v>4</v>
      </c>
      <c r="AE243" s="7">
        <f t="shared" si="196"/>
        <v>104.66666666666667</v>
      </c>
      <c r="AF243" s="17">
        <f t="shared" si="143"/>
        <v>13.333333333333332</v>
      </c>
      <c r="AG243" s="17">
        <f t="shared" si="143"/>
        <v>356</v>
      </c>
      <c r="AH243" s="20">
        <f t="shared" si="144"/>
        <v>13.333333333333332</v>
      </c>
      <c r="AI243" s="20">
        <f t="shared" si="144"/>
        <v>356</v>
      </c>
      <c r="AJ243" s="43"/>
      <c r="AK243" s="80">
        <f t="shared" si="197"/>
        <v>5</v>
      </c>
      <c r="AL243" s="80">
        <f t="shared" si="197"/>
        <v>133.33333333333334</v>
      </c>
      <c r="AM243" s="80">
        <f t="shared" si="197"/>
        <v>4.333333333333333</v>
      </c>
      <c r="AN243" s="80">
        <f t="shared" si="197"/>
        <v>118</v>
      </c>
      <c r="AO243" s="80">
        <f t="shared" si="197"/>
        <v>4</v>
      </c>
      <c r="AP243" s="80">
        <f t="shared" si="197"/>
        <v>104.66666666666667</v>
      </c>
      <c r="AQ243" s="96">
        <f t="shared" si="145"/>
        <v>13.333333333333332</v>
      </c>
      <c r="AR243" s="96">
        <f t="shared" si="145"/>
        <v>356</v>
      </c>
    </row>
    <row r="244" spans="1:44">
      <c r="A244" s="114">
        <v>49</v>
      </c>
      <c r="B244" s="121" t="s">
        <v>90</v>
      </c>
      <c r="C244" s="7">
        <f t="shared" ref="C244:K244" si="212">(C56*2+C151)/3</f>
        <v>0</v>
      </c>
      <c r="D244" s="7">
        <f t="shared" si="212"/>
        <v>0</v>
      </c>
      <c r="E244" s="7">
        <f t="shared" si="212"/>
        <v>0</v>
      </c>
      <c r="F244" s="7">
        <f t="shared" si="212"/>
        <v>0</v>
      </c>
      <c r="G244" s="7">
        <f t="shared" si="212"/>
        <v>0</v>
      </c>
      <c r="H244" s="7">
        <f t="shared" si="212"/>
        <v>0</v>
      </c>
      <c r="I244" s="7">
        <f t="shared" si="212"/>
        <v>0</v>
      </c>
      <c r="J244" s="7">
        <f t="shared" si="212"/>
        <v>0</v>
      </c>
      <c r="K244" s="7">
        <f t="shared" si="212"/>
        <v>0</v>
      </c>
      <c r="L244" s="26">
        <f t="shared" si="140"/>
        <v>0</v>
      </c>
      <c r="M244" s="26">
        <f t="shared" si="140"/>
        <v>0</v>
      </c>
      <c r="N244" s="7">
        <f t="shared" ref="N244:W244" si="213">(N56*2+N151)/3</f>
        <v>0</v>
      </c>
      <c r="O244" s="7">
        <f t="shared" si="213"/>
        <v>0</v>
      </c>
      <c r="P244" s="7">
        <f t="shared" si="213"/>
        <v>0</v>
      </c>
      <c r="Q244" s="7">
        <f t="shared" si="213"/>
        <v>0</v>
      </c>
      <c r="R244" s="7">
        <f t="shared" si="213"/>
        <v>0</v>
      </c>
      <c r="S244" s="7">
        <f t="shared" si="213"/>
        <v>0</v>
      </c>
      <c r="T244" s="7">
        <f t="shared" si="213"/>
        <v>0</v>
      </c>
      <c r="U244" s="7">
        <f t="shared" si="213"/>
        <v>0</v>
      </c>
      <c r="V244" s="7">
        <f t="shared" si="213"/>
        <v>0</v>
      </c>
      <c r="W244" s="7">
        <f t="shared" si="213"/>
        <v>0</v>
      </c>
      <c r="X244" s="147">
        <f t="shared" si="142"/>
        <v>0</v>
      </c>
      <c r="Y244" s="17">
        <f t="shared" si="142"/>
        <v>0</v>
      </c>
      <c r="Z244" s="7">
        <f t="shared" si="196"/>
        <v>3</v>
      </c>
      <c r="AA244" s="7">
        <f t="shared" si="196"/>
        <v>53.333333333333336</v>
      </c>
      <c r="AB244" s="7">
        <f t="shared" si="196"/>
        <v>3</v>
      </c>
      <c r="AC244" s="7">
        <f t="shared" si="196"/>
        <v>52.333333333333336</v>
      </c>
      <c r="AD244" s="146">
        <f t="shared" si="196"/>
        <v>3</v>
      </c>
      <c r="AE244" s="7">
        <f t="shared" si="196"/>
        <v>59.666666666666664</v>
      </c>
      <c r="AF244" s="17">
        <f t="shared" si="143"/>
        <v>9</v>
      </c>
      <c r="AG244" s="17">
        <f t="shared" si="143"/>
        <v>165.33333333333334</v>
      </c>
      <c r="AH244" s="20">
        <f t="shared" si="144"/>
        <v>9</v>
      </c>
      <c r="AI244" s="20">
        <f t="shared" si="144"/>
        <v>165.33333333333334</v>
      </c>
      <c r="AJ244" s="43"/>
      <c r="AK244" s="80">
        <f t="shared" si="197"/>
        <v>3</v>
      </c>
      <c r="AL244" s="80">
        <f t="shared" si="197"/>
        <v>53.333333333333336</v>
      </c>
      <c r="AM244" s="80">
        <f t="shared" si="197"/>
        <v>3</v>
      </c>
      <c r="AN244" s="80">
        <f t="shared" si="197"/>
        <v>52.333333333333336</v>
      </c>
      <c r="AO244" s="80">
        <f t="shared" si="197"/>
        <v>3</v>
      </c>
      <c r="AP244" s="80">
        <f t="shared" si="197"/>
        <v>59.666666666666664</v>
      </c>
      <c r="AQ244" s="96">
        <f t="shared" si="145"/>
        <v>9</v>
      </c>
      <c r="AR244" s="96">
        <f t="shared" si="145"/>
        <v>165.33333333333334</v>
      </c>
    </row>
    <row r="245" spans="1:44">
      <c r="A245" s="114">
        <v>50</v>
      </c>
      <c r="B245" s="98" t="s">
        <v>91</v>
      </c>
      <c r="C245" s="7">
        <f t="shared" ref="C245:K245" si="214">(C57*2+C152)/3</f>
        <v>0</v>
      </c>
      <c r="D245" s="7">
        <f t="shared" si="214"/>
        <v>0</v>
      </c>
      <c r="E245" s="7">
        <f t="shared" si="214"/>
        <v>0</v>
      </c>
      <c r="F245" s="7">
        <f t="shared" si="214"/>
        <v>0</v>
      </c>
      <c r="G245" s="7">
        <f t="shared" si="214"/>
        <v>0</v>
      </c>
      <c r="H245" s="7">
        <f t="shared" si="214"/>
        <v>0</v>
      </c>
      <c r="I245" s="7">
        <f t="shared" si="214"/>
        <v>0</v>
      </c>
      <c r="J245" s="7">
        <f t="shared" si="214"/>
        <v>0</v>
      </c>
      <c r="K245" s="7">
        <f t="shared" si="214"/>
        <v>0</v>
      </c>
      <c r="L245" s="26">
        <f t="shared" si="140"/>
        <v>0</v>
      </c>
      <c r="M245" s="26">
        <f t="shared" si="140"/>
        <v>0</v>
      </c>
      <c r="N245" s="7">
        <f t="shared" ref="N245:W245" si="215">(N57*2+N152)/3</f>
        <v>0</v>
      </c>
      <c r="O245" s="7">
        <f t="shared" si="215"/>
        <v>0</v>
      </c>
      <c r="P245" s="7">
        <f t="shared" si="215"/>
        <v>0</v>
      </c>
      <c r="Q245" s="7">
        <f t="shared" si="215"/>
        <v>0</v>
      </c>
      <c r="R245" s="7">
        <f t="shared" si="215"/>
        <v>0</v>
      </c>
      <c r="S245" s="7">
        <f t="shared" si="215"/>
        <v>0</v>
      </c>
      <c r="T245" s="7">
        <f t="shared" si="215"/>
        <v>0</v>
      </c>
      <c r="U245" s="7">
        <f t="shared" si="215"/>
        <v>0</v>
      </c>
      <c r="V245" s="7">
        <f t="shared" si="215"/>
        <v>0</v>
      </c>
      <c r="W245" s="7">
        <f t="shared" si="215"/>
        <v>0</v>
      </c>
      <c r="X245" s="147">
        <f t="shared" si="142"/>
        <v>0</v>
      </c>
      <c r="Y245" s="17">
        <f t="shared" si="142"/>
        <v>0</v>
      </c>
      <c r="Z245" s="7">
        <f t="shared" si="196"/>
        <v>7</v>
      </c>
      <c r="AA245" s="7">
        <f t="shared" si="196"/>
        <v>141.66666666666666</v>
      </c>
      <c r="AB245" s="7">
        <f t="shared" si="196"/>
        <v>7</v>
      </c>
      <c r="AC245" s="7">
        <f t="shared" si="196"/>
        <v>152</v>
      </c>
      <c r="AD245" s="146">
        <f t="shared" si="196"/>
        <v>7.666666666666667</v>
      </c>
      <c r="AE245" s="7">
        <f t="shared" si="196"/>
        <v>144.66666666666666</v>
      </c>
      <c r="AF245" s="17">
        <f t="shared" si="143"/>
        <v>21.666666666666668</v>
      </c>
      <c r="AG245" s="17">
        <f t="shared" si="143"/>
        <v>438.33333333333326</v>
      </c>
      <c r="AH245" s="20">
        <f t="shared" si="144"/>
        <v>21.666666666666668</v>
      </c>
      <c r="AI245" s="20">
        <f t="shared" si="144"/>
        <v>438.33333333333326</v>
      </c>
      <c r="AJ245" s="43"/>
      <c r="AK245" s="80">
        <f t="shared" si="197"/>
        <v>7</v>
      </c>
      <c r="AL245" s="80">
        <f t="shared" si="197"/>
        <v>141.66666666666666</v>
      </c>
      <c r="AM245" s="80">
        <f t="shared" si="197"/>
        <v>7</v>
      </c>
      <c r="AN245" s="80">
        <f t="shared" si="197"/>
        <v>152</v>
      </c>
      <c r="AO245" s="80">
        <f t="shared" si="197"/>
        <v>7.666666666666667</v>
      </c>
      <c r="AP245" s="80">
        <f t="shared" si="197"/>
        <v>144.66666666666666</v>
      </c>
      <c r="AQ245" s="96">
        <f t="shared" si="145"/>
        <v>21.666666666666668</v>
      </c>
      <c r="AR245" s="96">
        <f t="shared" si="145"/>
        <v>438.33333333333326</v>
      </c>
    </row>
    <row r="246" spans="1:44">
      <c r="A246" s="114">
        <v>51</v>
      </c>
      <c r="B246" s="121" t="s">
        <v>92</v>
      </c>
      <c r="C246" s="7">
        <f t="shared" ref="C246:K246" si="216">(C58*2+C153)/3</f>
        <v>0</v>
      </c>
      <c r="D246" s="7">
        <f t="shared" si="216"/>
        <v>3</v>
      </c>
      <c r="E246" s="7">
        <f t="shared" si="216"/>
        <v>73</v>
      </c>
      <c r="F246" s="7">
        <f t="shared" si="216"/>
        <v>3</v>
      </c>
      <c r="G246" s="7">
        <f t="shared" si="216"/>
        <v>68.666666666666671</v>
      </c>
      <c r="H246" s="7">
        <f t="shared" si="216"/>
        <v>3</v>
      </c>
      <c r="I246" s="7">
        <f t="shared" si="216"/>
        <v>78.333333333333329</v>
      </c>
      <c r="J246" s="7">
        <f t="shared" si="216"/>
        <v>3</v>
      </c>
      <c r="K246" s="7">
        <f t="shared" si="216"/>
        <v>91.333333333333329</v>
      </c>
      <c r="L246" s="26">
        <f t="shared" si="140"/>
        <v>12</v>
      </c>
      <c r="M246" s="26">
        <f t="shared" si="140"/>
        <v>311.33333333333331</v>
      </c>
      <c r="N246" s="7">
        <f t="shared" ref="N246:W246" si="217">(N58*2+N153)/3</f>
        <v>3</v>
      </c>
      <c r="O246" s="7">
        <f t="shared" si="217"/>
        <v>78.333333333333329</v>
      </c>
      <c r="P246" s="7">
        <f t="shared" si="217"/>
        <v>2</v>
      </c>
      <c r="Q246" s="7">
        <f t="shared" si="217"/>
        <v>78.666666666666671</v>
      </c>
      <c r="R246" s="7">
        <f t="shared" si="217"/>
        <v>2</v>
      </c>
      <c r="S246" s="7">
        <f t="shared" si="217"/>
        <v>73.666666666666671</v>
      </c>
      <c r="T246" s="7">
        <f t="shared" si="217"/>
        <v>2</v>
      </c>
      <c r="U246" s="7">
        <f t="shared" si="217"/>
        <v>69</v>
      </c>
      <c r="V246" s="7">
        <f t="shared" si="217"/>
        <v>2</v>
      </c>
      <c r="W246" s="7">
        <f t="shared" si="217"/>
        <v>54.333333333333336</v>
      </c>
      <c r="X246" s="147">
        <f t="shared" si="142"/>
        <v>11</v>
      </c>
      <c r="Y246" s="17">
        <f t="shared" si="142"/>
        <v>354</v>
      </c>
      <c r="Z246" s="7">
        <f t="shared" ref="Z246:AE249" si="218">(Z58*2+Z153)/3</f>
        <v>3</v>
      </c>
      <c r="AA246" s="7">
        <f t="shared" si="218"/>
        <v>61.666666666666664</v>
      </c>
      <c r="AB246" s="7">
        <f t="shared" si="218"/>
        <v>3.3333333333333335</v>
      </c>
      <c r="AC246" s="7">
        <f t="shared" si="218"/>
        <v>62.666666666666664</v>
      </c>
      <c r="AD246" s="146">
        <f t="shared" si="218"/>
        <v>3</v>
      </c>
      <c r="AE246" s="7">
        <f t="shared" si="218"/>
        <v>70.666666666666671</v>
      </c>
      <c r="AF246" s="17">
        <f t="shared" si="143"/>
        <v>9.3333333333333339</v>
      </c>
      <c r="AG246" s="17">
        <f t="shared" si="143"/>
        <v>195</v>
      </c>
      <c r="AH246" s="20">
        <f t="shared" si="144"/>
        <v>32.333333333333336</v>
      </c>
      <c r="AI246" s="20">
        <f t="shared" si="144"/>
        <v>860.33333333333326</v>
      </c>
      <c r="AJ246" s="43"/>
      <c r="AK246" s="80">
        <f t="shared" ref="AK246:AP249" si="219">(AK58*2+AK153)/3</f>
        <v>3</v>
      </c>
      <c r="AL246" s="80">
        <f t="shared" si="219"/>
        <v>61.666666666666664</v>
      </c>
      <c r="AM246" s="80">
        <f t="shared" si="219"/>
        <v>3.3333333333333335</v>
      </c>
      <c r="AN246" s="80">
        <f t="shared" si="219"/>
        <v>62.666666666666664</v>
      </c>
      <c r="AO246" s="80">
        <f t="shared" si="219"/>
        <v>3</v>
      </c>
      <c r="AP246" s="80">
        <f t="shared" si="219"/>
        <v>70.666666666666671</v>
      </c>
      <c r="AQ246" s="96">
        <f t="shared" si="145"/>
        <v>9.3333333333333339</v>
      </c>
      <c r="AR246" s="96">
        <f t="shared" si="145"/>
        <v>195</v>
      </c>
    </row>
    <row r="247" spans="1:44" ht="15.75" thickBot="1">
      <c r="A247" s="118">
        <v>52</v>
      </c>
      <c r="B247" s="119" t="s">
        <v>93</v>
      </c>
      <c r="C247" s="7">
        <f t="shared" ref="C247:K247" si="220">(C59*2+C154)/3</f>
        <v>0</v>
      </c>
      <c r="D247" s="7">
        <f t="shared" si="220"/>
        <v>0</v>
      </c>
      <c r="E247" s="7">
        <f t="shared" si="220"/>
        <v>0</v>
      </c>
      <c r="F247" s="7">
        <f t="shared" si="220"/>
        <v>0</v>
      </c>
      <c r="G247" s="7">
        <f t="shared" si="220"/>
        <v>0</v>
      </c>
      <c r="H247" s="7">
        <f t="shared" si="220"/>
        <v>0</v>
      </c>
      <c r="I247" s="7">
        <f t="shared" si="220"/>
        <v>0</v>
      </c>
      <c r="J247" s="7">
        <f t="shared" si="220"/>
        <v>0</v>
      </c>
      <c r="K247" s="7">
        <f t="shared" si="220"/>
        <v>0</v>
      </c>
      <c r="L247" s="26">
        <f t="shared" si="140"/>
        <v>0</v>
      </c>
      <c r="M247" s="26">
        <f t="shared" si="140"/>
        <v>0</v>
      </c>
      <c r="N247" s="7">
        <f t="shared" ref="N247:W247" si="221">(N59*2+N154)/3</f>
        <v>0</v>
      </c>
      <c r="O247" s="7">
        <f t="shared" si="221"/>
        <v>0</v>
      </c>
      <c r="P247" s="7">
        <f t="shared" si="221"/>
        <v>0</v>
      </c>
      <c r="Q247" s="7">
        <f t="shared" si="221"/>
        <v>0</v>
      </c>
      <c r="R247" s="7">
        <f t="shared" si="221"/>
        <v>0</v>
      </c>
      <c r="S247" s="7">
        <f t="shared" si="221"/>
        <v>0</v>
      </c>
      <c r="T247" s="7">
        <f t="shared" si="221"/>
        <v>0</v>
      </c>
      <c r="U247" s="7">
        <f t="shared" si="221"/>
        <v>0</v>
      </c>
      <c r="V247" s="7">
        <f t="shared" si="221"/>
        <v>0</v>
      </c>
      <c r="W247" s="7">
        <f t="shared" si="221"/>
        <v>0</v>
      </c>
      <c r="X247" s="147">
        <f t="shared" si="142"/>
        <v>0</v>
      </c>
      <c r="Y247" s="17">
        <f t="shared" si="142"/>
        <v>0</v>
      </c>
      <c r="Z247" s="7">
        <f t="shared" si="218"/>
        <v>4</v>
      </c>
      <c r="AA247" s="7">
        <f t="shared" si="218"/>
        <v>98.333333333333329</v>
      </c>
      <c r="AB247" s="7">
        <f t="shared" si="218"/>
        <v>4.666666666666667</v>
      </c>
      <c r="AC247" s="7">
        <f t="shared" si="218"/>
        <v>117.33333333333333</v>
      </c>
      <c r="AD247" s="146">
        <f t="shared" si="218"/>
        <v>4.333333333333333</v>
      </c>
      <c r="AE247" s="7">
        <f t="shared" si="218"/>
        <v>102</v>
      </c>
      <c r="AF247" s="17">
        <f t="shared" si="143"/>
        <v>13</v>
      </c>
      <c r="AG247" s="17">
        <f t="shared" si="143"/>
        <v>317.66666666666663</v>
      </c>
      <c r="AH247" s="20">
        <f t="shared" si="144"/>
        <v>13</v>
      </c>
      <c r="AI247" s="20">
        <f t="shared" si="144"/>
        <v>317.66666666666663</v>
      </c>
      <c r="AJ247" s="43"/>
      <c r="AK247" s="80">
        <f t="shared" si="219"/>
        <v>4</v>
      </c>
      <c r="AL247" s="80">
        <f t="shared" si="219"/>
        <v>98.333333333333329</v>
      </c>
      <c r="AM247" s="80">
        <f t="shared" si="219"/>
        <v>4.666666666666667</v>
      </c>
      <c r="AN247" s="80">
        <f t="shared" si="219"/>
        <v>117.33333333333333</v>
      </c>
      <c r="AO247" s="80">
        <f t="shared" si="219"/>
        <v>4.333333333333333</v>
      </c>
      <c r="AP247" s="80">
        <f t="shared" si="219"/>
        <v>102</v>
      </c>
      <c r="AQ247" s="96">
        <f t="shared" si="145"/>
        <v>13</v>
      </c>
      <c r="AR247" s="96">
        <f t="shared" si="145"/>
        <v>317.66666666666663</v>
      </c>
    </row>
    <row r="248" spans="1:44">
      <c r="A248" s="113">
        <v>53</v>
      </c>
      <c r="B248" s="85" t="s">
        <v>94</v>
      </c>
      <c r="C248" s="7">
        <f t="shared" ref="C248:K248" si="222">(C60*2+C155)/3</f>
        <v>0</v>
      </c>
      <c r="D248" s="7">
        <f t="shared" si="222"/>
        <v>0</v>
      </c>
      <c r="E248" s="7">
        <f t="shared" si="222"/>
        <v>0</v>
      </c>
      <c r="F248" s="7">
        <f t="shared" si="222"/>
        <v>0</v>
      </c>
      <c r="G248" s="7">
        <f t="shared" si="222"/>
        <v>0</v>
      </c>
      <c r="H248" s="7">
        <f t="shared" si="222"/>
        <v>0</v>
      </c>
      <c r="I248" s="7">
        <f t="shared" si="222"/>
        <v>0</v>
      </c>
      <c r="J248" s="7">
        <f t="shared" si="222"/>
        <v>0</v>
      </c>
      <c r="K248" s="7">
        <f t="shared" si="222"/>
        <v>0</v>
      </c>
      <c r="L248" s="26">
        <f t="shared" si="140"/>
        <v>0</v>
      </c>
      <c r="M248" s="26">
        <f t="shared" si="140"/>
        <v>0</v>
      </c>
      <c r="N248" s="7">
        <f t="shared" ref="N248:W248" si="223">(N60*2+N155)/3</f>
        <v>0</v>
      </c>
      <c r="O248" s="7">
        <f t="shared" si="223"/>
        <v>0</v>
      </c>
      <c r="P248" s="7">
        <f t="shared" si="223"/>
        <v>0</v>
      </c>
      <c r="Q248" s="7">
        <f t="shared" si="223"/>
        <v>0</v>
      </c>
      <c r="R248" s="7">
        <f t="shared" si="223"/>
        <v>0</v>
      </c>
      <c r="S248" s="7">
        <f t="shared" si="223"/>
        <v>0</v>
      </c>
      <c r="T248" s="7">
        <f t="shared" si="223"/>
        <v>0</v>
      </c>
      <c r="U248" s="7">
        <f t="shared" si="223"/>
        <v>0</v>
      </c>
      <c r="V248" s="7">
        <f t="shared" si="223"/>
        <v>0</v>
      </c>
      <c r="W248" s="7">
        <f t="shared" si="223"/>
        <v>0</v>
      </c>
      <c r="X248" s="147">
        <f t="shared" si="142"/>
        <v>0</v>
      </c>
      <c r="Y248" s="17">
        <f t="shared" si="142"/>
        <v>0</v>
      </c>
      <c r="Z248" s="7">
        <f t="shared" si="218"/>
        <v>4</v>
      </c>
      <c r="AA248" s="7">
        <f t="shared" si="218"/>
        <v>70</v>
      </c>
      <c r="AB248" s="7">
        <f t="shared" si="218"/>
        <v>2.6666666666666665</v>
      </c>
      <c r="AC248" s="7">
        <f t="shared" si="218"/>
        <v>68.333333333333329</v>
      </c>
      <c r="AD248" s="146">
        <f t="shared" si="218"/>
        <v>2</v>
      </c>
      <c r="AE248" s="7">
        <f t="shared" si="218"/>
        <v>40</v>
      </c>
      <c r="AF248" s="17">
        <f t="shared" si="143"/>
        <v>8.6666666666666661</v>
      </c>
      <c r="AG248" s="17">
        <f t="shared" si="143"/>
        <v>178.33333333333331</v>
      </c>
      <c r="AH248" s="20">
        <f t="shared" si="144"/>
        <v>8.6666666666666661</v>
      </c>
      <c r="AI248" s="20">
        <f t="shared" si="144"/>
        <v>178.33333333333331</v>
      </c>
      <c r="AJ248" s="43"/>
      <c r="AK248" s="80">
        <f t="shared" si="219"/>
        <v>4</v>
      </c>
      <c r="AL248" s="80">
        <f t="shared" si="219"/>
        <v>70</v>
      </c>
      <c r="AM248" s="80">
        <f t="shared" si="219"/>
        <v>2.6666666666666665</v>
      </c>
      <c r="AN248" s="80">
        <f t="shared" si="219"/>
        <v>68.333333333333329</v>
      </c>
      <c r="AO248" s="80">
        <f t="shared" si="219"/>
        <v>2</v>
      </c>
      <c r="AP248" s="80">
        <f t="shared" si="219"/>
        <v>40</v>
      </c>
      <c r="AQ248" s="96">
        <f t="shared" si="145"/>
        <v>8.6666666666666661</v>
      </c>
      <c r="AR248" s="96">
        <f t="shared" si="145"/>
        <v>178.33333333333331</v>
      </c>
    </row>
    <row r="249" spans="1:44">
      <c r="A249" s="114">
        <v>54</v>
      </c>
      <c r="B249" s="121" t="s">
        <v>95</v>
      </c>
      <c r="C249" s="7">
        <f t="shared" ref="C249:K249" si="224">(C61*2+C156)/3</f>
        <v>0</v>
      </c>
      <c r="D249" s="7">
        <f t="shared" si="224"/>
        <v>0</v>
      </c>
      <c r="E249" s="7">
        <f t="shared" si="224"/>
        <v>0</v>
      </c>
      <c r="F249" s="7">
        <f t="shared" si="224"/>
        <v>0</v>
      </c>
      <c r="G249" s="7">
        <f t="shared" si="224"/>
        <v>0</v>
      </c>
      <c r="H249" s="7">
        <f t="shared" si="224"/>
        <v>0</v>
      </c>
      <c r="I249" s="7">
        <f t="shared" si="224"/>
        <v>0</v>
      </c>
      <c r="J249" s="7">
        <f t="shared" si="224"/>
        <v>0</v>
      </c>
      <c r="K249" s="7">
        <f t="shared" si="224"/>
        <v>0</v>
      </c>
      <c r="L249" s="26">
        <f t="shared" si="140"/>
        <v>0</v>
      </c>
      <c r="M249" s="26">
        <f t="shared" si="140"/>
        <v>0</v>
      </c>
      <c r="N249" s="7">
        <f t="shared" ref="N249:W249" si="225">(N61*2+N156)/3</f>
        <v>2</v>
      </c>
      <c r="O249" s="7">
        <f t="shared" si="225"/>
        <v>25</v>
      </c>
      <c r="P249" s="7">
        <f t="shared" si="225"/>
        <v>2</v>
      </c>
      <c r="Q249" s="7">
        <f t="shared" si="225"/>
        <v>24.333333333333332</v>
      </c>
      <c r="R249" s="7">
        <f t="shared" si="225"/>
        <v>2</v>
      </c>
      <c r="S249" s="7">
        <f t="shared" si="225"/>
        <v>25.333333333333332</v>
      </c>
      <c r="T249" s="7">
        <f t="shared" si="225"/>
        <v>2</v>
      </c>
      <c r="U249" s="7">
        <f t="shared" si="225"/>
        <v>35.333333333333336</v>
      </c>
      <c r="V249" s="7">
        <f t="shared" si="225"/>
        <v>2</v>
      </c>
      <c r="W249" s="7">
        <f t="shared" si="225"/>
        <v>31.333333333333332</v>
      </c>
      <c r="X249" s="147">
        <f t="shared" si="142"/>
        <v>10</v>
      </c>
      <c r="Y249" s="17">
        <f t="shared" si="142"/>
        <v>141.33333333333334</v>
      </c>
      <c r="Z249" s="7">
        <f t="shared" si="218"/>
        <v>3.6666666666666665</v>
      </c>
      <c r="AA249" s="7">
        <f t="shared" si="218"/>
        <v>75</v>
      </c>
      <c r="AB249" s="7">
        <f t="shared" si="218"/>
        <v>4.666666666666667</v>
      </c>
      <c r="AC249" s="7">
        <f t="shared" si="218"/>
        <v>79</v>
      </c>
      <c r="AD249" s="146">
        <f t="shared" si="218"/>
        <v>5</v>
      </c>
      <c r="AE249" s="7">
        <f t="shared" si="218"/>
        <v>79.333333333333329</v>
      </c>
      <c r="AF249" s="17">
        <f t="shared" si="143"/>
        <v>13.333333333333334</v>
      </c>
      <c r="AG249" s="17">
        <f t="shared" si="143"/>
        <v>233.33333333333331</v>
      </c>
      <c r="AH249" s="20">
        <f t="shared" si="144"/>
        <v>23.333333333333336</v>
      </c>
      <c r="AI249" s="20">
        <f t="shared" si="144"/>
        <v>374.66666666666663</v>
      </c>
      <c r="AJ249" s="43"/>
      <c r="AK249" s="80">
        <f t="shared" si="219"/>
        <v>3.6666666666666665</v>
      </c>
      <c r="AL249" s="80">
        <f t="shared" si="219"/>
        <v>75</v>
      </c>
      <c r="AM249" s="80">
        <f t="shared" si="219"/>
        <v>4.666666666666667</v>
      </c>
      <c r="AN249" s="80">
        <f t="shared" si="219"/>
        <v>79</v>
      </c>
      <c r="AO249" s="80">
        <f t="shared" si="219"/>
        <v>5</v>
      </c>
      <c r="AP249" s="80">
        <f t="shared" si="219"/>
        <v>79.333333333333329</v>
      </c>
      <c r="AQ249" s="96">
        <f t="shared" si="145"/>
        <v>13.333333333333334</v>
      </c>
      <c r="AR249" s="96">
        <f t="shared" si="145"/>
        <v>233.33333333333331</v>
      </c>
    </row>
    <row r="250" spans="1:44">
      <c r="A250" s="114">
        <v>56</v>
      </c>
      <c r="B250" s="121" t="s">
        <v>96</v>
      </c>
      <c r="C250" s="7">
        <f t="shared" ref="C250:K250" si="226">(C62*2+C157)/3</f>
        <v>0</v>
      </c>
      <c r="D250" s="7">
        <f t="shared" si="226"/>
        <v>0</v>
      </c>
      <c r="E250" s="7">
        <f t="shared" si="226"/>
        <v>0</v>
      </c>
      <c r="F250" s="7">
        <f t="shared" si="226"/>
        <v>0</v>
      </c>
      <c r="G250" s="7">
        <f t="shared" si="226"/>
        <v>0</v>
      </c>
      <c r="H250" s="7">
        <f t="shared" si="226"/>
        <v>0</v>
      </c>
      <c r="I250" s="7">
        <f t="shared" si="226"/>
        <v>0</v>
      </c>
      <c r="J250" s="7">
        <f t="shared" si="226"/>
        <v>0</v>
      </c>
      <c r="K250" s="7">
        <f t="shared" si="226"/>
        <v>0</v>
      </c>
      <c r="L250" s="26">
        <f t="shared" si="140"/>
        <v>0</v>
      </c>
      <c r="M250" s="26">
        <f t="shared" si="140"/>
        <v>0</v>
      </c>
      <c r="N250" s="7">
        <f t="shared" ref="N250:W250" si="227">(N62*2+N157)/3</f>
        <v>0</v>
      </c>
      <c r="O250" s="7">
        <f t="shared" si="227"/>
        <v>0</v>
      </c>
      <c r="P250" s="7">
        <f t="shared" si="227"/>
        <v>0</v>
      </c>
      <c r="Q250" s="7">
        <f t="shared" si="227"/>
        <v>0</v>
      </c>
      <c r="R250" s="7">
        <f t="shared" si="227"/>
        <v>0</v>
      </c>
      <c r="S250" s="7">
        <f t="shared" si="227"/>
        <v>0</v>
      </c>
      <c r="T250" s="7">
        <f t="shared" si="227"/>
        <v>0</v>
      </c>
      <c r="U250" s="7">
        <f t="shared" si="227"/>
        <v>0</v>
      </c>
      <c r="V250" s="7">
        <f t="shared" si="227"/>
        <v>0</v>
      </c>
      <c r="W250" s="7">
        <f t="shared" si="227"/>
        <v>0</v>
      </c>
      <c r="X250" s="147">
        <f t="shared" si="142"/>
        <v>0</v>
      </c>
      <c r="Y250" s="17">
        <f t="shared" si="142"/>
        <v>0</v>
      </c>
      <c r="Z250" s="7">
        <f t="shared" ref="Z250:AE251" si="228">(Z62*2+Z157)/3</f>
        <v>3</v>
      </c>
      <c r="AA250" s="7">
        <f t="shared" si="228"/>
        <v>46.666666666666664</v>
      </c>
      <c r="AB250" s="7">
        <f t="shared" si="228"/>
        <v>3</v>
      </c>
      <c r="AC250" s="7">
        <f t="shared" si="228"/>
        <v>46.666666666666664</v>
      </c>
      <c r="AD250" s="146">
        <f t="shared" si="228"/>
        <v>2.3333333333333335</v>
      </c>
      <c r="AE250" s="7">
        <f t="shared" si="228"/>
        <v>41.666666666666664</v>
      </c>
      <c r="AF250" s="17">
        <f t="shared" si="143"/>
        <v>8.3333333333333339</v>
      </c>
      <c r="AG250" s="17">
        <f t="shared" si="143"/>
        <v>135</v>
      </c>
      <c r="AH250" s="20">
        <f t="shared" si="144"/>
        <v>8.3333333333333339</v>
      </c>
      <c r="AI250" s="20">
        <f t="shared" si="144"/>
        <v>135</v>
      </c>
      <c r="AJ250" s="43"/>
      <c r="AK250" s="80">
        <f t="shared" ref="AK250:AP251" si="229">(AK62*2+AK157)/3</f>
        <v>3</v>
      </c>
      <c r="AL250" s="80">
        <f t="shared" si="229"/>
        <v>46.666666666666664</v>
      </c>
      <c r="AM250" s="80">
        <f t="shared" si="229"/>
        <v>3</v>
      </c>
      <c r="AN250" s="80">
        <f t="shared" si="229"/>
        <v>46.666666666666664</v>
      </c>
      <c r="AO250" s="80">
        <f t="shared" si="229"/>
        <v>2.3333333333333335</v>
      </c>
      <c r="AP250" s="80">
        <f t="shared" si="229"/>
        <v>41.666666666666664</v>
      </c>
      <c r="AQ250" s="96">
        <f t="shared" si="145"/>
        <v>8.3333333333333339</v>
      </c>
      <c r="AR250" s="96">
        <f t="shared" si="145"/>
        <v>135</v>
      </c>
    </row>
    <row r="251" spans="1:44">
      <c r="A251" s="114">
        <v>57</v>
      </c>
      <c r="B251" s="121" t="s">
        <v>97</v>
      </c>
      <c r="C251" s="7">
        <f t="shared" ref="C251:K251" si="230">(C63*2+C158)/3</f>
        <v>0</v>
      </c>
      <c r="D251" s="7">
        <f t="shared" si="230"/>
        <v>0</v>
      </c>
      <c r="E251" s="7">
        <f t="shared" si="230"/>
        <v>0</v>
      </c>
      <c r="F251" s="7">
        <f t="shared" si="230"/>
        <v>0</v>
      </c>
      <c r="G251" s="7">
        <f t="shared" si="230"/>
        <v>0</v>
      </c>
      <c r="H251" s="7">
        <f t="shared" si="230"/>
        <v>0</v>
      </c>
      <c r="I251" s="7">
        <f t="shared" si="230"/>
        <v>0</v>
      </c>
      <c r="J251" s="7">
        <f t="shared" si="230"/>
        <v>0</v>
      </c>
      <c r="K251" s="7">
        <f t="shared" si="230"/>
        <v>0</v>
      </c>
      <c r="L251" s="26">
        <f t="shared" si="140"/>
        <v>0</v>
      </c>
      <c r="M251" s="26">
        <f t="shared" si="140"/>
        <v>0</v>
      </c>
      <c r="N251" s="7">
        <f t="shared" ref="N251:W251" si="231">(N63*2+N158)/3</f>
        <v>0</v>
      </c>
      <c r="O251" s="7">
        <f t="shared" si="231"/>
        <v>0</v>
      </c>
      <c r="P251" s="7">
        <f t="shared" si="231"/>
        <v>0</v>
      </c>
      <c r="Q251" s="7">
        <f t="shared" si="231"/>
        <v>0</v>
      </c>
      <c r="R251" s="7">
        <f t="shared" si="231"/>
        <v>0</v>
      </c>
      <c r="S251" s="7">
        <f t="shared" si="231"/>
        <v>0</v>
      </c>
      <c r="T251" s="7">
        <f t="shared" si="231"/>
        <v>0</v>
      </c>
      <c r="U251" s="7">
        <f t="shared" si="231"/>
        <v>0</v>
      </c>
      <c r="V251" s="7">
        <f t="shared" si="231"/>
        <v>0</v>
      </c>
      <c r="W251" s="7">
        <f t="shared" si="231"/>
        <v>0</v>
      </c>
      <c r="X251" s="147">
        <f t="shared" si="142"/>
        <v>0</v>
      </c>
      <c r="Y251" s="17">
        <f t="shared" si="142"/>
        <v>0</v>
      </c>
      <c r="Z251" s="7">
        <f t="shared" si="228"/>
        <v>3.3333333333333335</v>
      </c>
      <c r="AA251" s="7">
        <f t="shared" si="228"/>
        <v>58.333333333333336</v>
      </c>
      <c r="AB251" s="7">
        <f t="shared" si="228"/>
        <v>4</v>
      </c>
      <c r="AC251" s="7">
        <f t="shared" si="228"/>
        <v>80.666666666666671</v>
      </c>
      <c r="AD251" s="146">
        <f t="shared" si="228"/>
        <v>4</v>
      </c>
      <c r="AE251" s="7">
        <f t="shared" si="228"/>
        <v>70.666666666666671</v>
      </c>
      <c r="AF251" s="17">
        <f t="shared" si="143"/>
        <v>11.333333333333334</v>
      </c>
      <c r="AG251" s="17">
        <f t="shared" si="143"/>
        <v>209.66666666666669</v>
      </c>
      <c r="AH251" s="20">
        <f t="shared" si="144"/>
        <v>11.333333333333334</v>
      </c>
      <c r="AI251" s="20">
        <f t="shared" si="144"/>
        <v>209.66666666666669</v>
      </c>
      <c r="AJ251" s="43"/>
      <c r="AK251" s="80">
        <f t="shared" si="229"/>
        <v>3.3333333333333335</v>
      </c>
      <c r="AL251" s="80">
        <f t="shared" si="229"/>
        <v>58.333333333333336</v>
      </c>
      <c r="AM251" s="80">
        <f t="shared" si="229"/>
        <v>4</v>
      </c>
      <c r="AN251" s="80">
        <f t="shared" si="229"/>
        <v>80.666666666666671</v>
      </c>
      <c r="AO251" s="80">
        <f t="shared" si="229"/>
        <v>4</v>
      </c>
      <c r="AP251" s="80">
        <f t="shared" si="229"/>
        <v>70.666666666666671</v>
      </c>
      <c r="AQ251" s="96">
        <f t="shared" si="145"/>
        <v>11.333333333333334</v>
      </c>
      <c r="AR251" s="96">
        <f t="shared" si="145"/>
        <v>209.66666666666669</v>
      </c>
    </row>
    <row r="252" spans="1:44">
      <c r="A252" s="114">
        <v>59</v>
      </c>
      <c r="B252" s="128" t="s">
        <v>98</v>
      </c>
      <c r="C252" s="7">
        <f t="shared" ref="C252:K252" si="232">(C64*2+C159)/3</f>
        <v>0</v>
      </c>
      <c r="D252" s="7">
        <f t="shared" si="232"/>
        <v>2</v>
      </c>
      <c r="E252" s="7">
        <f t="shared" si="232"/>
        <v>40</v>
      </c>
      <c r="F252" s="7">
        <f t="shared" si="232"/>
        <v>2</v>
      </c>
      <c r="G252" s="7">
        <f t="shared" si="232"/>
        <v>38.666666666666664</v>
      </c>
      <c r="H252" s="7">
        <f t="shared" si="232"/>
        <v>1.3333333333333333</v>
      </c>
      <c r="I252" s="7">
        <f t="shared" si="232"/>
        <v>33.333333333333336</v>
      </c>
      <c r="J252" s="7">
        <f t="shared" si="232"/>
        <v>1</v>
      </c>
      <c r="K252" s="7">
        <f t="shared" si="232"/>
        <v>30.666666666666668</v>
      </c>
      <c r="L252" s="26">
        <f t="shared" si="140"/>
        <v>6.333333333333333</v>
      </c>
      <c r="M252" s="26">
        <f t="shared" si="140"/>
        <v>142.66666666666666</v>
      </c>
      <c r="N252" s="7">
        <f t="shared" ref="N252:W252" si="233">(N64*2+N159)/3</f>
        <v>1.6666666666666667</v>
      </c>
      <c r="O252" s="7">
        <f t="shared" si="233"/>
        <v>37</v>
      </c>
      <c r="P252" s="7">
        <f t="shared" si="233"/>
        <v>1.3333333333333333</v>
      </c>
      <c r="Q252" s="7">
        <f t="shared" si="233"/>
        <v>28</v>
      </c>
      <c r="R252" s="7">
        <f t="shared" si="233"/>
        <v>1</v>
      </c>
      <c r="S252" s="7">
        <f t="shared" si="233"/>
        <v>22</v>
      </c>
      <c r="T252" s="7">
        <f t="shared" si="233"/>
        <v>1</v>
      </c>
      <c r="U252" s="7">
        <f t="shared" si="233"/>
        <v>15.333333333333334</v>
      </c>
      <c r="V252" s="7">
        <f t="shared" si="233"/>
        <v>1</v>
      </c>
      <c r="W252" s="7">
        <f t="shared" si="233"/>
        <v>10.666666666666666</v>
      </c>
      <c r="X252" s="147">
        <f t="shared" si="142"/>
        <v>6</v>
      </c>
      <c r="Y252" s="17">
        <f t="shared" si="142"/>
        <v>113</v>
      </c>
      <c r="Z252" s="7">
        <f t="shared" ref="Z252:AE254" si="234">(Z64*2+Z159)/3</f>
        <v>1</v>
      </c>
      <c r="AA252" s="7">
        <f t="shared" si="234"/>
        <v>18.666666666666668</v>
      </c>
      <c r="AB252" s="7">
        <f t="shared" si="234"/>
        <v>1</v>
      </c>
      <c r="AC252" s="7">
        <f t="shared" si="234"/>
        <v>16.333333333333332</v>
      </c>
      <c r="AD252" s="146">
        <f t="shared" si="234"/>
        <v>1</v>
      </c>
      <c r="AE252" s="7">
        <f t="shared" si="234"/>
        <v>17</v>
      </c>
      <c r="AF252" s="17">
        <f t="shared" si="143"/>
        <v>3</v>
      </c>
      <c r="AG252" s="17">
        <f t="shared" si="143"/>
        <v>52</v>
      </c>
      <c r="AH252" s="20">
        <f t="shared" si="144"/>
        <v>15.333333333333332</v>
      </c>
      <c r="AI252" s="20">
        <f t="shared" si="144"/>
        <v>307.66666666666663</v>
      </c>
      <c r="AJ252" s="43"/>
      <c r="AK252" s="80">
        <f t="shared" ref="AK252:AP254" si="235">(AK64*2+AK159)/3</f>
        <v>0.33333333333333331</v>
      </c>
      <c r="AL252" s="80">
        <f t="shared" si="235"/>
        <v>6.666666666666667</v>
      </c>
      <c r="AM252" s="80">
        <f t="shared" si="235"/>
        <v>0.33333333333333331</v>
      </c>
      <c r="AN252" s="80">
        <f t="shared" si="235"/>
        <v>6.333333333333333</v>
      </c>
      <c r="AO252" s="80">
        <f t="shared" si="235"/>
        <v>0.33333333333333331</v>
      </c>
      <c r="AP252" s="80">
        <f t="shared" si="235"/>
        <v>5</v>
      </c>
      <c r="AQ252" s="96">
        <f t="shared" si="145"/>
        <v>1</v>
      </c>
      <c r="AR252" s="96">
        <f t="shared" si="145"/>
        <v>18</v>
      </c>
    </row>
    <row r="253" spans="1:44">
      <c r="A253" s="114">
        <v>60</v>
      </c>
      <c r="B253" s="124" t="s">
        <v>99</v>
      </c>
      <c r="C253" s="7">
        <f t="shared" ref="C253:K253" si="236">(C65*2+C160)/3</f>
        <v>0</v>
      </c>
      <c r="D253" s="7">
        <f t="shared" si="236"/>
        <v>0</v>
      </c>
      <c r="E253" s="7">
        <f t="shared" si="236"/>
        <v>0</v>
      </c>
      <c r="F253" s="7">
        <f t="shared" si="236"/>
        <v>0</v>
      </c>
      <c r="G253" s="7">
        <f t="shared" si="236"/>
        <v>0</v>
      </c>
      <c r="H253" s="7">
        <f t="shared" si="236"/>
        <v>0</v>
      </c>
      <c r="I253" s="7">
        <f t="shared" si="236"/>
        <v>0</v>
      </c>
      <c r="J253" s="7">
        <f t="shared" si="236"/>
        <v>0</v>
      </c>
      <c r="K253" s="7">
        <f t="shared" si="236"/>
        <v>0</v>
      </c>
      <c r="L253" s="26">
        <f t="shared" si="140"/>
        <v>0</v>
      </c>
      <c r="M253" s="26">
        <f t="shared" si="140"/>
        <v>0</v>
      </c>
      <c r="N253" s="7">
        <f t="shared" ref="N253:W253" si="237">(N65*2+N160)/3</f>
        <v>0</v>
      </c>
      <c r="O253" s="7">
        <f t="shared" si="237"/>
        <v>0</v>
      </c>
      <c r="P253" s="7">
        <f t="shared" si="237"/>
        <v>0</v>
      </c>
      <c r="Q253" s="7">
        <f t="shared" si="237"/>
        <v>0</v>
      </c>
      <c r="R253" s="7">
        <f t="shared" si="237"/>
        <v>0</v>
      </c>
      <c r="S253" s="7">
        <f t="shared" si="237"/>
        <v>0</v>
      </c>
      <c r="T253" s="7">
        <f t="shared" si="237"/>
        <v>0</v>
      </c>
      <c r="U253" s="7">
        <f t="shared" si="237"/>
        <v>0</v>
      </c>
      <c r="V253" s="7">
        <f t="shared" si="237"/>
        <v>0</v>
      </c>
      <c r="W253" s="7">
        <f t="shared" si="237"/>
        <v>0</v>
      </c>
      <c r="X253" s="147">
        <f t="shared" si="142"/>
        <v>0</v>
      </c>
      <c r="Y253" s="17">
        <f t="shared" si="142"/>
        <v>0</v>
      </c>
      <c r="Z253" s="7">
        <f t="shared" si="234"/>
        <v>3</v>
      </c>
      <c r="AA253" s="7">
        <f t="shared" si="234"/>
        <v>65</v>
      </c>
      <c r="AB253" s="7">
        <f t="shared" si="234"/>
        <v>3</v>
      </c>
      <c r="AC253" s="7">
        <f t="shared" si="234"/>
        <v>58.666666666666664</v>
      </c>
      <c r="AD253" s="146">
        <f t="shared" si="234"/>
        <v>2.3333333333333335</v>
      </c>
      <c r="AE253" s="7">
        <f t="shared" si="234"/>
        <v>48.666666666666664</v>
      </c>
      <c r="AF253" s="17">
        <f t="shared" si="143"/>
        <v>8.3333333333333339</v>
      </c>
      <c r="AG253" s="17">
        <f t="shared" si="143"/>
        <v>172.33333333333331</v>
      </c>
      <c r="AH253" s="20">
        <f t="shared" si="144"/>
        <v>8.3333333333333339</v>
      </c>
      <c r="AI253" s="20">
        <f t="shared" si="144"/>
        <v>172.33333333333331</v>
      </c>
      <c r="AJ253" s="43"/>
      <c r="AK253" s="80">
        <f t="shared" si="235"/>
        <v>3</v>
      </c>
      <c r="AL253" s="80">
        <f t="shared" si="235"/>
        <v>65</v>
      </c>
      <c r="AM253" s="80">
        <f t="shared" si="235"/>
        <v>3</v>
      </c>
      <c r="AN253" s="80">
        <f t="shared" si="235"/>
        <v>58.666666666666664</v>
      </c>
      <c r="AO253" s="80">
        <f t="shared" si="235"/>
        <v>2.3333333333333335</v>
      </c>
      <c r="AP253" s="80">
        <f t="shared" si="235"/>
        <v>48.666666666666664</v>
      </c>
      <c r="AQ253" s="96">
        <f t="shared" si="145"/>
        <v>8.3333333333333339</v>
      </c>
      <c r="AR253" s="96">
        <f t="shared" si="145"/>
        <v>172.33333333333331</v>
      </c>
    </row>
    <row r="254" spans="1:44">
      <c r="A254" s="114">
        <v>61</v>
      </c>
      <c r="B254" s="121" t="s">
        <v>100</v>
      </c>
      <c r="C254" s="7">
        <f t="shared" ref="C254:K254" si="238">(C66*2+C161)/3</f>
        <v>0</v>
      </c>
      <c r="D254" s="7">
        <f t="shared" si="238"/>
        <v>0</v>
      </c>
      <c r="E254" s="7">
        <f t="shared" si="238"/>
        <v>0</v>
      </c>
      <c r="F254" s="7">
        <f t="shared" si="238"/>
        <v>0</v>
      </c>
      <c r="G254" s="7">
        <f t="shared" si="238"/>
        <v>0</v>
      </c>
      <c r="H254" s="7">
        <f t="shared" si="238"/>
        <v>0</v>
      </c>
      <c r="I254" s="7">
        <f t="shared" si="238"/>
        <v>0</v>
      </c>
      <c r="J254" s="7">
        <f t="shared" si="238"/>
        <v>0</v>
      </c>
      <c r="K254" s="7">
        <f t="shared" si="238"/>
        <v>0</v>
      </c>
      <c r="L254" s="26">
        <f t="shared" si="140"/>
        <v>0</v>
      </c>
      <c r="M254" s="26">
        <f t="shared" si="140"/>
        <v>0</v>
      </c>
      <c r="N254" s="7">
        <f t="shared" ref="N254:W254" si="239">(N66*2+N161)/3</f>
        <v>0</v>
      </c>
      <c r="O254" s="7">
        <f t="shared" si="239"/>
        <v>0</v>
      </c>
      <c r="P254" s="7">
        <f t="shared" si="239"/>
        <v>0</v>
      </c>
      <c r="Q254" s="7">
        <f t="shared" si="239"/>
        <v>0</v>
      </c>
      <c r="R254" s="7">
        <f t="shared" si="239"/>
        <v>0</v>
      </c>
      <c r="S254" s="7">
        <f t="shared" si="239"/>
        <v>0</v>
      </c>
      <c r="T254" s="7">
        <f t="shared" si="239"/>
        <v>0</v>
      </c>
      <c r="U254" s="7">
        <f t="shared" si="239"/>
        <v>0</v>
      </c>
      <c r="V254" s="7">
        <f t="shared" si="239"/>
        <v>0</v>
      </c>
      <c r="W254" s="7">
        <f t="shared" si="239"/>
        <v>0</v>
      </c>
      <c r="X254" s="147">
        <f t="shared" si="142"/>
        <v>0</v>
      </c>
      <c r="Y254" s="17">
        <f t="shared" si="142"/>
        <v>0</v>
      </c>
      <c r="Z254" s="7">
        <f t="shared" si="234"/>
        <v>5</v>
      </c>
      <c r="AA254" s="7">
        <f t="shared" si="234"/>
        <v>97</v>
      </c>
      <c r="AB254" s="7">
        <f t="shared" si="234"/>
        <v>5</v>
      </c>
      <c r="AC254" s="7">
        <f t="shared" si="234"/>
        <v>91</v>
      </c>
      <c r="AD254" s="146">
        <f t="shared" si="234"/>
        <v>4</v>
      </c>
      <c r="AE254" s="7">
        <f t="shared" si="234"/>
        <v>79.666666666666671</v>
      </c>
      <c r="AF254" s="17">
        <f t="shared" si="143"/>
        <v>14</v>
      </c>
      <c r="AG254" s="17">
        <f t="shared" si="143"/>
        <v>267.66666666666669</v>
      </c>
      <c r="AH254" s="20">
        <f t="shared" si="144"/>
        <v>14</v>
      </c>
      <c r="AI254" s="20">
        <f t="shared" si="144"/>
        <v>267.66666666666669</v>
      </c>
      <c r="AJ254" s="43"/>
      <c r="AK254" s="80">
        <f t="shared" si="235"/>
        <v>5</v>
      </c>
      <c r="AL254" s="80">
        <f t="shared" si="235"/>
        <v>97</v>
      </c>
      <c r="AM254" s="80">
        <f t="shared" si="235"/>
        <v>5</v>
      </c>
      <c r="AN254" s="80">
        <f t="shared" si="235"/>
        <v>91</v>
      </c>
      <c r="AO254" s="80">
        <f t="shared" si="235"/>
        <v>4</v>
      </c>
      <c r="AP254" s="80">
        <f t="shared" si="235"/>
        <v>79.666666666666671</v>
      </c>
      <c r="AQ254" s="96">
        <f t="shared" si="145"/>
        <v>14</v>
      </c>
      <c r="AR254" s="96">
        <f t="shared" si="145"/>
        <v>267.66666666666669</v>
      </c>
    </row>
    <row r="255" spans="1:44" ht="40.5">
      <c r="A255" s="114">
        <v>63</v>
      </c>
      <c r="B255" s="121" t="s">
        <v>101</v>
      </c>
      <c r="C255" s="7">
        <f t="shared" ref="C255:K255" si="240">(C67*2+C162)/3</f>
        <v>0</v>
      </c>
      <c r="D255" s="7">
        <f t="shared" si="240"/>
        <v>0</v>
      </c>
      <c r="E255" s="7">
        <f t="shared" si="240"/>
        <v>0</v>
      </c>
      <c r="F255" s="7">
        <f t="shared" si="240"/>
        <v>0</v>
      </c>
      <c r="G255" s="7">
        <f t="shared" si="240"/>
        <v>0</v>
      </c>
      <c r="H255" s="7">
        <f t="shared" si="240"/>
        <v>0</v>
      </c>
      <c r="I255" s="7">
        <f t="shared" si="240"/>
        <v>0</v>
      </c>
      <c r="J255" s="7">
        <f t="shared" si="240"/>
        <v>0</v>
      </c>
      <c r="K255" s="7">
        <f t="shared" si="240"/>
        <v>0</v>
      </c>
      <c r="L255" s="26">
        <f t="shared" si="140"/>
        <v>0</v>
      </c>
      <c r="M255" s="26">
        <f t="shared" si="140"/>
        <v>0</v>
      </c>
      <c r="N255" s="7">
        <f t="shared" ref="N255:W255" si="241">(N67*2+N162)/3</f>
        <v>0</v>
      </c>
      <c r="O255" s="7">
        <f t="shared" si="241"/>
        <v>0</v>
      </c>
      <c r="P255" s="7">
        <f t="shared" si="241"/>
        <v>0</v>
      </c>
      <c r="Q255" s="7">
        <f t="shared" si="241"/>
        <v>0</v>
      </c>
      <c r="R255" s="7">
        <f t="shared" si="241"/>
        <v>0</v>
      </c>
      <c r="S255" s="7">
        <f t="shared" si="241"/>
        <v>0</v>
      </c>
      <c r="T255" s="7">
        <f t="shared" si="241"/>
        <v>0</v>
      </c>
      <c r="U255" s="7">
        <f t="shared" si="241"/>
        <v>0</v>
      </c>
      <c r="V255" s="7">
        <f t="shared" si="241"/>
        <v>0</v>
      </c>
      <c r="W255" s="7">
        <f t="shared" si="241"/>
        <v>0</v>
      </c>
      <c r="X255" s="147">
        <f t="shared" si="142"/>
        <v>0</v>
      </c>
      <c r="Y255" s="17">
        <f t="shared" si="142"/>
        <v>0</v>
      </c>
      <c r="Z255" s="7">
        <f t="shared" ref="Z255:AE257" si="242">(Z67*2+Z162)/3</f>
        <v>3</v>
      </c>
      <c r="AA255" s="7">
        <f t="shared" si="242"/>
        <v>45</v>
      </c>
      <c r="AB255" s="7">
        <f t="shared" si="242"/>
        <v>3</v>
      </c>
      <c r="AC255" s="7">
        <f t="shared" si="242"/>
        <v>42</v>
      </c>
      <c r="AD255" s="146">
        <f t="shared" si="242"/>
        <v>3</v>
      </c>
      <c r="AE255" s="7">
        <f t="shared" si="242"/>
        <v>41</v>
      </c>
      <c r="AF255" s="17">
        <f t="shared" si="143"/>
        <v>9</v>
      </c>
      <c r="AG255" s="17">
        <f t="shared" si="143"/>
        <v>128</v>
      </c>
      <c r="AH255" s="20">
        <f t="shared" si="144"/>
        <v>9</v>
      </c>
      <c r="AI255" s="20">
        <f t="shared" si="144"/>
        <v>128</v>
      </c>
      <c r="AJ255" s="43"/>
      <c r="AK255" s="80">
        <f t="shared" ref="AK255:AP257" si="243">(AK67*2+AK162)/3</f>
        <v>1</v>
      </c>
      <c r="AL255" s="80">
        <f t="shared" si="243"/>
        <v>15</v>
      </c>
      <c r="AM255" s="80">
        <f t="shared" si="243"/>
        <v>1</v>
      </c>
      <c r="AN255" s="80">
        <f t="shared" si="243"/>
        <v>14</v>
      </c>
      <c r="AO255" s="80">
        <f t="shared" si="243"/>
        <v>1</v>
      </c>
      <c r="AP255" s="80">
        <f t="shared" si="243"/>
        <v>13.666666666666666</v>
      </c>
      <c r="AQ255" s="96">
        <f t="shared" si="145"/>
        <v>3</v>
      </c>
      <c r="AR255" s="96">
        <f t="shared" si="145"/>
        <v>42.666666666666664</v>
      </c>
    </row>
    <row r="256" spans="1:44" ht="27">
      <c r="A256" s="114">
        <v>64</v>
      </c>
      <c r="B256" s="121" t="s">
        <v>102</v>
      </c>
      <c r="C256" s="7">
        <f t="shared" ref="C256:K256" si="244">(C68*2+C163)/3</f>
        <v>0</v>
      </c>
      <c r="D256" s="7">
        <f t="shared" si="244"/>
        <v>0</v>
      </c>
      <c r="E256" s="7">
        <f t="shared" si="244"/>
        <v>0</v>
      </c>
      <c r="F256" s="7">
        <f t="shared" si="244"/>
        <v>0</v>
      </c>
      <c r="G256" s="7">
        <f t="shared" si="244"/>
        <v>0</v>
      </c>
      <c r="H256" s="7">
        <f t="shared" si="244"/>
        <v>0</v>
      </c>
      <c r="I256" s="7">
        <f t="shared" si="244"/>
        <v>0</v>
      </c>
      <c r="J256" s="7">
        <f t="shared" si="244"/>
        <v>0</v>
      </c>
      <c r="K256" s="7">
        <f t="shared" si="244"/>
        <v>0</v>
      </c>
      <c r="L256" s="26">
        <f t="shared" si="140"/>
        <v>0</v>
      </c>
      <c r="M256" s="26">
        <f t="shared" si="140"/>
        <v>0</v>
      </c>
      <c r="N256" s="7">
        <f t="shared" ref="N256:W256" si="245">(N68*2+N163)/3</f>
        <v>0</v>
      </c>
      <c r="O256" s="7">
        <f t="shared" si="245"/>
        <v>0</v>
      </c>
      <c r="P256" s="7">
        <f t="shared" si="245"/>
        <v>0</v>
      </c>
      <c r="Q256" s="7">
        <f t="shared" si="245"/>
        <v>0</v>
      </c>
      <c r="R256" s="7">
        <f t="shared" si="245"/>
        <v>0</v>
      </c>
      <c r="S256" s="7">
        <f t="shared" si="245"/>
        <v>0</v>
      </c>
      <c r="T256" s="7">
        <f t="shared" si="245"/>
        <v>0</v>
      </c>
      <c r="U256" s="7">
        <f t="shared" si="245"/>
        <v>0</v>
      </c>
      <c r="V256" s="7">
        <f t="shared" si="245"/>
        <v>0.66666666666666663</v>
      </c>
      <c r="W256" s="7">
        <f t="shared" si="245"/>
        <v>12</v>
      </c>
      <c r="X256" s="147">
        <f t="shared" si="142"/>
        <v>0.66666666666666663</v>
      </c>
      <c r="Y256" s="17">
        <f t="shared" si="142"/>
        <v>12</v>
      </c>
      <c r="Z256" s="7">
        <f t="shared" si="242"/>
        <v>4</v>
      </c>
      <c r="AA256" s="7">
        <f t="shared" si="242"/>
        <v>100</v>
      </c>
      <c r="AB256" s="7">
        <f t="shared" si="242"/>
        <v>4</v>
      </c>
      <c r="AC256" s="7">
        <f t="shared" si="242"/>
        <v>90</v>
      </c>
      <c r="AD256" s="146">
        <f t="shared" si="242"/>
        <v>4.666666666666667</v>
      </c>
      <c r="AE256" s="7">
        <f t="shared" si="242"/>
        <v>103</v>
      </c>
      <c r="AF256" s="17">
        <f t="shared" si="143"/>
        <v>12.666666666666668</v>
      </c>
      <c r="AG256" s="17">
        <f t="shared" si="143"/>
        <v>293</v>
      </c>
      <c r="AH256" s="20">
        <f t="shared" si="144"/>
        <v>13.333333333333334</v>
      </c>
      <c r="AI256" s="20">
        <f t="shared" si="144"/>
        <v>305</v>
      </c>
      <c r="AJ256" s="43"/>
      <c r="AK256" s="80">
        <f t="shared" si="243"/>
        <v>1.3333333333333333</v>
      </c>
      <c r="AL256" s="80">
        <f t="shared" si="243"/>
        <v>33.333333333333336</v>
      </c>
      <c r="AM256" s="80">
        <f t="shared" si="243"/>
        <v>1.3333333333333333</v>
      </c>
      <c r="AN256" s="80">
        <f t="shared" si="243"/>
        <v>33.333333333333336</v>
      </c>
      <c r="AO256" s="80">
        <f t="shared" si="243"/>
        <v>1.3333333333333333</v>
      </c>
      <c r="AP256" s="80">
        <f t="shared" si="243"/>
        <v>28.333333333333332</v>
      </c>
      <c r="AQ256" s="96">
        <f t="shared" si="145"/>
        <v>4</v>
      </c>
      <c r="AR256" s="96">
        <f t="shared" si="145"/>
        <v>95</v>
      </c>
    </row>
    <row r="257" spans="1:44" ht="67.5">
      <c r="A257" s="114">
        <v>65</v>
      </c>
      <c r="B257" s="121" t="s">
        <v>103</v>
      </c>
      <c r="C257" s="7">
        <f t="shared" ref="C257:K257" si="246">(C69*2+C164)/3</f>
        <v>0</v>
      </c>
      <c r="D257" s="7">
        <f t="shared" si="246"/>
        <v>0</v>
      </c>
      <c r="E257" s="7">
        <f t="shared" si="246"/>
        <v>0</v>
      </c>
      <c r="F257" s="7">
        <f t="shared" si="246"/>
        <v>0</v>
      </c>
      <c r="G257" s="7">
        <f t="shared" si="246"/>
        <v>0</v>
      </c>
      <c r="H257" s="7">
        <f t="shared" si="246"/>
        <v>0</v>
      </c>
      <c r="I257" s="7">
        <f t="shared" si="246"/>
        <v>0</v>
      </c>
      <c r="J257" s="7">
        <f t="shared" si="246"/>
        <v>0</v>
      </c>
      <c r="K257" s="7">
        <f t="shared" si="246"/>
        <v>0</v>
      </c>
      <c r="L257" s="26">
        <f t="shared" si="140"/>
        <v>0</v>
      </c>
      <c r="M257" s="26">
        <f t="shared" si="140"/>
        <v>0</v>
      </c>
      <c r="N257" s="7">
        <f t="shared" ref="N257:W257" si="247">(N69*2+N164)/3</f>
        <v>2</v>
      </c>
      <c r="O257" s="7">
        <f t="shared" si="247"/>
        <v>25</v>
      </c>
      <c r="P257" s="7">
        <f t="shared" si="247"/>
        <v>1.3333333333333333</v>
      </c>
      <c r="Q257" s="7">
        <f t="shared" si="247"/>
        <v>26.666666666666668</v>
      </c>
      <c r="R257" s="7">
        <f t="shared" si="247"/>
        <v>1</v>
      </c>
      <c r="S257" s="7">
        <f t="shared" si="247"/>
        <v>26.666666666666668</v>
      </c>
      <c r="T257" s="7">
        <f t="shared" si="247"/>
        <v>1.6666666666666667</v>
      </c>
      <c r="U257" s="7">
        <f t="shared" si="247"/>
        <v>27.333333333333332</v>
      </c>
      <c r="V257" s="7">
        <f t="shared" si="247"/>
        <v>2</v>
      </c>
      <c r="W257" s="7">
        <f t="shared" si="247"/>
        <v>43.333333333333336</v>
      </c>
      <c r="X257" s="147">
        <f t="shared" si="142"/>
        <v>8</v>
      </c>
      <c r="Y257" s="17">
        <f t="shared" si="142"/>
        <v>149</v>
      </c>
      <c r="Z257" s="7">
        <f t="shared" si="242"/>
        <v>7</v>
      </c>
      <c r="AA257" s="7">
        <f t="shared" si="242"/>
        <v>120</v>
      </c>
      <c r="AB257" s="7">
        <f t="shared" si="242"/>
        <v>7</v>
      </c>
      <c r="AC257" s="7">
        <f t="shared" si="242"/>
        <v>128.33333333333334</v>
      </c>
      <c r="AD257" s="146">
        <f t="shared" si="242"/>
        <v>5.666666666666667</v>
      </c>
      <c r="AE257" s="7">
        <f t="shared" si="242"/>
        <v>110</v>
      </c>
      <c r="AF257" s="17">
        <f t="shared" si="143"/>
        <v>19.666666666666668</v>
      </c>
      <c r="AG257" s="17">
        <f t="shared" si="143"/>
        <v>358.33333333333337</v>
      </c>
      <c r="AH257" s="20">
        <f t="shared" si="144"/>
        <v>27.666666666666668</v>
      </c>
      <c r="AI257" s="20">
        <f t="shared" si="144"/>
        <v>507.33333333333337</v>
      </c>
      <c r="AJ257" s="43"/>
      <c r="AK257" s="80">
        <f t="shared" si="243"/>
        <v>2.3333333333333335</v>
      </c>
      <c r="AL257" s="80">
        <f t="shared" si="243"/>
        <v>40</v>
      </c>
      <c r="AM257" s="80">
        <f t="shared" si="243"/>
        <v>2.3333333333333335</v>
      </c>
      <c r="AN257" s="80">
        <f t="shared" si="243"/>
        <v>41.666666666666664</v>
      </c>
      <c r="AO257" s="80">
        <f t="shared" si="243"/>
        <v>2.3333333333333335</v>
      </c>
      <c r="AP257" s="80">
        <f t="shared" si="243"/>
        <v>43.333333333333336</v>
      </c>
      <c r="AQ257" s="96">
        <f t="shared" si="145"/>
        <v>7</v>
      </c>
      <c r="AR257" s="96">
        <f t="shared" si="145"/>
        <v>125</v>
      </c>
    </row>
    <row r="258" spans="1:44" ht="40.5">
      <c r="A258" s="114">
        <v>67</v>
      </c>
      <c r="B258" s="121" t="s">
        <v>104</v>
      </c>
      <c r="C258" s="7">
        <f t="shared" ref="C258:K258" si="248">(C70*2+C165)/3</f>
        <v>0</v>
      </c>
      <c r="D258" s="7">
        <f t="shared" si="248"/>
        <v>0</v>
      </c>
      <c r="E258" s="7">
        <f t="shared" si="248"/>
        <v>0</v>
      </c>
      <c r="F258" s="7">
        <f t="shared" si="248"/>
        <v>0</v>
      </c>
      <c r="G258" s="7">
        <f t="shared" si="248"/>
        <v>0</v>
      </c>
      <c r="H258" s="7">
        <f t="shared" si="248"/>
        <v>0</v>
      </c>
      <c r="I258" s="7">
        <f t="shared" si="248"/>
        <v>0</v>
      </c>
      <c r="J258" s="7">
        <f t="shared" si="248"/>
        <v>0</v>
      </c>
      <c r="K258" s="7">
        <f t="shared" si="248"/>
        <v>0</v>
      </c>
      <c r="L258" s="26">
        <f t="shared" si="140"/>
        <v>0</v>
      </c>
      <c r="M258" s="26">
        <f t="shared" si="140"/>
        <v>0</v>
      </c>
      <c r="N258" s="7">
        <f t="shared" ref="N258:W258" si="249">(N70*2+N165)/3</f>
        <v>2</v>
      </c>
      <c r="O258" s="7">
        <f t="shared" si="249"/>
        <v>44</v>
      </c>
      <c r="P258" s="7">
        <f t="shared" si="249"/>
        <v>2</v>
      </c>
      <c r="Q258" s="7">
        <f t="shared" si="249"/>
        <v>44</v>
      </c>
      <c r="R258" s="7">
        <f t="shared" si="249"/>
        <v>2</v>
      </c>
      <c r="S258" s="7">
        <f t="shared" si="249"/>
        <v>44</v>
      </c>
      <c r="T258" s="7">
        <f t="shared" si="249"/>
        <v>2</v>
      </c>
      <c r="U258" s="7">
        <f t="shared" si="249"/>
        <v>44</v>
      </c>
      <c r="V258" s="7">
        <f t="shared" si="249"/>
        <v>2</v>
      </c>
      <c r="W258" s="7">
        <f t="shared" si="249"/>
        <v>44</v>
      </c>
      <c r="X258" s="147">
        <f t="shared" si="142"/>
        <v>10</v>
      </c>
      <c r="Y258" s="17">
        <f t="shared" si="142"/>
        <v>220</v>
      </c>
      <c r="Z258" s="7">
        <f t="shared" ref="Z258:AE266" si="250">(Z70*2+Z165)/3</f>
        <v>5</v>
      </c>
      <c r="AA258" s="7">
        <f t="shared" si="250"/>
        <v>110</v>
      </c>
      <c r="AB258" s="7">
        <f t="shared" si="250"/>
        <v>7</v>
      </c>
      <c r="AC258" s="7">
        <f t="shared" si="250"/>
        <v>154</v>
      </c>
      <c r="AD258" s="146">
        <f t="shared" si="250"/>
        <v>6</v>
      </c>
      <c r="AE258" s="7">
        <f t="shared" si="250"/>
        <v>132</v>
      </c>
      <c r="AF258" s="17">
        <f t="shared" si="143"/>
        <v>18</v>
      </c>
      <c r="AG258" s="17">
        <f t="shared" si="143"/>
        <v>396</v>
      </c>
      <c r="AH258" s="20">
        <f t="shared" si="144"/>
        <v>28</v>
      </c>
      <c r="AI258" s="20">
        <f t="shared" si="144"/>
        <v>616</v>
      </c>
      <c r="AJ258" s="43"/>
      <c r="AK258" s="80">
        <f t="shared" ref="AK258:AP266" si="251">(AK70*2+AK165)/3</f>
        <v>1.6666666666666667</v>
      </c>
      <c r="AL258" s="80">
        <f t="shared" si="251"/>
        <v>36.666666666666664</v>
      </c>
      <c r="AM258" s="80">
        <f t="shared" si="251"/>
        <v>2.3333333333333335</v>
      </c>
      <c r="AN258" s="80">
        <f t="shared" si="251"/>
        <v>51.333333333333336</v>
      </c>
      <c r="AO258" s="80">
        <f t="shared" si="251"/>
        <v>2</v>
      </c>
      <c r="AP258" s="80">
        <f t="shared" si="251"/>
        <v>44</v>
      </c>
      <c r="AQ258" s="96">
        <f t="shared" si="145"/>
        <v>6</v>
      </c>
      <c r="AR258" s="96">
        <f t="shared" si="145"/>
        <v>132</v>
      </c>
    </row>
    <row r="259" spans="1:44" ht="27.75" thickBot="1">
      <c r="A259" s="118">
        <v>68</v>
      </c>
      <c r="B259" s="119" t="s">
        <v>105</v>
      </c>
      <c r="C259" s="7">
        <f t="shared" ref="C259:K259" si="252">(C71*2+C166)/3</f>
        <v>0</v>
      </c>
      <c r="D259" s="7">
        <f t="shared" si="252"/>
        <v>0</v>
      </c>
      <c r="E259" s="7">
        <f t="shared" si="252"/>
        <v>0</v>
      </c>
      <c r="F259" s="7">
        <f t="shared" si="252"/>
        <v>0</v>
      </c>
      <c r="G259" s="7">
        <f t="shared" si="252"/>
        <v>0</v>
      </c>
      <c r="H259" s="7">
        <f t="shared" si="252"/>
        <v>0</v>
      </c>
      <c r="I259" s="7">
        <f t="shared" si="252"/>
        <v>0</v>
      </c>
      <c r="J259" s="7">
        <f t="shared" si="252"/>
        <v>0</v>
      </c>
      <c r="K259" s="7">
        <f t="shared" si="252"/>
        <v>0</v>
      </c>
      <c r="L259" s="26">
        <f t="shared" si="140"/>
        <v>0</v>
      </c>
      <c r="M259" s="26">
        <f t="shared" si="140"/>
        <v>0</v>
      </c>
      <c r="N259" s="7">
        <f t="shared" ref="N259:W259" si="253">(N71*2+N166)/3</f>
        <v>3</v>
      </c>
      <c r="O259" s="7">
        <f t="shared" si="253"/>
        <v>75</v>
      </c>
      <c r="P259" s="7">
        <f t="shared" si="253"/>
        <v>3</v>
      </c>
      <c r="Q259" s="7">
        <f t="shared" si="253"/>
        <v>76.666666666666671</v>
      </c>
      <c r="R259" s="7">
        <f t="shared" si="253"/>
        <v>3</v>
      </c>
      <c r="S259" s="7">
        <f t="shared" si="253"/>
        <v>76.666666666666671</v>
      </c>
      <c r="T259" s="7">
        <f t="shared" si="253"/>
        <v>4.666666666666667</v>
      </c>
      <c r="U259" s="7">
        <f t="shared" si="253"/>
        <v>106.66666666666667</v>
      </c>
      <c r="V259" s="7">
        <f t="shared" si="253"/>
        <v>5.666666666666667</v>
      </c>
      <c r="W259" s="7">
        <f t="shared" si="253"/>
        <v>126.66666666666667</v>
      </c>
      <c r="X259" s="147">
        <f t="shared" si="142"/>
        <v>19.333333333333336</v>
      </c>
      <c r="Y259" s="17">
        <f t="shared" si="142"/>
        <v>461.66666666666674</v>
      </c>
      <c r="Z259" s="7">
        <f t="shared" si="250"/>
        <v>6</v>
      </c>
      <c r="AA259" s="7">
        <f t="shared" si="250"/>
        <v>123.33333333333333</v>
      </c>
      <c r="AB259" s="7">
        <f t="shared" si="250"/>
        <v>6</v>
      </c>
      <c r="AC259" s="7">
        <f t="shared" si="250"/>
        <v>121.66666666666667</v>
      </c>
      <c r="AD259" s="146">
        <f t="shared" si="250"/>
        <v>5.333333333333333</v>
      </c>
      <c r="AE259" s="7">
        <f t="shared" si="250"/>
        <v>113.33333333333333</v>
      </c>
      <c r="AF259" s="17">
        <f t="shared" si="143"/>
        <v>17.333333333333332</v>
      </c>
      <c r="AG259" s="17">
        <f t="shared" si="143"/>
        <v>358.33333333333331</v>
      </c>
      <c r="AH259" s="20">
        <f t="shared" si="144"/>
        <v>36.666666666666671</v>
      </c>
      <c r="AI259" s="20">
        <f t="shared" si="144"/>
        <v>820</v>
      </c>
      <c r="AJ259" s="43"/>
      <c r="AK259" s="80">
        <f t="shared" si="251"/>
        <v>2</v>
      </c>
      <c r="AL259" s="80">
        <f t="shared" si="251"/>
        <v>43.333333333333336</v>
      </c>
      <c r="AM259" s="80">
        <f t="shared" si="251"/>
        <v>2</v>
      </c>
      <c r="AN259" s="80">
        <f t="shared" si="251"/>
        <v>41.666666666666664</v>
      </c>
      <c r="AO259" s="80">
        <f t="shared" si="251"/>
        <v>2</v>
      </c>
      <c r="AP259" s="80">
        <f t="shared" si="251"/>
        <v>40</v>
      </c>
      <c r="AQ259" s="96">
        <f t="shared" si="145"/>
        <v>6</v>
      </c>
      <c r="AR259" s="96">
        <f t="shared" si="145"/>
        <v>125</v>
      </c>
    </row>
    <row r="260" spans="1:44">
      <c r="A260" s="113">
        <v>69</v>
      </c>
      <c r="B260" s="85" t="s">
        <v>106</v>
      </c>
      <c r="C260" s="7">
        <f t="shared" ref="C260:K260" si="254">(C72*2+C167)/3</f>
        <v>0</v>
      </c>
      <c r="D260" s="7">
        <f t="shared" si="254"/>
        <v>0</v>
      </c>
      <c r="E260" s="7">
        <f t="shared" si="254"/>
        <v>0</v>
      </c>
      <c r="F260" s="7">
        <f t="shared" si="254"/>
        <v>0</v>
      </c>
      <c r="G260" s="7">
        <f t="shared" si="254"/>
        <v>0</v>
      </c>
      <c r="H260" s="7">
        <f t="shared" si="254"/>
        <v>0</v>
      </c>
      <c r="I260" s="7">
        <f t="shared" si="254"/>
        <v>0</v>
      </c>
      <c r="J260" s="7">
        <f t="shared" si="254"/>
        <v>0</v>
      </c>
      <c r="K260" s="7">
        <f t="shared" si="254"/>
        <v>0</v>
      </c>
      <c r="L260" s="26">
        <f t="shared" si="140"/>
        <v>0</v>
      </c>
      <c r="M260" s="26">
        <f t="shared" si="140"/>
        <v>0</v>
      </c>
      <c r="N260" s="7">
        <f t="shared" ref="N260:W260" si="255">(N72*2+N167)/3</f>
        <v>0</v>
      </c>
      <c r="O260" s="7">
        <f t="shared" si="255"/>
        <v>0</v>
      </c>
      <c r="P260" s="7">
        <f t="shared" si="255"/>
        <v>0</v>
      </c>
      <c r="Q260" s="7">
        <f t="shared" si="255"/>
        <v>0</v>
      </c>
      <c r="R260" s="7">
        <f t="shared" si="255"/>
        <v>0</v>
      </c>
      <c r="S260" s="7">
        <f t="shared" si="255"/>
        <v>0</v>
      </c>
      <c r="T260" s="7">
        <f t="shared" si="255"/>
        <v>0</v>
      </c>
      <c r="U260" s="7">
        <f t="shared" si="255"/>
        <v>0</v>
      </c>
      <c r="V260" s="7">
        <f t="shared" si="255"/>
        <v>0</v>
      </c>
      <c r="W260" s="7">
        <f t="shared" si="255"/>
        <v>0</v>
      </c>
      <c r="X260" s="147">
        <f t="shared" si="142"/>
        <v>0</v>
      </c>
      <c r="Y260" s="17">
        <f t="shared" si="142"/>
        <v>0</v>
      </c>
      <c r="Z260" s="7">
        <f t="shared" si="250"/>
        <v>4</v>
      </c>
      <c r="AA260" s="7">
        <f t="shared" si="250"/>
        <v>86.666666666666671</v>
      </c>
      <c r="AB260" s="7">
        <f t="shared" si="250"/>
        <v>3.3333333333333335</v>
      </c>
      <c r="AC260" s="7">
        <f t="shared" si="250"/>
        <v>70</v>
      </c>
      <c r="AD260" s="146">
        <f t="shared" si="250"/>
        <v>3</v>
      </c>
      <c r="AE260" s="7">
        <f t="shared" si="250"/>
        <v>63.333333333333336</v>
      </c>
      <c r="AF260" s="17">
        <f t="shared" si="143"/>
        <v>10.333333333333334</v>
      </c>
      <c r="AG260" s="17">
        <f t="shared" si="143"/>
        <v>220.00000000000003</v>
      </c>
      <c r="AH260" s="20">
        <f t="shared" si="144"/>
        <v>10.333333333333334</v>
      </c>
      <c r="AI260" s="20">
        <f t="shared" si="144"/>
        <v>220.00000000000003</v>
      </c>
      <c r="AJ260" s="43"/>
      <c r="AK260" s="80">
        <f t="shared" si="251"/>
        <v>4</v>
      </c>
      <c r="AL260" s="80">
        <f t="shared" si="251"/>
        <v>86.666666666666671</v>
      </c>
      <c r="AM260" s="80">
        <f t="shared" si="251"/>
        <v>3.3333333333333335</v>
      </c>
      <c r="AN260" s="80">
        <f t="shared" si="251"/>
        <v>70</v>
      </c>
      <c r="AO260" s="80">
        <f t="shared" si="251"/>
        <v>3</v>
      </c>
      <c r="AP260" s="80">
        <f t="shared" si="251"/>
        <v>63.333333333333336</v>
      </c>
      <c r="AQ260" s="96">
        <f t="shared" si="145"/>
        <v>10.333333333333334</v>
      </c>
      <c r="AR260" s="96">
        <f t="shared" si="145"/>
        <v>220.00000000000003</v>
      </c>
    </row>
    <row r="261" spans="1:44">
      <c r="A261" s="114">
        <v>70</v>
      </c>
      <c r="B261" s="98" t="s">
        <v>107</v>
      </c>
      <c r="C261" s="7">
        <f t="shared" ref="C261:K261" si="256">(C73*2+C168)/3</f>
        <v>0</v>
      </c>
      <c r="D261" s="7">
        <f t="shared" si="256"/>
        <v>0</v>
      </c>
      <c r="E261" s="7">
        <f t="shared" si="256"/>
        <v>0</v>
      </c>
      <c r="F261" s="7">
        <f t="shared" si="256"/>
        <v>0</v>
      </c>
      <c r="G261" s="7">
        <f t="shared" si="256"/>
        <v>0</v>
      </c>
      <c r="H261" s="7">
        <f t="shared" si="256"/>
        <v>0</v>
      </c>
      <c r="I261" s="7">
        <f t="shared" si="256"/>
        <v>0</v>
      </c>
      <c r="J261" s="7">
        <f t="shared" si="256"/>
        <v>0</v>
      </c>
      <c r="K261" s="7">
        <f t="shared" si="256"/>
        <v>0</v>
      </c>
      <c r="L261" s="26">
        <f t="shared" si="140"/>
        <v>0</v>
      </c>
      <c r="M261" s="26">
        <f t="shared" si="140"/>
        <v>0</v>
      </c>
      <c r="N261" s="7">
        <f t="shared" ref="N261:W261" si="257">(N73*2+N168)/3</f>
        <v>0</v>
      </c>
      <c r="O261" s="7">
        <f t="shared" si="257"/>
        <v>0</v>
      </c>
      <c r="P261" s="7">
        <f t="shared" si="257"/>
        <v>0</v>
      </c>
      <c r="Q261" s="7">
        <f t="shared" si="257"/>
        <v>0</v>
      </c>
      <c r="R261" s="7">
        <f t="shared" si="257"/>
        <v>0</v>
      </c>
      <c r="S261" s="7">
        <f t="shared" si="257"/>
        <v>0</v>
      </c>
      <c r="T261" s="7">
        <f t="shared" si="257"/>
        <v>0</v>
      </c>
      <c r="U261" s="7">
        <f t="shared" si="257"/>
        <v>0</v>
      </c>
      <c r="V261" s="7">
        <f t="shared" si="257"/>
        <v>0</v>
      </c>
      <c r="W261" s="7">
        <f t="shared" si="257"/>
        <v>0</v>
      </c>
      <c r="X261" s="147">
        <f t="shared" si="142"/>
        <v>0</v>
      </c>
      <c r="Y261" s="17">
        <f t="shared" si="142"/>
        <v>0</v>
      </c>
      <c r="Z261" s="7">
        <f t="shared" si="250"/>
        <v>3.6666666666666665</v>
      </c>
      <c r="AA261" s="7">
        <f t="shared" si="250"/>
        <v>72.666666666666671</v>
      </c>
      <c r="AB261" s="7">
        <f t="shared" si="250"/>
        <v>3.3333333333333335</v>
      </c>
      <c r="AC261" s="7">
        <f t="shared" si="250"/>
        <v>60</v>
      </c>
      <c r="AD261" s="146">
        <f t="shared" si="250"/>
        <v>3</v>
      </c>
      <c r="AE261" s="7">
        <f t="shared" si="250"/>
        <v>52.333333333333336</v>
      </c>
      <c r="AF261" s="17">
        <f t="shared" si="143"/>
        <v>10</v>
      </c>
      <c r="AG261" s="17">
        <f t="shared" si="143"/>
        <v>185.00000000000003</v>
      </c>
      <c r="AH261" s="20">
        <f t="shared" si="144"/>
        <v>10</v>
      </c>
      <c r="AI261" s="20">
        <f t="shared" si="144"/>
        <v>185.00000000000003</v>
      </c>
      <c r="AJ261" s="43"/>
      <c r="AK261" s="80">
        <f t="shared" si="251"/>
        <v>3.6666666666666665</v>
      </c>
      <c r="AL261" s="80">
        <f t="shared" si="251"/>
        <v>72.666666666666671</v>
      </c>
      <c r="AM261" s="80">
        <f t="shared" si="251"/>
        <v>3.3333333333333335</v>
      </c>
      <c r="AN261" s="80">
        <f t="shared" si="251"/>
        <v>60</v>
      </c>
      <c r="AO261" s="80">
        <f t="shared" si="251"/>
        <v>3</v>
      </c>
      <c r="AP261" s="80">
        <f t="shared" si="251"/>
        <v>52.333333333333336</v>
      </c>
      <c r="AQ261" s="96">
        <f t="shared" si="145"/>
        <v>10</v>
      </c>
      <c r="AR261" s="96">
        <f t="shared" si="145"/>
        <v>185.00000000000003</v>
      </c>
    </row>
    <row r="262" spans="1:44" ht="15.75" thickBot="1">
      <c r="A262" s="118">
        <v>71</v>
      </c>
      <c r="B262" s="130" t="s">
        <v>108</v>
      </c>
      <c r="C262" s="7">
        <f t="shared" ref="C262:K262" si="258">(C74*2+C169)/3</f>
        <v>0</v>
      </c>
      <c r="D262" s="7">
        <f t="shared" si="258"/>
        <v>2</v>
      </c>
      <c r="E262" s="7">
        <f t="shared" si="258"/>
        <v>40.666666666666664</v>
      </c>
      <c r="F262" s="7">
        <f t="shared" si="258"/>
        <v>2</v>
      </c>
      <c r="G262" s="7">
        <f t="shared" si="258"/>
        <v>41.333333333333336</v>
      </c>
      <c r="H262" s="7">
        <f t="shared" si="258"/>
        <v>1.6666666666666667</v>
      </c>
      <c r="I262" s="7">
        <f t="shared" si="258"/>
        <v>39.333333333333336</v>
      </c>
      <c r="J262" s="7">
        <f t="shared" si="258"/>
        <v>1.3333333333333333</v>
      </c>
      <c r="K262" s="7">
        <f t="shared" si="258"/>
        <v>30.666666666666668</v>
      </c>
      <c r="L262" s="26">
        <f t="shared" si="140"/>
        <v>7</v>
      </c>
      <c r="M262" s="26">
        <f t="shared" si="140"/>
        <v>152</v>
      </c>
      <c r="N262" s="7">
        <f t="shared" ref="N262:W262" si="259">(N74*2+N169)/3</f>
        <v>1.6666666666666667</v>
      </c>
      <c r="O262" s="7">
        <f t="shared" si="259"/>
        <v>39</v>
      </c>
      <c r="P262" s="7">
        <f t="shared" si="259"/>
        <v>1.3333333333333333</v>
      </c>
      <c r="Q262" s="7">
        <f t="shared" si="259"/>
        <v>27.666666666666668</v>
      </c>
      <c r="R262" s="7">
        <f t="shared" si="259"/>
        <v>1</v>
      </c>
      <c r="S262" s="7">
        <f t="shared" si="259"/>
        <v>19.666666666666668</v>
      </c>
      <c r="T262" s="7">
        <f t="shared" si="259"/>
        <v>1</v>
      </c>
      <c r="U262" s="7">
        <f t="shared" si="259"/>
        <v>20.666666666666668</v>
      </c>
      <c r="V262" s="7">
        <f t="shared" si="259"/>
        <v>1</v>
      </c>
      <c r="W262" s="7">
        <f t="shared" si="259"/>
        <v>25.666666666666668</v>
      </c>
      <c r="X262" s="147">
        <f t="shared" si="142"/>
        <v>6</v>
      </c>
      <c r="Y262" s="17">
        <f t="shared" si="142"/>
        <v>132.66666666666669</v>
      </c>
      <c r="Z262" s="7">
        <f t="shared" si="250"/>
        <v>2</v>
      </c>
      <c r="AA262" s="7">
        <f t="shared" si="250"/>
        <v>38.666666666666664</v>
      </c>
      <c r="AB262" s="7">
        <f t="shared" si="250"/>
        <v>2</v>
      </c>
      <c r="AC262" s="7">
        <f t="shared" si="250"/>
        <v>33.333333333333336</v>
      </c>
      <c r="AD262" s="146">
        <f t="shared" si="250"/>
        <v>2</v>
      </c>
      <c r="AE262" s="7">
        <f t="shared" si="250"/>
        <v>37.333333333333336</v>
      </c>
      <c r="AF262" s="17">
        <f t="shared" si="143"/>
        <v>6</v>
      </c>
      <c r="AG262" s="17">
        <f t="shared" si="143"/>
        <v>109.33333333333334</v>
      </c>
      <c r="AH262" s="20">
        <f t="shared" si="144"/>
        <v>19</v>
      </c>
      <c r="AI262" s="20">
        <f t="shared" si="144"/>
        <v>394</v>
      </c>
      <c r="AJ262" s="43"/>
      <c r="AK262" s="80">
        <f t="shared" si="251"/>
        <v>2</v>
      </c>
      <c r="AL262" s="80">
        <f t="shared" si="251"/>
        <v>38.666666666666664</v>
      </c>
      <c r="AM262" s="80">
        <f t="shared" si="251"/>
        <v>2</v>
      </c>
      <c r="AN262" s="80">
        <f t="shared" si="251"/>
        <v>33.333333333333336</v>
      </c>
      <c r="AO262" s="80">
        <f t="shared" si="251"/>
        <v>2</v>
      </c>
      <c r="AP262" s="80">
        <f t="shared" si="251"/>
        <v>37.333333333333336</v>
      </c>
      <c r="AQ262" s="96">
        <f t="shared" si="145"/>
        <v>6</v>
      </c>
      <c r="AR262" s="96">
        <f t="shared" si="145"/>
        <v>109.33333333333334</v>
      </c>
    </row>
    <row r="263" spans="1:44">
      <c r="A263" s="113">
        <v>72</v>
      </c>
      <c r="B263" s="85" t="s">
        <v>109</v>
      </c>
      <c r="C263" s="7">
        <f t="shared" ref="C263:K263" si="260">(C75*2+C170)/3</f>
        <v>0</v>
      </c>
      <c r="D263" s="7">
        <f t="shared" si="260"/>
        <v>0</v>
      </c>
      <c r="E263" s="7">
        <f t="shared" si="260"/>
        <v>0</v>
      </c>
      <c r="F263" s="7">
        <f t="shared" si="260"/>
        <v>0</v>
      </c>
      <c r="G263" s="7">
        <f t="shared" si="260"/>
        <v>0</v>
      </c>
      <c r="H263" s="7">
        <f t="shared" si="260"/>
        <v>0</v>
      </c>
      <c r="I263" s="7">
        <f t="shared" si="260"/>
        <v>0</v>
      </c>
      <c r="J263" s="7">
        <f t="shared" si="260"/>
        <v>0</v>
      </c>
      <c r="K263" s="7">
        <f t="shared" si="260"/>
        <v>0</v>
      </c>
      <c r="L263" s="26">
        <f t="shared" si="140"/>
        <v>0</v>
      </c>
      <c r="M263" s="26">
        <f t="shared" si="140"/>
        <v>0</v>
      </c>
      <c r="N263" s="7">
        <f t="shared" ref="N263:W263" si="261">(N75*2+N170)/3</f>
        <v>0</v>
      </c>
      <c r="O263" s="7">
        <f t="shared" si="261"/>
        <v>0</v>
      </c>
      <c r="P263" s="7">
        <f t="shared" si="261"/>
        <v>0</v>
      </c>
      <c r="Q263" s="7">
        <f t="shared" si="261"/>
        <v>0</v>
      </c>
      <c r="R263" s="7">
        <f t="shared" si="261"/>
        <v>0</v>
      </c>
      <c r="S263" s="7">
        <f t="shared" si="261"/>
        <v>0</v>
      </c>
      <c r="T263" s="7">
        <f t="shared" si="261"/>
        <v>0</v>
      </c>
      <c r="U263" s="7">
        <f t="shared" si="261"/>
        <v>0</v>
      </c>
      <c r="V263" s="7">
        <f t="shared" si="261"/>
        <v>0</v>
      </c>
      <c r="W263" s="7">
        <f t="shared" si="261"/>
        <v>0</v>
      </c>
      <c r="X263" s="147">
        <f t="shared" si="142"/>
        <v>0</v>
      </c>
      <c r="Y263" s="17">
        <f t="shared" si="142"/>
        <v>0</v>
      </c>
      <c r="Z263" s="7">
        <f t="shared" si="250"/>
        <v>6</v>
      </c>
      <c r="AA263" s="7">
        <f t="shared" si="250"/>
        <v>130</v>
      </c>
      <c r="AB263" s="7">
        <f t="shared" si="250"/>
        <v>6</v>
      </c>
      <c r="AC263" s="7">
        <f t="shared" si="250"/>
        <v>115.33333333333333</v>
      </c>
      <c r="AD263" s="146">
        <f t="shared" si="250"/>
        <v>6</v>
      </c>
      <c r="AE263" s="7">
        <f t="shared" si="250"/>
        <v>99.333333333333329</v>
      </c>
      <c r="AF263" s="17">
        <f t="shared" si="143"/>
        <v>18</v>
      </c>
      <c r="AG263" s="17">
        <f t="shared" si="143"/>
        <v>344.66666666666663</v>
      </c>
      <c r="AH263" s="20">
        <f t="shared" si="144"/>
        <v>18</v>
      </c>
      <c r="AI263" s="20">
        <f t="shared" si="144"/>
        <v>344.66666666666663</v>
      </c>
      <c r="AJ263" s="43"/>
      <c r="AK263" s="80">
        <f t="shared" si="251"/>
        <v>6</v>
      </c>
      <c r="AL263" s="80">
        <f t="shared" si="251"/>
        <v>130</v>
      </c>
      <c r="AM263" s="80">
        <f t="shared" si="251"/>
        <v>6</v>
      </c>
      <c r="AN263" s="80">
        <f t="shared" si="251"/>
        <v>115.33333333333333</v>
      </c>
      <c r="AO263" s="80">
        <f t="shared" si="251"/>
        <v>6</v>
      </c>
      <c r="AP263" s="80">
        <f t="shared" si="251"/>
        <v>99.333333333333329</v>
      </c>
      <c r="AQ263" s="96">
        <f t="shared" si="145"/>
        <v>18</v>
      </c>
      <c r="AR263" s="96">
        <f t="shared" si="145"/>
        <v>344.66666666666663</v>
      </c>
    </row>
    <row r="264" spans="1:44">
      <c r="A264" s="114">
        <v>73</v>
      </c>
      <c r="B264" s="98" t="s">
        <v>110</v>
      </c>
      <c r="C264" s="7">
        <f t="shared" ref="C264:K264" si="262">(C76*2+C171)/3</f>
        <v>0</v>
      </c>
      <c r="D264" s="7">
        <f t="shared" si="262"/>
        <v>0</v>
      </c>
      <c r="E264" s="7">
        <f t="shared" si="262"/>
        <v>0</v>
      </c>
      <c r="F264" s="7">
        <f t="shared" si="262"/>
        <v>0</v>
      </c>
      <c r="G264" s="7">
        <f t="shared" si="262"/>
        <v>0</v>
      </c>
      <c r="H264" s="7">
        <f t="shared" si="262"/>
        <v>0</v>
      </c>
      <c r="I264" s="7">
        <f t="shared" si="262"/>
        <v>0</v>
      </c>
      <c r="J264" s="7">
        <f t="shared" si="262"/>
        <v>0</v>
      </c>
      <c r="K264" s="7">
        <f t="shared" si="262"/>
        <v>0</v>
      </c>
      <c r="L264" s="26">
        <f t="shared" si="140"/>
        <v>0</v>
      </c>
      <c r="M264" s="26">
        <f t="shared" si="140"/>
        <v>0</v>
      </c>
      <c r="N264" s="7">
        <f t="shared" ref="N264:W264" si="263">(N76*2+N171)/3</f>
        <v>0</v>
      </c>
      <c r="O264" s="7">
        <f t="shared" si="263"/>
        <v>0</v>
      </c>
      <c r="P264" s="7">
        <f t="shared" si="263"/>
        <v>0</v>
      </c>
      <c r="Q264" s="7">
        <f t="shared" si="263"/>
        <v>0</v>
      </c>
      <c r="R264" s="7">
        <f t="shared" si="263"/>
        <v>0</v>
      </c>
      <c r="S264" s="7">
        <f t="shared" si="263"/>
        <v>0</v>
      </c>
      <c r="T264" s="7">
        <f t="shared" si="263"/>
        <v>0</v>
      </c>
      <c r="U264" s="7">
        <f t="shared" si="263"/>
        <v>0</v>
      </c>
      <c r="V264" s="7">
        <f t="shared" si="263"/>
        <v>0</v>
      </c>
      <c r="W264" s="7">
        <f t="shared" si="263"/>
        <v>0</v>
      </c>
      <c r="X264" s="147">
        <f t="shared" si="142"/>
        <v>0</v>
      </c>
      <c r="Y264" s="17">
        <f t="shared" si="142"/>
        <v>0</v>
      </c>
      <c r="Z264" s="7">
        <f t="shared" si="250"/>
        <v>3</v>
      </c>
      <c r="AA264" s="7">
        <f t="shared" si="250"/>
        <v>68.666666666666671</v>
      </c>
      <c r="AB264" s="7">
        <f t="shared" si="250"/>
        <v>3</v>
      </c>
      <c r="AC264" s="7">
        <f t="shared" si="250"/>
        <v>75</v>
      </c>
      <c r="AD264" s="146">
        <f t="shared" si="250"/>
        <v>3</v>
      </c>
      <c r="AE264" s="7">
        <f t="shared" si="250"/>
        <v>71.333333333333329</v>
      </c>
      <c r="AF264" s="17">
        <f t="shared" si="143"/>
        <v>9</v>
      </c>
      <c r="AG264" s="17">
        <f t="shared" si="143"/>
        <v>215</v>
      </c>
      <c r="AH264" s="20">
        <f t="shared" si="144"/>
        <v>9</v>
      </c>
      <c r="AI264" s="20">
        <f t="shared" si="144"/>
        <v>215</v>
      </c>
      <c r="AJ264" s="43"/>
      <c r="AK264" s="80">
        <f t="shared" si="251"/>
        <v>3</v>
      </c>
      <c r="AL264" s="80">
        <f t="shared" si="251"/>
        <v>68.666666666666671</v>
      </c>
      <c r="AM264" s="80">
        <f t="shared" si="251"/>
        <v>3</v>
      </c>
      <c r="AN264" s="80">
        <f t="shared" si="251"/>
        <v>75</v>
      </c>
      <c r="AO264" s="80">
        <f t="shared" si="251"/>
        <v>3</v>
      </c>
      <c r="AP264" s="80">
        <f t="shared" si="251"/>
        <v>71.333333333333329</v>
      </c>
      <c r="AQ264" s="96">
        <f t="shared" si="145"/>
        <v>9</v>
      </c>
      <c r="AR264" s="96">
        <f t="shared" si="145"/>
        <v>215</v>
      </c>
    </row>
    <row r="265" spans="1:44">
      <c r="A265" s="114">
        <v>74</v>
      </c>
      <c r="B265" s="98" t="s">
        <v>111</v>
      </c>
      <c r="C265" s="7">
        <f t="shared" ref="C265:K265" si="264">(C77*2+C172)/3</f>
        <v>0</v>
      </c>
      <c r="D265" s="7">
        <f t="shared" si="264"/>
        <v>0</v>
      </c>
      <c r="E265" s="7">
        <f t="shared" si="264"/>
        <v>0</v>
      </c>
      <c r="F265" s="7">
        <f t="shared" si="264"/>
        <v>0</v>
      </c>
      <c r="G265" s="7">
        <f t="shared" si="264"/>
        <v>0</v>
      </c>
      <c r="H265" s="7">
        <f t="shared" si="264"/>
        <v>0</v>
      </c>
      <c r="I265" s="7">
        <f t="shared" si="264"/>
        <v>0</v>
      </c>
      <c r="J265" s="7">
        <f t="shared" si="264"/>
        <v>0</v>
      </c>
      <c r="K265" s="7">
        <f t="shared" si="264"/>
        <v>0</v>
      </c>
      <c r="L265" s="26">
        <f t="shared" si="140"/>
        <v>0</v>
      </c>
      <c r="M265" s="26">
        <f t="shared" si="140"/>
        <v>0</v>
      </c>
      <c r="N265" s="7">
        <f t="shared" ref="N265:W265" si="265">(N77*2+N172)/3</f>
        <v>0</v>
      </c>
      <c r="O265" s="7">
        <f t="shared" si="265"/>
        <v>0</v>
      </c>
      <c r="P265" s="7">
        <f t="shared" si="265"/>
        <v>0</v>
      </c>
      <c r="Q265" s="7">
        <f t="shared" si="265"/>
        <v>0</v>
      </c>
      <c r="R265" s="7">
        <f t="shared" si="265"/>
        <v>0</v>
      </c>
      <c r="S265" s="7">
        <f t="shared" si="265"/>
        <v>0</v>
      </c>
      <c r="T265" s="7">
        <f t="shared" si="265"/>
        <v>0</v>
      </c>
      <c r="U265" s="7">
        <f t="shared" si="265"/>
        <v>0</v>
      </c>
      <c r="V265" s="7">
        <f t="shared" si="265"/>
        <v>0</v>
      </c>
      <c r="W265" s="7">
        <f t="shared" si="265"/>
        <v>0</v>
      </c>
      <c r="X265" s="147">
        <f t="shared" si="142"/>
        <v>0</v>
      </c>
      <c r="Y265" s="17">
        <f t="shared" si="142"/>
        <v>0</v>
      </c>
      <c r="Z265" s="7">
        <f t="shared" si="250"/>
        <v>3</v>
      </c>
      <c r="AA265" s="7">
        <f t="shared" si="250"/>
        <v>68.333333333333329</v>
      </c>
      <c r="AB265" s="7">
        <f t="shared" si="250"/>
        <v>3</v>
      </c>
      <c r="AC265" s="7">
        <f t="shared" si="250"/>
        <v>67.333333333333329</v>
      </c>
      <c r="AD265" s="146">
        <f t="shared" si="250"/>
        <v>3</v>
      </c>
      <c r="AE265" s="7">
        <f t="shared" si="250"/>
        <v>55.333333333333336</v>
      </c>
      <c r="AF265" s="17">
        <f t="shared" si="143"/>
        <v>9</v>
      </c>
      <c r="AG265" s="17">
        <f t="shared" si="143"/>
        <v>191</v>
      </c>
      <c r="AH265" s="20">
        <f t="shared" si="144"/>
        <v>9</v>
      </c>
      <c r="AI265" s="20">
        <f t="shared" si="144"/>
        <v>191</v>
      </c>
      <c r="AJ265" s="43"/>
      <c r="AK265" s="80">
        <f t="shared" si="251"/>
        <v>3</v>
      </c>
      <c r="AL265" s="80">
        <f t="shared" si="251"/>
        <v>68.333333333333329</v>
      </c>
      <c r="AM265" s="80">
        <f t="shared" si="251"/>
        <v>3</v>
      </c>
      <c r="AN265" s="80">
        <f t="shared" si="251"/>
        <v>67.333333333333329</v>
      </c>
      <c r="AO265" s="80">
        <f t="shared" si="251"/>
        <v>3</v>
      </c>
      <c r="AP265" s="80">
        <f t="shared" si="251"/>
        <v>55.333333333333336</v>
      </c>
      <c r="AQ265" s="96">
        <f t="shared" si="145"/>
        <v>9</v>
      </c>
      <c r="AR265" s="96">
        <f t="shared" si="145"/>
        <v>191</v>
      </c>
    </row>
    <row r="266" spans="1:44" ht="15.75" thickBot="1">
      <c r="A266" s="118">
        <v>75</v>
      </c>
      <c r="B266" s="119" t="s">
        <v>112</v>
      </c>
      <c r="C266" s="7">
        <f t="shared" ref="C266:K266" si="266">(C78*2+C173)/3</f>
        <v>0</v>
      </c>
      <c r="D266" s="7">
        <f t="shared" si="266"/>
        <v>0</v>
      </c>
      <c r="E266" s="7">
        <f t="shared" si="266"/>
        <v>0</v>
      </c>
      <c r="F266" s="7">
        <f t="shared" si="266"/>
        <v>0</v>
      </c>
      <c r="G266" s="7">
        <f t="shared" si="266"/>
        <v>0</v>
      </c>
      <c r="H266" s="7">
        <f t="shared" si="266"/>
        <v>0</v>
      </c>
      <c r="I266" s="7">
        <f t="shared" si="266"/>
        <v>0</v>
      </c>
      <c r="J266" s="7">
        <f t="shared" si="266"/>
        <v>0</v>
      </c>
      <c r="K266" s="7">
        <f t="shared" si="266"/>
        <v>0</v>
      </c>
      <c r="L266" s="26">
        <f t="shared" si="140"/>
        <v>0</v>
      </c>
      <c r="M266" s="26">
        <f t="shared" si="140"/>
        <v>0</v>
      </c>
      <c r="N266" s="7">
        <f t="shared" ref="N266:W266" si="267">(N78*2+N173)/3</f>
        <v>0</v>
      </c>
      <c r="O266" s="7">
        <f t="shared" si="267"/>
        <v>0</v>
      </c>
      <c r="P266" s="7">
        <f t="shared" si="267"/>
        <v>0</v>
      </c>
      <c r="Q266" s="7">
        <f t="shared" si="267"/>
        <v>0</v>
      </c>
      <c r="R266" s="7">
        <f t="shared" si="267"/>
        <v>0</v>
      </c>
      <c r="S266" s="7">
        <f t="shared" si="267"/>
        <v>0</v>
      </c>
      <c r="T266" s="7">
        <f t="shared" si="267"/>
        <v>0</v>
      </c>
      <c r="U266" s="7">
        <f t="shared" si="267"/>
        <v>0</v>
      </c>
      <c r="V266" s="7">
        <f t="shared" si="267"/>
        <v>0</v>
      </c>
      <c r="W266" s="7">
        <f t="shared" si="267"/>
        <v>0</v>
      </c>
      <c r="X266" s="147">
        <f t="shared" si="142"/>
        <v>0</v>
      </c>
      <c r="Y266" s="17">
        <f t="shared" si="142"/>
        <v>0</v>
      </c>
      <c r="Z266" s="7">
        <f t="shared" si="250"/>
        <v>2.6666666666666665</v>
      </c>
      <c r="AA266" s="7">
        <f t="shared" si="250"/>
        <v>67.666666666666671</v>
      </c>
      <c r="AB266" s="7">
        <f t="shared" si="250"/>
        <v>2.3333333333333335</v>
      </c>
      <c r="AC266" s="7">
        <f t="shared" si="250"/>
        <v>57.666666666666664</v>
      </c>
      <c r="AD266" s="146">
        <f t="shared" si="250"/>
        <v>2</v>
      </c>
      <c r="AE266" s="7">
        <f t="shared" si="250"/>
        <v>40.666666666666664</v>
      </c>
      <c r="AF266" s="17">
        <f t="shared" si="143"/>
        <v>7</v>
      </c>
      <c r="AG266" s="17">
        <f t="shared" si="143"/>
        <v>166</v>
      </c>
      <c r="AH266" s="20">
        <f t="shared" si="144"/>
        <v>7</v>
      </c>
      <c r="AI266" s="20">
        <f t="shared" si="144"/>
        <v>166</v>
      </c>
      <c r="AJ266" s="43"/>
      <c r="AK266" s="80">
        <f t="shared" si="251"/>
        <v>2.6666666666666665</v>
      </c>
      <c r="AL266" s="80">
        <f t="shared" si="251"/>
        <v>67.666666666666671</v>
      </c>
      <c r="AM266" s="80">
        <f t="shared" si="251"/>
        <v>2.3333333333333335</v>
      </c>
      <c r="AN266" s="80">
        <f t="shared" si="251"/>
        <v>57.666666666666664</v>
      </c>
      <c r="AO266" s="80">
        <f t="shared" si="251"/>
        <v>2</v>
      </c>
      <c r="AP266" s="80">
        <f t="shared" si="251"/>
        <v>40.666666666666664</v>
      </c>
      <c r="AQ266" s="96">
        <f t="shared" si="145"/>
        <v>7</v>
      </c>
      <c r="AR266" s="96">
        <f t="shared" si="145"/>
        <v>166</v>
      </c>
    </row>
    <row r="267" spans="1:44" ht="43.5">
      <c r="A267" s="8"/>
      <c r="B267" s="10" t="s">
        <v>21</v>
      </c>
      <c r="C267" s="79">
        <f>SUM(C196:C266)</f>
        <v>0</v>
      </c>
      <c r="D267" s="79">
        <f t="shared" ref="D267:AI267" si="268">SUM(D196:D266)</f>
        <v>12</v>
      </c>
      <c r="E267" s="79">
        <f t="shared" si="268"/>
        <v>270</v>
      </c>
      <c r="F267" s="79">
        <f t="shared" si="268"/>
        <v>12</v>
      </c>
      <c r="G267" s="79">
        <f t="shared" si="268"/>
        <v>270.66666666666669</v>
      </c>
      <c r="H267" s="79">
        <f t="shared" si="268"/>
        <v>11</v>
      </c>
      <c r="I267" s="79">
        <f t="shared" si="268"/>
        <v>266</v>
      </c>
      <c r="J267" s="79">
        <f t="shared" si="268"/>
        <v>9.6666666666666679</v>
      </c>
      <c r="K267" s="79">
        <f t="shared" si="268"/>
        <v>252.66666666666663</v>
      </c>
      <c r="L267" s="79">
        <f t="shared" si="268"/>
        <v>44.666666666666671</v>
      </c>
      <c r="M267" s="79">
        <f t="shared" si="268"/>
        <v>1059.3333333333335</v>
      </c>
      <c r="N267" s="79">
        <f t="shared" si="268"/>
        <v>21</v>
      </c>
      <c r="O267" s="79">
        <f t="shared" si="268"/>
        <v>459.33333333333331</v>
      </c>
      <c r="P267" s="79">
        <f t="shared" si="268"/>
        <v>18.333333333333332</v>
      </c>
      <c r="Q267" s="79">
        <f t="shared" si="268"/>
        <v>421.33333333333337</v>
      </c>
      <c r="R267" s="79">
        <f t="shared" si="268"/>
        <v>17.666666666666664</v>
      </c>
      <c r="S267" s="79">
        <f t="shared" si="268"/>
        <v>415.33333333333337</v>
      </c>
      <c r="T267" s="79">
        <f t="shared" si="268"/>
        <v>19.666666666666668</v>
      </c>
      <c r="U267" s="79">
        <f t="shared" si="268"/>
        <v>443.00000000000006</v>
      </c>
      <c r="V267" s="79">
        <f t="shared" si="268"/>
        <v>22</v>
      </c>
      <c r="W267" s="79">
        <f t="shared" si="268"/>
        <v>469.66666666666669</v>
      </c>
      <c r="X267" s="79">
        <f t="shared" si="268"/>
        <v>98.666666666666686</v>
      </c>
      <c r="Y267" s="79">
        <f t="shared" si="268"/>
        <v>2208.6666666666665</v>
      </c>
      <c r="Z267" s="79">
        <f t="shared" si="268"/>
        <v>268</v>
      </c>
      <c r="AA267" s="79">
        <f t="shared" si="268"/>
        <v>5830.0000000000018</v>
      </c>
      <c r="AB267" s="79">
        <f t="shared" si="268"/>
        <v>263.66666666666669</v>
      </c>
      <c r="AC267" s="79">
        <f t="shared" si="268"/>
        <v>5587.9999999999991</v>
      </c>
      <c r="AD267" s="79">
        <f t="shared" si="268"/>
        <v>248.66666666666669</v>
      </c>
      <c r="AE267" s="79">
        <f t="shared" si="268"/>
        <v>5113.9999999999973</v>
      </c>
      <c r="AF267" s="79">
        <f t="shared" si="268"/>
        <v>780.33333333333337</v>
      </c>
      <c r="AG267" s="79">
        <f t="shared" si="268"/>
        <v>16532</v>
      </c>
      <c r="AH267" s="79">
        <f t="shared" si="268"/>
        <v>923.66666666666686</v>
      </c>
      <c r="AI267" s="79">
        <f t="shared" si="268"/>
        <v>19800.000000000004</v>
      </c>
      <c r="AJ267" s="43"/>
      <c r="AK267" s="148">
        <f t="shared" ref="AK267:AP267" si="269">SUM(AK196:AK208)</f>
        <v>55.333333333333329</v>
      </c>
      <c r="AL267" s="148">
        <f t="shared" si="269"/>
        <v>1205.6666666666667</v>
      </c>
      <c r="AM267" s="148">
        <f t="shared" si="269"/>
        <v>53.333333333333336</v>
      </c>
      <c r="AN267" s="148">
        <f t="shared" si="269"/>
        <v>1129.6666666666665</v>
      </c>
      <c r="AO267" s="148">
        <f t="shared" si="269"/>
        <v>49</v>
      </c>
      <c r="AP267" s="148">
        <f t="shared" si="269"/>
        <v>1051.6666666666667</v>
      </c>
      <c r="AQ267" s="148">
        <f>AK267+AM267+AO267</f>
        <v>157.66666666666666</v>
      </c>
      <c r="AR267" s="148">
        <f>AL267+AN267+AP267</f>
        <v>3387</v>
      </c>
    </row>
    <row r="268" spans="1:44" ht="15.75">
      <c r="A268" s="136"/>
      <c r="B268" s="136" t="s">
        <v>113</v>
      </c>
      <c r="C268" s="136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14"/>
      <c r="AI268" s="9"/>
      <c r="AJ268" s="134"/>
      <c r="AK268" s="135"/>
      <c r="AL268" s="135"/>
      <c r="AM268" s="135"/>
      <c r="AN268" s="135"/>
      <c r="AO268" s="135"/>
      <c r="AP268" s="135"/>
      <c r="AQ268" s="135"/>
      <c r="AR268" s="135"/>
    </row>
    <row r="269" spans="1:44" ht="15.75">
      <c r="A269" s="261" t="s">
        <v>114</v>
      </c>
      <c r="B269" s="261"/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  <c r="P269" s="261"/>
      <c r="Q269" s="261"/>
      <c r="R269" s="261"/>
      <c r="S269" s="261"/>
      <c r="T269" s="261"/>
      <c r="U269" s="261"/>
      <c r="V269" s="261"/>
      <c r="W269" s="261"/>
      <c r="X269" s="261"/>
      <c r="Y269" s="261"/>
      <c r="Z269" s="261"/>
      <c r="AA269" s="261"/>
      <c r="AB269" s="261"/>
      <c r="AC269" s="261"/>
      <c r="AD269" s="261"/>
      <c r="AE269" s="261"/>
      <c r="AF269" s="261"/>
      <c r="AG269" s="261"/>
      <c r="AH269" s="261"/>
      <c r="AI269" s="261"/>
      <c r="AJ269" s="134"/>
      <c r="AK269" s="137"/>
    </row>
    <row r="270" spans="1:44">
      <c r="A270" s="136"/>
      <c r="B270" s="136"/>
      <c r="C270" s="136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14"/>
      <c r="AI270" s="9"/>
      <c r="AJ270" s="43"/>
      <c r="AK270" s="135"/>
      <c r="AL270" s="135"/>
      <c r="AM270" s="135"/>
      <c r="AN270" s="135"/>
      <c r="AO270" s="135"/>
      <c r="AP270" s="135"/>
      <c r="AQ270" s="135"/>
      <c r="AR270" s="135"/>
    </row>
    <row r="271" spans="1:44" ht="15.75" thickBot="1">
      <c r="A271" s="262" t="s">
        <v>0</v>
      </c>
      <c r="B271" s="265" t="s">
        <v>1</v>
      </c>
      <c r="C271" s="138"/>
      <c r="D271" s="268" t="s">
        <v>2</v>
      </c>
      <c r="E271" s="269"/>
      <c r="F271" s="269"/>
      <c r="G271" s="269"/>
      <c r="H271" s="269"/>
      <c r="I271" s="269"/>
      <c r="J271" s="269"/>
      <c r="K271" s="269"/>
      <c r="L271" s="269"/>
      <c r="M271" s="269"/>
      <c r="N271" s="269"/>
      <c r="O271" s="269"/>
      <c r="P271" s="269"/>
      <c r="Q271" s="269"/>
      <c r="R271" s="269"/>
      <c r="S271" s="269"/>
      <c r="T271" s="269"/>
      <c r="U271" s="269"/>
      <c r="V271" s="269"/>
      <c r="W271" s="269"/>
      <c r="X271" s="269"/>
      <c r="Y271" s="269"/>
      <c r="Z271" s="269"/>
      <c r="AA271" s="269"/>
      <c r="AB271" s="269"/>
      <c r="AC271" s="269"/>
      <c r="AD271" s="269"/>
      <c r="AE271" s="269"/>
      <c r="AF271" s="269"/>
      <c r="AG271" s="269"/>
      <c r="AH271" s="269"/>
      <c r="AI271" s="270"/>
      <c r="AJ271" s="43"/>
    </row>
    <row r="272" spans="1:44">
      <c r="A272" s="263"/>
      <c r="B272" s="266"/>
      <c r="C272" s="139"/>
      <c r="D272" s="271" t="s">
        <v>3</v>
      </c>
      <c r="E272" s="272"/>
      <c r="F272" s="271" t="s">
        <v>4</v>
      </c>
      <c r="G272" s="272"/>
      <c r="H272" s="271" t="s">
        <v>5</v>
      </c>
      <c r="I272" s="272"/>
      <c r="J272" s="271" t="s">
        <v>6</v>
      </c>
      <c r="K272" s="272"/>
      <c r="L272" s="273" t="s">
        <v>7</v>
      </c>
      <c r="M272" s="274"/>
      <c r="N272" s="271" t="s">
        <v>8</v>
      </c>
      <c r="O272" s="272"/>
      <c r="P272" s="271" t="s">
        <v>9</v>
      </c>
      <c r="Q272" s="272"/>
      <c r="R272" s="271" t="s">
        <v>10</v>
      </c>
      <c r="S272" s="272"/>
      <c r="T272" s="271" t="s">
        <v>11</v>
      </c>
      <c r="U272" s="272"/>
      <c r="V272" s="271" t="s">
        <v>12</v>
      </c>
      <c r="W272" s="272"/>
      <c r="X272" s="273" t="s">
        <v>13</v>
      </c>
      <c r="Y272" s="274"/>
      <c r="Z272" s="271" t="s">
        <v>14</v>
      </c>
      <c r="AA272" s="272"/>
      <c r="AB272" s="271" t="s">
        <v>15</v>
      </c>
      <c r="AC272" s="272"/>
      <c r="AD272" s="271" t="s">
        <v>16</v>
      </c>
      <c r="AE272" s="272"/>
      <c r="AF272" s="273" t="s">
        <v>17</v>
      </c>
      <c r="AG272" s="274"/>
      <c r="AH272" s="280" t="s">
        <v>18</v>
      </c>
      <c r="AI272" s="281"/>
      <c r="AJ272" s="43"/>
      <c r="AK272" s="286" t="s">
        <v>14</v>
      </c>
      <c r="AL272" s="287"/>
      <c r="AM272" s="286" t="s">
        <v>15</v>
      </c>
      <c r="AN272" s="287"/>
      <c r="AO272" s="286" t="s">
        <v>16</v>
      </c>
      <c r="AP272" s="287"/>
      <c r="AQ272" s="284" t="s">
        <v>17</v>
      </c>
      <c r="AR272" s="285"/>
    </row>
    <row r="273" spans="1:44" ht="48.75">
      <c r="A273" s="264"/>
      <c r="B273" s="267"/>
      <c r="C273" s="81"/>
      <c r="D273" s="2" t="s">
        <v>19</v>
      </c>
      <c r="E273" s="2" t="s">
        <v>20</v>
      </c>
      <c r="F273" s="2" t="s">
        <v>19</v>
      </c>
      <c r="G273" s="2" t="s">
        <v>20</v>
      </c>
      <c r="H273" s="2" t="s">
        <v>19</v>
      </c>
      <c r="I273" s="2" t="s">
        <v>20</v>
      </c>
      <c r="J273" s="2" t="s">
        <v>19</v>
      </c>
      <c r="K273" s="2" t="s">
        <v>20</v>
      </c>
      <c r="L273" s="3" t="s">
        <v>19</v>
      </c>
      <c r="M273" s="3" t="s">
        <v>20</v>
      </c>
      <c r="N273" s="2" t="s">
        <v>19</v>
      </c>
      <c r="O273" s="2" t="s">
        <v>20</v>
      </c>
      <c r="P273" s="2" t="s">
        <v>19</v>
      </c>
      <c r="Q273" s="2" t="s">
        <v>20</v>
      </c>
      <c r="R273" s="2" t="s">
        <v>19</v>
      </c>
      <c r="S273" s="2" t="s">
        <v>20</v>
      </c>
      <c r="T273" s="2" t="s">
        <v>19</v>
      </c>
      <c r="U273" s="2" t="s">
        <v>20</v>
      </c>
      <c r="V273" s="2" t="s">
        <v>19</v>
      </c>
      <c r="W273" s="2" t="s">
        <v>20</v>
      </c>
      <c r="X273" s="3" t="s">
        <v>19</v>
      </c>
      <c r="Y273" s="3" t="s">
        <v>20</v>
      </c>
      <c r="Z273" s="2" t="s">
        <v>19</v>
      </c>
      <c r="AA273" s="2" t="s">
        <v>20</v>
      </c>
      <c r="AB273" s="2" t="s">
        <v>19</v>
      </c>
      <c r="AC273" s="2" t="s">
        <v>20</v>
      </c>
      <c r="AD273" s="2" t="s">
        <v>19</v>
      </c>
      <c r="AE273" s="2" t="s">
        <v>20</v>
      </c>
      <c r="AF273" s="2" t="s">
        <v>19</v>
      </c>
      <c r="AG273" s="2" t="s">
        <v>20</v>
      </c>
      <c r="AH273" s="12" t="s">
        <v>19</v>
      </c>
      <c r="AI273" s="3" t="s">
        <v>20</v>
      </c>
      <c r="AJ273" s="43"/>
      <c r="AK273" s="82" t="s">
        <v>19</v>
      </c>
      <c r="AL273" s="82" t="s">
        <v>20</v>
      </c>
      <c r="AM273" s="82" t="s">
        <v>19</v>
      </c>
      <c r="AN273" s="82" t="s">
        <v>20</v>
      </c>
      <c r="AO273" s="82" t="s">
        <v>19</v>
      </c>
      <c r="AP273" s="82" t="s">
        <v>20</v>
      </c>
      <c r="AQ273" s="82" t="s">
        <v>19</v>
      </c>
      <c r="AR273" s="82" t="s">
        <v>20</v>
      </c>
    </row>
    <row r="274" spans="1:44">
      <c r="A274" s="5">
        <v>1</v>
      </c>
      <c r="B274" s="5">
        <v>2</v>
      </c>
      <c r="C274" s="5"/>
      <c r="D274" s="5">
        <v>3</v>
      </c>
      <c r="E274" s="5">
        <v>4</v>
      </c>
      <c r="F274" s="5">
        <v>5</v>
      </c>
      <c r="G274" s="5">
        <v>6</v>
      </c>
      <c r="H274" s="5">
        <v>7</v>
      </c>
      <c r="I274" s="5">
        <v>8</v>
      </c>
      <c r="J274" s="5">
        <v>9</v>
      </c>
      <c r="K274" s="5">
        <v>10</v>
      </c>
      <c r="L274" s="5">
        <v>11</v>
      </c>
      <c r="M274" s="5">
        <v>12</v>
      </c>
      <c r="N274" s="5">
        <v>13</v>
      </c>
      <c r="O274" s="5">
        <v>14</v>
      </c>
      <c r="P274" s="5">
        <v>15</v>
      </c>
      <c r="Q274" s="5">
        <v>16</v>
      </c>
      <c r="R274" s="5">
        <v>17</v>
      </c>
      <c r="S274" s="5">
        <v>18</v>
      </c>
      <c r="T274" s="5">
        <v>19</v>
      </c>
      <c r="U274" s="5">
        <v>20</v>
      </c>
      <c r="V274" s="5">
        <v>21</v>
      </c>
      <c r="W274" s="5">
        <v>22</v>
      </c>
      <c r="X274" s="5">
        <v>23</v>
      </c>
      <c r="Y274" s="5">
        <v>24</v>
      </c>
      <c r="Z274" s="5">
        <v>25</v>
      </c>
      <c r="AA274" s="5">
        <v>26</v>
      </c>
      <c r="AB274" s="5">
        <v>27</v>
      </c>
      <c r="AC274" s="5">
        <v>28</v>
      </c>
      <c r="AD274" s="5">
        <v>29</v>
      </c>
      <c r="AE274" s="5">
        <v>30</v>
      </c>
      <c r="AF274" s="5">
        <v>31</v>
      </c>
      <c r="AG274" s="5">
        <v>32</v>
      </c>
      <c r="AH274" s="13">
        <v>33</v>
      </c>
      <c r="AI274" s="5">
        <v>34</v>
      </c>
      <c r="AJ274" s="43"/>
      <c r="AK274" s="83">
        <v>25</v>
      </c>
      <c r="AL274" s="83">
        <v>26</v>
      </c>
      <c r="AM274" s="83">
        <v>27</v>
      </c>
      <c r="AN274" s="83">
        <v>28</v>
      </c>
      <c r="AO274" s="83">
        <v>29</v>
      </c>
      <c r="AP274" s="83">
        <v>30</v>
      </c>
      <c r="AQ274" s="83">
        <v>31</v>
      </c>
      <c r="AR274" s="83">
        <v>32</v>
      </c>
    </row>
    <row r="275" spans="1:44">
      <c r="A275" s="6">
        <v>1</v>
      </c>
      <c r="B275" s="7" t="s">
        <v>115</v>
      </c>
      <c r="C275" s="7"/>
      <c r="D275" s="146">
        <f t="shared" ref="D275:K275" si="270">(D87*2+D182)/3</f>
        <v>0</v>
      </c>
      <c r="E275" s="146">
        <f t="shared" si="270"/>
        <v>0</v>
      </c>
      <c r="F275" s="146">
        <f t="shared" si="270"/>
        <v>0</v>
      </c>
      <c r="G275" s="146">
        <f t="shared" si="270"/>
        <v>0</v>
      </c>
      <c r="H275" s="146">
        <f t="shared" si="270"/>
        <v>0</v>
      </c>
      <c r="I275" s="146">
        <f t="shared" si="270"/>
        <v>0</v>
      </c>
      <c r="J275" s="146">
        <f t="shared" si="270"/>
        <v>0</v>
      </c>
      <c r="K275" s="146">
        <f t="shared" si="270"/>
        <v>0</v>
      </c>
      <c r="L275" s="26">
        <f>D275+F275+H275+J275</f>
        <v>0</v>
      </c>
      <c r="M275" s="26">
        <f>E275+G275+I275+K275</f>
        <v>0</v>
      </c>
      <c r="N275" s="146">
        <f t="shared" ref="N275:W275" si="271">(N87*2+N182)/3</f>
        <v>0</v>
      </c>
      <c r="O275" s="146">
        <f t="shared" si="271"/>
        <v>0</v>
      </c>
      <c r="P275" s="146">
        <f t="shared" si="271"/>
        <v>0</v>
      </c>
      <c r="Q275" s="146">
        <f t="shared" si="271"/>
        <v>0</v>
      </c>
      <c r="R275" s="146">
        <f t="shared" si="271"/>
        <v>0</v>
      </c>
      <c r="S275" s="146">
        <f t="shared" si="271"/>
        <v>0</v>
      </c>
      <c r="T275" s="146">
        <f t="shared" si="271"/>
        <v>0</v>
      </c>
      <c r="U275" s="146">
        <f t="shared" si="271"/>
        <v>0</v>
      </c>
      <c r="V275" s="146">
        <f t="shared" si="271"/>
        <v>0</v>
      </c>
      <c r="W275" s="146">
        <f t="shared" si="271"/>
        <v>0</v>
      </c>
      <c r="X275" s="17">
        <f>N275+P275+R275+T275+V275</f>
        <v>0</v>
      </c>
      <c r="Y275" s="17">
        <f>O275+Q275+S275+U275+W275</f>
        <v>0</v>
      </c>
      <c r="Z275" s="146">
        <f t="shared" ref="Z275:AE275" si="272">(Z87*2+Z182)/3</f>
        <v>0.33333333333333331</v>
      </c>
      <c r="AA275" s="146">
        <f t="shared" si="272"/>
        <v>0.66666666666666663</v>
      </c>
      <c r="AB275" s="146">
        <f t="shared" si="272"/>
        <v>1.3333333333333333</v>
      </c>
      <c r="AC275" s="146">
        <f t="shared" si="272"/>
        <v>1.6666666666666667</v>
      </c>
      <c r="AD275" s="146">
        <f t="shared" si="272"/>
        <v>0.66666666666666663</v>
      </c>
      <c r="AE275" s="146">
        <f t="shared" si="272"/>
        <v>2.6666666666666665</v>
      </c>
      <c r="AF275" s="17">
        <f>Z275+AB275+AD275</f>
        <v>2.333333333333333</v>
      </c>
      <c r="AG275" s="17">
        <f>AA275+AC275+AE275</f>
        <v>5</v>
      </c>
      <c r="AH275" s="20">
        <f>L275+X275+AF275</f>
        <v>2.333333333333333</v>
      </c>
      <c r="AI275" s="24">
        <f>M275+Y275+AG275</f>
        <v>5</v>
      </c>
      <c r="AJ275" s="43"/>
      <c r="AK275" s="149">
        <f t="shared" ref="AK275:AP275" si="273">(AK87*2+AK182)/3</f>
        <v>0.33333333333333331</v>
      </c>
      <c r="AL275" s="149">
        <f t="shared" si="273"/>
        <v>0.66666666666666663</v>
      </c>
      <c r="AM275" s="149">
        <f t="shared" si="273"/>
        <v>1.3333333333333333</v>
      </c>
      <c r="AN275" s="149">
        <f t="shared" si="273"/>
        <v>1.6666666666666667</v>
      </c>
      <c r="AO275" s="149">
        <f t="shared" si="273"/>
        <v>0.66666666666666663</v>
      </c>
      <c r="AP275" s="149">
        <f t="shared" si="273"/>
        <v>2.6666666666666665</v>
      </c>
      <c r="AQ275" s="96">
        <f>AK275+AM275+AO275</f>
        <v>2.333333333333333</v>
      </c>
      <c r="AR275" s="96">
        <f>AL275+AN275+AP275</f>
        <v>5</v>
      </c>
    </row>
    <row r="276" spans="1:44">
      <c r="A276" s="6">
        <v>2</v>
      </c>
      <c r="B276" s="7" t="s">
        <v>71</v>
      </c>
      <c r="C276" s="7"/>
      <c r="D276" s="146" t="e">
        <f>(D88*2+#REF!)/3</f>
        <v>#REF!</v>
      </c>
      <c r="E276" s="146" t="e">
        <f>(E88*2+#REF!)/3</f>
        <v>#REF!</v>
      </c>
      <c r="F276" s="146" t="e">
        <f>(F88*2+#REF!)/3</f>
        <v>#REF!</v>
      </c>
      <c r="G276" s="146" t="e">
        <f>(G88*2+#REF!)/3</f>
        <v>#REF!</v>
      </c>
      <c r="H276" s="146" t="e">
        <f>(H88*2+#REF!)/3</f>
        <v>#REF!</v>
      </c>
      <c r="I276" s="146" t="e">
        <f>(I88*2+#REF!)/3</f>
        <v>#REF!</v>
      </c>
      <c r="J276" s="146" t="e">
        <f>(J88*2+#REF!)/3</f>
        <v>#REF!</v>
      </c>
      <c r="K276" s="146" t="e">
        <f>(K88*2+#REF!)/3</f>
        <v>#REF!</v>
      </c>
      <c r="L276" s="26" t="e">
        <f t="shared" ref="L276:M285" si="274">D276+F276+H276+J276</f>
        <v>#REF!</v>
      </c>
      <c r="M276" s="26" t="e">
        <f t="shared" si="274"/>
        <v>#REF!</v>
      </c>
      <c r="N276" s="146" t="e">
        <f>(N88*2+#REF!)/3</f>
        <v>#REF!</v>
      </c>
      <c r="O276" s="146" t="e">
        <f>(O88*2+#REF!)/3</f>
        <v>#REF!</v>
      </c>
      <c r="P276" s="146" t="e">
        <f>(P88*2+#REF!)/3</f>
        <v>#REF!</v>
      </c>
      <c r="Q276" s="146" t="e">
        <f>(Q88*2+#REF!)/3</f>
        <v>#REF!</v>
      </c>
      <c r="R276" s="146" t="e">
        <f>(R88*2+#REF!)/3</f>
        <v>#REF!</v>
      </c>
      <c r="S276" s="146" t="e">
        <f>(S88*2+#REF!)/3</f>
        <v>#REF!</v>
      </c>
      <c r="T276" s="146" t="e">
        <f>(T88*2+#REF!)/3</f>
        <v>#REF!</v>
      </c>
      <c r="U276" s="146" t="e">
        <f>(U88*2+#REF!)/3</f>
        <v>#REF!</v>
      </c>
      <c r="V276" s="146" t="e">
        <f>(V88*2+#REF!)/3</f>
        <v>#REF!</v>
      </c>
      <c r="W276" s="146" t="e">
        <f>(W88*2+#REF!)/3</f>
        <v>#REF!</v>
      </c>
      <c r="X276" s="17" t="e">
        <f t="shared" ref="X276:Y285" si="275">N276+P276+R276+T276+V276</f>
        <v>#REF!</v>
      </c>
      <c r="Y276" s="17" t="e">
        <f t="shared" si="275"/>
        <v>#REF!</v>
      </c>
      <c r="Z276" s="146" t="e">
        <f>(Z88*2+#REF!)/3</f>
        <v>#REF!</v>
      </c>
      <c r="AA276" s="146" t="e">
        <f>(AA88*2+#REF!)/3</f>
        <v>#REF!</v>
      </c>
      <c r="AB276" s="146" t="e">
        <f>(AB88*2+#REF!)/3</f>
        <v>#REF!</v>
      </c>
      <c r="AC276" s="146" t="e">
        <f>(AC88*2+#REF!)/3</f>
        <v>#REF!</v>
      </c>
      <c r="AD276" s="146" t="e">
        <f>(AD88*2+#REF!)/3</f>
        <v>#REF!</v>
      </c>
      <c r="AE276" s="146" t="e">
        <f>(AE88*2+#REF!)/3</f>
        <v>#REF!</v>
      </c>
      <c r="AF276" s="17" t="e">
        <f t="shared" ref="AF276:AG285" si="276">Z276+AB276+AD276</f>
        <v>#REF!</v>
      </c>
      <c r="AG276" s="17" t="e">
        <f t="shared" si="276"/>
        <v>#REF!</v>
      </c>
      <c r="AH276" s="20" t="e">
        <f t="shared" ref="AH276:AI285" si="277">L276+X276+AF276</f>
        <v>#REF!</v>
      </c>
      <c r="AI276" s="24" t="e">
        <f t="shared" si="277"/>
        <v>#REF!</v>
      </c>
      <c r="AJ276" s="43"/>
      <c r="AK276" s="149" t="e">
        <f>(AK88*2+#REF!)/3</f>
        <v>#REF!</v>
      </c>
      <c r="AL276" s="149" t="e">
        <f>(AL88*2+#REF!)/3</f>
        <v>#REF!</v>
      </c>
      <c r="AM276" s="149" t="e">
        <f>(AM88*2+#REF!)/3</f>
        <v>#REF!</v>
      </c>
      <c r="AN276" s="149" t="e">
        <f>(AN88*2+#REF!)/3</f>
        <v>#REF!</v>
      </c>
      <c r="AO276" s="149" t="e">
        <f>(AO88*2+#REF!)/3</f>
        <v>#REF!</v>
      </c>
      <c r="AP276" s="149" t="e">
        <f>(AP88*2+#REF!)/3</f>
        <v>#REF!</v>
      </c>
      <c r="AQ276" s="96" t="e">
        <f t="shared" ref="AQ276:AR285" si="278">AK276+AM276+AO276</f>
        <v>#REF!</v>
      </c>
      <c r="AR276" s="96" t="e">
        <f t="shared" si="278"/>
        <v>#REF!</v>
      </c>
    </row>
    <row r="277" spans="1:44">
      <c r="A277" s="6">
        <v>3</v>
      </c>
      <c r="B277" s="7" t="s">
        <v>72</v>
      </c>
      <c r="C277" s="7"/>
      <c r="D277" s="146" t="e">
        <f>(D89*2+#REF!)/3</f>
        <v>#REF!</v>
      </c>
      <c r="E277" s="146" t="e">
        <f>(E89*2+#REF!)/3</f>
        <v>#REF!</v>
      </c>
      <c r="F277" s="146" t="e">
        <f>(F89*2+#REF!)/3</f>
        <v>#REF!</v>
      </c>
      <c r="G277" s="146" t="e">
        <f>(G89*2+#REF!)/3</f>
        <v>#REF!</v>
      </c>
      <c r="H277" s="146" t="e">
        <f>(H89*2+#REF!)/3</f>
        <v>#REF!</v>
      </c>
      <c r="I277" s="146" t="e">
        <f>(I89*2+#REF!)/3</f>
        <v>#REF!</v>
      </c>
      <c r="J277" s="146" t="e">
        <f>(J89*2+#REF!)/3</f>
        <v>#REF!</v>
      </c>
      <c r="K277" s="146" t="e">
        <f>(K89*2+#REF!)/3</f>
        <v>#REF!</v>
      </c>
      <c r="L277" s="26" t="e">
        <f t="shared" si="274"/>
        <v>#REF!</v>
      </c>
      <c r="M277" s="26" t="e">
        <f t="shared" si="274"/>
        <v>#REF!</v>
      </c>
      <c r="N277" s="146" t="e">
        <f>(N89*2+#REF!)/3</f>
        <v>#REF!</v>
      </c>
      <c r="O277" s="146" t="e">
        <f>(O89*2+#REF!)/3</f>
        <v>#REF!</v>
      </c>
      <c r="P277" s="146" t="e">
        <f>(P89*2+#REF!)/3</f>
        <v>#REF!</v>
      </c>
      <c r="Q277" s="146" t="e">
        <f>(Q89*2+#REF!)/3</f>
        <v>#REF!</v>
      </c>
      <c r="R277" s="146" t="e">
        <f>(R89*2+#REF!)/3</f>
        <v>#REF!</v>
      </c>
      <c r="S277" s="146" t="e">
        <f>(S89*2+#REF!)/3</f>
        <v>#REF!</v>
      </c>
      <c r="T277" s="146" t="e">
        <f>(T89*2+#REF!)/3</f>
        <v>#REF!</v>
      </c>
      <c r="U277" s="146" t="e">
        <f>(U89*2+#REF!)/3</f>
        <v>#REF!</v>
      </c>
      <c r="V277" s="146" t="e">
        <f>(V89*2+#REF!)/3</f>
        <v>#REF!</v>
      </c>
      <c r="W277" s="146" t="e">
        <f>(W89*2+#REF!)/3</f>
        <v>#REF!</v>
      </c>
      <c r="X277" s="17" t="e">
        <f t="shared" si="275"/>
        <v>#REF!</v>
      </c>
      <c r="Y277" s="17" t="e">
        <f t="shared" si="275"/>
        <v>#REF!</v>
      </c>
      <c r="Z277" s="146" t="e">
        <f>(Z89*2+#REF!)/3</f>
        <v>#REF!</v>
      </c>
      <c r="AA277" s="146" t="e">
        <f>(AA89*2+#REF!)/3</f>
        <v>#REF!</v>
      </c>
      <c r="AB277" s="146" t="e">
        <f>(AB89*2+#REF!)/3</f>
        <v>#REF!</v>
      </c>
      <c r="AC277" s="146" t="e">
        <f>(AC89*2+#REF!)/3</f>
        <v>#REF!</v>
      </c>
      <c r="AD277" s="146" t="e">
        <f>(AD89*2+#REF!)/3</f>
        <v>#REF!</v>
      </c>
      <c r="AE277" s="146" t="e">
        <f>(AE89*2+#REF!)/3</f>
        <v>#REF!</v>
      </c>
      <c r="AF277" s="17" t="e">
        <f t="shared" si="276"/>
        <v>#REF!</v>
      </c>
      <c r="AG277" s="17" t="e">
        <f t="shared" si="276"/>
        <v>#REF!</v>
      </c>
      <c r="AH277" s="20" t="e">
        <f t="shared" si="277"/>
        <v>#REF!</v>
      </c>
      <c r="AI277" s="24" t="e">
        <f t="shared" si="277"/>
        <v>#REF!</v>
      </c>
      <c r="AJ277" s="43"/>
      <c r="AK277" s="149" t="e">
        <f>(AK89*2+#REF!)/3</f>
        <v>#REF!</v>
      </c>
      <c r="AL277" s="149" t="e">
        <f>(AL89*2+#REF!)/3</f>
        <v>#REF!</v>
      </c>
      <c r="AM277" s="149" t="e">
        <f>(AM89*2+#REF!)/3</f>
        <v>#REF!</v>
      </c>
      <c r="AN277" s="149" t="e">
        <f>(AN89*2+#REF!)/3</f>
        <v>#REF!</v>
      </c>
      <c r="AO277" s="149" t="e">
        <f>(AO89*2+#REF!)/3</f>
        <v>#REF!</v>
      </c>
      <c r="AP277" s="149" t="e">
        <f>(AP89*2+#REF!)/3</f>
        <v>#REF!</v>
      </c>
      <c r="AQ277" s="96" t="e">
        <f t="shared" si="278"/>
        <v>#REF!</v>
      </c>
      <c r="AR277" s="96" t="e">
        <f t="shared" si="278"/>
        <v>#REF!</v>
      </c>
    </row>
    <row r="278" spans="1:44" ht="25.5">
      <c r="A278" s="6">
        <v>4</v>
      </c>
      <c r="B278" s="150" t="s">
        <v>116</v>
      </c>
      <c r="C278" s="7"/>
      <c r="D278" s="146" t="e">
        <f>(D90*2+#REF!)/3</f>
        <v>#REF!</v>
      </c>
      <c r="E278" s="146" t="e">
        <f>(E90*2+#REF!)/3</f>
        <v>#REF!</v>
      </c>
      <c r="F278" s="146" t="e">
        <f>(F90*2+#REF!)/3</f>
        <v>#REF!</v>
      </c>
      <c r="G278" s="146" t="e">
        <f>(G90*2+#REF!)/3</f>
        <v>#REF!</v>
      </c>
      <c r="H278" s="146" t="e">
        <f>(H90*2+#REF!)/3</f>
        <v>#REF!</v>
      </c>
      <c r="I278" s="146" t="e">
        <f>(I90*2+#REF!)/3</f>
        <v>#REF!</v>
      </c>
      <c r="J278" s="146" t="e">
        <f>(J90*2+#REF!)/3</f>
        <v>#REF!</v>
      </c>
      <c r="K278" s="146" t="e">
        <f>(K90*2+#REF!)/3</f>
        <v>#REF!</v>
      </c>
      <c r="L278" s="26" t="e">
        <f t="shared" si="274"/>
        <v>#REF!</v>
      </c>
      <c r="M278" s="26" t="e">
        <f t="shared" si="274"/>
        <v>#REF!</v>
      </c>
      <c r="N278" s="146" t="e">
        <f>(N90*2+#REF!)/3</f>
        <v>#REF!</v>
      </c>
      <c r="O278" s="146" t="e">
        <f>(O90*2+#REF!)/3</f>
        <v>#REF!</v>
      </c>
      <c r="P278" s="146" t="e">
        <f>(P90*2+#REF!)/3</f>
        <v>#REF!</v>
      </c>
      <c r="Q278" s="146" t="e">
        <f>(Q90*2+#REF!)/3</f>
        <v>#REF!</v>
      </c>
      <c r="R278" s="146" t="e">
        <f>(R90*2+#REF!)/3</f>
        <v>#REF!</v>
      </c>
      <c r="S278" s="146" t="e">
        <f>(S90*2+#REF!)/3</f>
        <v>#REF!</v>
      </c>
      <c r="T278" s="146" t="e">
        <f>(T90*2+#REF!)/3</f>
        <v>#REF!</v>
      </c>
      <c r="U278" s="146" t="e">
        <f>(U90*2+#REF!)/3</f>
        <v>#REF!</v>
      </c>
      <c r="V278" s="146" t="e">
        <f>(V90*2+#REF!)/3</f>
        <v>#REF!</v>
      </c>
      <c r="W278" s="146" t="e">
        <f>(W90*2+#REF!)/3</f>
        <v>#REF!</v>
      </c>
      <c r="X278" s="17" t="e">
        <f t="shared" si="275"/>
        <v>#REF!</v>
      </c>
      <c r="Y278" s="17" t="e">
        <f t="shared" si="275"/>
        <v>#REF!</v>
      </c>
      <c r="Z278" s="146" t="e">
        <f>(Z90*2+#REF!)/3</f>
        <v>#REF!</v>
      </c>
      <c r="AA278" s="146" t="e">
        <f>(AA90*2+#REF!)/3</f>
        <v>#REF!</v>
      </c>
      <c r="AB278" s="146" t="e">
        <f>(AB90*2+#REF!)/3</f>
        <v>#REF!</v>
      </c>
      <c r="AC278" s="146" t="e">
        <f>(AC90*2+#REF!)/3</f>
        <v>#REF!</v>
      </c>
      <c r="AD278" s="146" t="e">
        <f>(AD90*2+#REF!)/3</f>
        <v>#REF!</v>
      </c>
      <c r="AE278" s="146" t="e">
        <f>(AE90*2+#REF!)/3</f>
        <v>#REF!</v>
      </c>
      <c r="AF278" s="17" t="e">
        <f t="shared" si="276"/>
        <v>#REF!</v>
      </c>
      <c r="AG278" s="17" t="e">
        <f t="shared" si="276"/>
        <v>#REF!</v>
      </c>
      <c r="AH278" s="20" t="e">
        <f t="shared" si="277"/>
        <v>#REF!</v>
      </c>
      <c r="AI278" s="24" t="e">
        <f t="shared" si="277"/>
        <v>#REF!</v>
      </c>
      <c r="AJ278" s="43"/>
      <c r="AK278" s="149" t="e">
        <f>(AK90*2+#REF!)/3</f>
        <v>#REF!</v>
      </c>
      <c r="AL278" s="149" t="e">
        <f>(AL90*2+#REF!)/3</f>
        <v>#REF!</v>
      </c>
      <c r="AM278" s="149" t="e">
        <f>(AM90*2+#REF!)/3</f>
        <v>#REF!</v>
      </c>
      <c r="AN278" s="149" t="e">
        <f>(AN90*2+#REF!)/3</f>
        <v>#REF!</v>
      </c>
      <c r="AO278" s="149" t="e">
        <f>(AO90*2+#REF!)/3</f>
        <v>#REF!</v>
      </c>
      <c r="AP278" s="149" t="e">
        <f>(AP90*2+#REF!)/3</f>
        <v>#REF!</v>
      </c>
      <c r="AQ278" s="96" t="e">
        <f t="shared" si="278"/>
        <v>#REF!</v>
      </c>
      <c r="AR278" s="96" t="e">
        <f t="shared" si="278"/>
        <v>#REF!</v>
      </c>
    </row>
    <row r="279" spans="1:44">
      <c r="A279" s="6">
        <v>5</v>
      </c>
      <c r="B279" s="7" t="s">
        <v>91</v>
      </c>
      <c r="C279" s="7"/>
      <c r="D279" s="146">
        <f t="shared" ref="D279:K279" si="279">(D92*2+D184)/3</f>
        <v>0</v>
      </c>
      <c r="E279" s="146">
        <f t="shared" si="279"/>
        <v>0</v>
      </c>
      <c r="F279" s="146">
        <f t="shared" si="279"/>
        <v>0</v>
      </c>
      <c r="G279" s="146">
        <f t="shared" si="279"/>
        <v>0</v>
      </c>
      <c r="H279" s="146">
        <f t="shared" si="279"/>
        <v>0</v>
      </c>
      <c r="I279" s="146">
        <f t="shared" si="279"/>
        <v>0</v>
      </c>
      <c r="J279" s="146">
        <f t="shared" si="279"/>
        <v>0</v>
      </c>
      <c r="K279" s="146">
        <f t="shared" si="279"/>
        <v>0</v>
      </c>
      <c r="L279" s="26">
        <f t="shared" si="274"/>
        <v>0</v>
      </c>
      <c r="M279" s="26">
        <f t="shared" si="274"/>
        <v>0</v>
      </c>
      <c r="N279" s="146">
        <f t="shared" ref="N279:W279" si="280">(N92*2+N184)/3</f>
        <v>0</v>
      </c>
      <c r="O279" s="146">
        <f t="shared" si="280"/>
        <v>0</v>
      </c>
      <c r="P279" s="146">
        <f t="shared" si="280"/>
        <v>0</v>
      </c>
      <c r="Q279" s="146">
        <f t="shared" si="280"/>
        <v>0</v>
      </c>
      <c r="R279" s="146">
        <f t="shared" si="280"/>
        <v>0</v>
      </c>
      <c r="S279" s="146">
        <f t="shared" si="280"/>
        <v>0</v>
      </c>
      <c r="T279" s="146">
        <f t="shared" si="280"/>
        <v>0</v>
      </c>
      <c r="U279" s="146">
        <f t="shared" si="280"/>
        <v>0</v>
      </c>
      <c r="V279" s="146">
        <f t="shared" si="280"/>
        <v>0</v>
      </c>
      <c r="W279" s="146">
        <f t="shared" si="280"/>
        <v>0</v>
      </c>
      <c r="X279" s="17">
        <f t="shared" si="275"/>
        <v>0</v>
      </c>
      <c r="Y279" s="17">
        <f t="shared" si="275"/>
        <v>0</v>
      </c>
      <c r="Z279" s="146">
        <f t="shared" ref="Z279:AE279" si="281">(Z92*2+Z184)/3</f>
        <v>4.666666666666667</v>
      </c>
      <c r="AA279" s="146">
        <f t="shared" si="281"/>
        <v>2.6666666666666665</v>
      </c>
      <c r="AB279" s="146">
        <f t="shared" si="281"/>
        <v>4.666666666666667</v>
      </c>
      <c r="AC279" s="146">
        <f t="shared" si="281"/>
        <v>0.66666666666666663</v>
      </c>
      <c r="AD279" s="146">
        <f t="shared" si="281"/>
        <v>5.333333333333333</v>
      </c>
      <c r="AE279" s="146">
        <f t="shared" si="281"/>
        <v>0.66666666666666663</v>
      </c>
      <c r="AF279" s="17">
        <f t="shared" si="276"/>
        <v>14.666666666666668</v>
      </c>
      <c r="AG279" s="17">
        <f t="shared" si="276"/>
        <v>3.9999999999999996</v>
      </c>
      <c r="AH279" s="20">
        <f t="shared" si="277"/>
        <v>14.666666666666668</v>
      </c>
      <c r="AI279" s="24">
        <f t="shared" si="277"/>
        <v>3.9999999999999996</v>
      </c>
      <c r="AJ279" s="43"/>
      <c r="AK279" s="149">
        <f t="shared" ref="AK279:AP279" si="282">(AK92*2+AK184)/3</f>
        <v>4.666666666666667</v>
      </c>
      <c r="AL279" s="149">
        <f t="shared" si="282"/>
        <v>2.6666666666666665</v>
      </c>
      <c r="AM279" s="149">
        <f t="shared" si="282"/>
        <v>4.666666666666667</v>
      </c>
      <c r="AN279" s="149">
        <f t="shared" si="282"/>
        <v>0.66666666666666663</v>
      </c>
      <c r="AO279" s="149">
        <f t="shared" si="282"/>
        <v>5.333333333333333</v>
      </c>
      <c r="AP279" s="149">
        <f t="shared" si="282"/>
        <v>0.66666666666666663</v>
      </c>
      <c r="AQ279" s="96">
        <f t="shared" si="278"/>
        <v>14.666666666666668</v>
      </c>
      <c r="AR279" s="96">
        <f t="shared" si="278"/>
        <v>3.9999999999999996</v>
      </c>
    </row>
    <row r="280" spans="1:44">
      <c r="A280" s="6">
        <v>6</v>
      </c>
      <c r="B280" s="7" t="s">
        <v>117</v>
      </c>
      <c r="C280" s="7"/>
      <c r="D280" s="146">
        <f t="shared" ref="D280:K280" si="283">(D94*2+D185)/3</f>
        <v>0</v>
      </c>
      <c r="E280" s="146">
        <f t="shared" si="283"/>
        <v>0</v>
      </c>
      <c r="F280" s="146">
        <f t="shared" si="283"/>
        <v>0</v>
      </c>
      <c r="G280" s="146">
        <f t="shared" si="283"/>
        <v>0</v>
      </c>
      <c r="H280" s="146">
        <f t="shared" si="283"/>
        <v>0</v>
      </c>
      <c r="I280" s="146">
        <f t="shared" si="283"/>
        <v>0</v>
      </c>
      <c r="J280" s="146">
        <f t="shared" si="283"/>
        <v>0</v>
      </c>
      <c r="K280" s="146">
        <f t="shared" si="283"/>
        <v>0</v>
      </c>
      <c r="L280" s="26">
        <f t="shared" si="274"/>
        <v>0</v>
      </c>
      <c r="M280" s="26">
        <f t="shared" si="274"/>
        <v>0</v>
      </c>
      <c r="N280" s="146">
        <f t="shared" ref="N280:W280" si="284">(N94*2+N185)/3</f>
        <v>0</v>
      </c>
      <c r="O280" s="146">
        <f t="shared" si="284"/>
        <v>0</v>
      </c>
      <c r="P280" s="146">
        <f t="shared" si="284"/>
        <v>0</v>
      </c>
      <c r="Q280" s="146">
        <f t="shared" si="284"/>
        <v>0</v>
      </c>
      <c r="R280" s="146">
        <f t="shared" si="284"/>
        <v>0</v>
      </c>
      <c r="S280" s="146">
        <f t="shared" si="284"/>
        <v>0</v>
      </c>
      <c r="T280" s="146">
        <f t="shared" si="284"/>
        <v>0</v>
      </c>
      <c r="U280" s="146">
        <f t="shared" si="284"/>
        <v>0</v>
      </c>
      <c r="V280" s="146">
        <f t="shared" si="284"/>
        <v>0</v>
      </c>
      <c r="W280" s="146">
        <f t="shared" si="284"/>
        <v>0</v>
      </c>
      <c r="X280" s="17">
        <f t="shared" si="275"/>
        <v>0</v>
      </c>
      <c r="Y280" s="17">
        <f t="shared" si="275"/>
        <v>0</v>
      </c>
      <c r="Z280" s="146">
        <f t="shared" ref="Z280:AE280" si="285">(Z94*2+Z185)/3</f>
        <v>0</v>
      </c>
      <c r="AA280" s="146">
        <f t="shared" si="285"/>
        <v>0</v>
      </c>
      <c r="AB280" s="146">
        <f t="shared" si="285"/>
        <v>1</v>
      </c>
      <c r="AC280" s="146">
        <f t="shared" si="285"/>
        <v>1</v>
      </c>
      <c r="AD280" s="146">
        <f t="shared" si="285"/>
        <v>1.6666666666666667</v>
      </c>
      <c r="AE280" s="146">
        <f t="shared" si="285"/>
        <v>1.6666666666666667</v>
      </c>
      <c r="AF280" s="17">
        <f t="shared" si="276"/>
        <v>2.666666666666667</v>
      </c>
      <c r="AG280" s="17">
        <f t="shared" si="276"/>
        <v>2.666666666666667</v>
      </c>
      <c r="AH280" s="20">
        <f t="shared" si="277"/>
        <v>2.666666666666667</v>
      </c>
      <c r="AI280" s="24">
        <f t="shared" si="277"/>
        <v>2.666666666666667</v>
      </c>
      <c r="AJ280" s="43"/>
      <c r="AK280" s="149">
        <f t="shared" ref="AK280:AP280" si="286">(AK94*2+AK185)/3</f>
        <v>0</v>
      </c>
      <c r="AL280" s="149">
        <f t="shared" si="286"/>
        <v>0</v>
      </c>
      <c r="AM280" s="149">
        <f t="shared" si="286"/>
        <v>1</v>
      </c>
      <c r="AN280" s="149">
        <f t="shared" si="286"/>
        <v>1</v>
      </c>
      <c r="AO280" s="149">
        <f t="shared" si="286"/>
        <v>1.6666666666666667</v>
      </c>
      <c r="AP280" s="149">
        <f t="shared" si="286"/>
        <v>1.6666666666666667</v>
      </c>
      <c r="AQ280" s="96">
        <f t="shared" si="278"/>
        <v>2.666666666666667</v>
      </c>
      <c r="AR280" s="96">
        <f t="shared" si="278"/>
        <v>2.666666666666667</v>
      </c>
    </row>
    <row r="281" spans="1:44">
      <c r="A281" s="6">
        <v>7</v>
      </c>
      <c r="B281" s="7" t="s">
        <v>118</v>
      </c>
      <c r="C281" s="7"/>
      <c r="D281" s="7"/>
      <c r="E281" s="7"/>
      <c r="F281" s="7"/>
      <c r="G281" s="7"/>
      <c r="H281" s="7"/>
      <c r="I281" s="7"/>
      <c r="J281" s="7"/>
      <c r="K281" s="7"/>
      <c r="L281" s="26">
        <f t="shared" si="274"/>
        <v>0</v>
      </c>
      <c r="M281" s="26">
        <f t="shared" si="274"/>
        <v>0</v>
      </c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17">
        <f t="shared" si="275"/>
        <v>0</v>
      </c>
      <c r="Y281" s="17">
        <f t="shared" si="275"/>
        <v>0</v>
      </c>
      <c r="Z281" s="7"/>
      <c r="AA281" s="7"/>
      <c r="AB281" s="7"/>
      <c r="AC281" s="7"/>
      <c r="AD281" s="7"/>
      <c r="AE281" s="7"/>
      <c r="AF281" s="17">
        <f t="shared" si="276"/>
        <v>0</v>
      </c>
      <c r="AG281" s="17">
        <f t="shared" si="276"/>
        <v>0</v>
      </c>
      <c r="AH281" s="20">
        <f t="shared" si="277"/>
        <v>0</v>
      </c>
      <c r="AI281" s="24">
        <f t="shared" si="277"/>
        <v>0</v>
      </c>
      <c r="AJ281" s="43"/>
      <c r="AK281" s="80"/>
      <c r="AL281" s="80"/>
      <c r="AM281" s="80"/>
      <c r="AN281" s="80"/>
      <c r="AO281" s="80"/>
      <c r="AP281" s="80"/>
      <c r="AQ281" s="96">
        <f t="shared" si="278"/>
        <v>0</v>
      </c>
      <c r="AR281" s="96">
        <f t="shared" si="278"/>
        <v>0</v>
      </c>
    </row>
    <row r="282" spans="1:44">
      <c r="A282" s="6">
        <v>8</v>
      </c>
      <c r="B282" s="7" t="s">
        <v>119</v>
      </c>
      <c r="C282" s="7"/>
      <c r="D282" s="7"/>
      <c r="E282" s="7"/>
      <c r="F282" s="7"/>
      <c r="G282" s="7"/>
      <c r="H282" s="7"/>
      <c r="I282" s="7"/>
      <c r="J282" s="7"/>
      <c r="K282" s="7"/>
      <c r="L282" s="26">
        <f t="shared" si="274"/>
        <v>0</v>
      </c>
      <c r="M282" s="26">
        <f t="shared" si="274"/>
        <v>0</v>
      </c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17">
        <f t="shared" si="275"/>
        <v>0</v>
      </c>
      <c r="Y282" s="17">
        <f t="shared" si="275"/>
        <v>0</v>
      </c>
      <c r="Z282" s="7"/>
      <c r="AA282" s="7"/>
      <c r="AB282" s="7"/>
      <c r="AC282" s="7"/>
      <c r="AD282" s="7"/>
      <c r="AE282" s="7"/>
      <c r="AF282" s="17">
        <f t="shared" si="276"/>
        <v>0</v>
      </c>
      <c r="AG282" s="17">
        <f t="shared" si="276"/>
        <v>0</v>
      </c>
      <c r="AH282" s="20">
        <f t="shared" si="277"/>
        <v>0</v>
      </c>
      <c r="AI282" s="24">
        <f t="shared" si="277"/>
        <v>0</v>
      </c>
      <c r="AJ282" s="43"/>
      <c r="AK282" s="80"/>
      <c r="AL282" s="80"/>
      <c r="AM282" s="80"/>
      <c r="AN282" s="80"/>
      <c r="AO282" s="80"/>
      <c r="AP282" s="80"/>
      <c r="AQ282" s="96">
        <f t="shared" si="278"/>
        <v>0</v>
      </c>
      <c r="AR282" s="96">
        <f t="shared" si="278"/>
        <v>0</v>
      </c>
    </row>
    <row r="283" spans="1:44">
      <c r="A283" s="6">
        <v>9</v>
      </c>
      <c r="B283" s="7" t="s">
        <v>120</v>
      </c>
      <c r="C283" s="7"/>
      <c r="D283" s="7"/>
      <c r="E283" s="7"/>
      <c r="F283" s="7"/>
      <c r="G283" s="7"/>
      <c r="H283" s="7"/>
      <c r="I283" s="7"/>
      <c r="J283" s="7"/>
      <c r="K283" s="7"/>
      <c r="L283" s="26">
        <f t="shared" si="274"/>
        <v>0</v>
      </c>
      <c r="M283" s="26">
        <f t="shared" si="274"/>
        <v>0</v>
      </c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17">
        <f t="shared" si="275"/>
        <v>0</v>
      </c>
      <c r="Y283" s="17">
        <f t="shared" si="275"/>
        <v>0</v>
      </c>
      <c r="Z283" s="7"/>
      <c r="AA283" s="7"/>
      <c r="AB283" s="7"/>
      <c r="AC283" s="7"/>
      <c r="AD283" s="7"/>
      <c r="AE283" s="7"/>
      <c r="AF283" s="17">
        <f t="shared" si="276"/>
        <v>0</v>
      </c>
      <c r="AG283" s="17">
        <f t="shared" si="276"/>
        <v>0</v>
      </c>
      <c r="AH283" s="20">
        <f t="shared" si="277"/>
        <v>0</v>
      </c>
      <c r="AI283" s="24">
        <f t="shared" si="277"/>
        <v>0</v>
      </c>
      <c r="AJ283" s="43"/>
      <c r="AK283" s="80"/>
      <c r="AL283" s="80"/>
      <c r="AM283" s="80"/>
      <c r="AN283" s="80"/>
      <c r="AO283" s="80"/>
      <c r="AP283" s="80"/>
      <c r="AQ283" s="96">
        <f t="shared" si="278"/>
        <v>0</v>
      </c>
      <c r="AR283" s="96">
        <f t="shared" si="278"/>
        <v>0</v>
      </c>
    </row>
    <row r="284" spans="1:44">
      <c r="A284" s="6">
        <v>10</v>
      </c>
      <c r="B284" s="7" t="s">
        <v>121</v>
      </c>
      <c r="C284" s="7"/>
      <c r="D284" s="7"/>
      <c r="E284" s="7"/>
      <c r="F284" s="7"/>
      <c r="G284" s="7"/>
      <c r="H284" s="7"/>
      <c r="I284" s="7"/>
      <c r="J284" s="7"/>
      <c r="K284" s="7"/>
      <c r="L284" s="26">
        <f t="shared" si="274"/>
        <v>0</v>
      </c>
      <c r="M284" s="26">
        <f t="shared" si="274"/>
        <v>0</v>
      </c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17">
        <f t="shared" si="275"/>
        <v>0</v>
      </c>
      <c r="Y284" s="17">
        <f t="shared" si="275"/>
        <v>0</v>
      </c>
      <c r="Z284" s="7"/>
      <c r="AA284" s="7"/>
      <c r="AB284" s="7"/>
      <c r="AC284" s="7"/>
      <c r="AD284" s="7"/>
      <c r="AE284" s="7"/>
      <c r="AF284" s="17">
        <f t="shared" si="276"/>
        <v>0</v>
      </c>
      <c r="AG284" s="17">
        <f t="shared" si="276"/>
        <v>0</v>
      </c>
      <c r="AH284" s="20">
        <f t="shared" si="277"/>
        <v>0</v>
      </c>
      <c r="AI284" s="24">
        <f t="shared" si="277"/>
        <v>0</v>
      </c>
      <c r="AJ284" s="43"/>
      <c r="AK284" s="80"/>
      <c r="AL284" s="80"/>
      <c r="AM284" s="80"/>
      <c r="AN284" s="80"/>
      <c r="AO284" s="80"/>
      <c r="AP284" s="80"/>
      <c r="AQ284" s="96">
        <f t="shared" si="278"/>
        <v>0</v>
      </c>
      <c r="AR284" s="96">
        <f t="shared" si="278"/>
        <v>0</v>
      </c>
    </row>
    <row r="285" spans="1:44" ht="15.75">
      <c r="A285" s="6">
        <v>11</v>
      </c>
      <c r="B285" s="7" t="s">
        <v>42</v>
      </c>
      <c r="C285" s="7"/>
      <c r="D285" s="7"/>
      <c r="E285" s="7"/>
      <c r="F285" s="7"/>
      <c r="G285" s="7"/>
      <c r="H285" s="7"/>
      <c r="I285" s="7"/>
      <c r="J285" s="7"/>
      <c r="K285" s="7"/>
      <c r="L285" s="26">
        <f t="shared" si="274"/>
        <v>0</v>
      </c>
      <c r="M285" s="26">
        <f t="shared" si="274"/>
        <v>0</v>
      </c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17">
        <f t="shared" si="275"/>
        <v>0</v>
      </c>
      <c r="Y285" s="17">
        <f t="shared" si="275"/>
        <v>0</v>
      </c>
      <c r="Z285" s="7"/>
      <c r="AA285" s="7"/>
      <c r="AB285" s="7"/>
      <c r="AC285" s="7"/>
      <c r="AD285" s="7"/>
      <c r="AE285" s="7"/>
      <c r="AF285" s="17">
        <f t="shared" si="276"/>
        <v>0</v>
      </c>
      <c r="AG285" s="17">
        <f t="shared" si="276"/>
        <v>0</v>
      </c>
      <c r="AH285" s="20">
        <f t="shared" si="277"/>
        <v>0</v>
      </c>
      <c r="AI285" s="24">
        <f t="shared" si="277"/>
        <v>0</v>
      </c>
      <c r="AJ285" s="4"/>
      <c r="AK285" s="80"/>
      <c r="AL285" s="80"/>
      <c r="AM285" s="80"/>
      <c r="AN285" s="80"/>
      <c r="AO285" s="80"/>
      <c r="AP285" s="80"/>
      <c r="AQ285" s="96">
        <f t="shared" si="278"/>
        <v>0</v>
      </c>
      <c r="AR285" s="96">
        <f t="shared" si="278"/>
        <v>0</v>
      </c>
    </row>
    <row r="286" spans="1:44" ht="27">
      <c r="A286" s="8"/>
      <c r="B286" s="10" t="s">
        <v>21</v>
      </c>
      <c r="C286" s="10"/>
      <c r="D286" s="79" t="e">
        <f t="shared" ref="D286:K286" si="287">SUM(D275:D285)</f>
        <v>#REF!</v>
      </c>
      <c r="E286" s="79" t="e">
        <f t="shared" si="287"/>
        <v>#REF!</v>
      </c>
      <c r="F286" s="79" t="e">
        <f t="shared" si="287"/>
        <v>#REF!</v>
      </c>
      <c r="G286" s="79" t="e">
        <f t="shared" si="287"/>
        <v>#REF!</v>
      </c>
      <c r="H286" s="79" t="e">
        <f t="shared" si="287"/>
        <v>#REF!</v>
      </c>
      <c r="I286" s="79" t="e">
        <f t="shared" si="287"/>
        <v>#REF!</v>
      </c>
      <c r="J286" s="79" t="e">
        <f t="shared" si="287"/>
        <v>#REF!</v>
      </c>
      <c r="K286" s="79" t="e">
        <f t="shared" si="287"/>
        <v>#REF!</v>
      </c>
      <c r="L286" s="79" t="e">
        <f>D286+F286+H286+J286</f>
        <v>#REF!</v>
      </c>
      <c r="M286" s="79" t="e">
        <f>E286+G286+I286+K286</f>
        <v>#REF!</v>
      </c>
      <c r="N286" s="79" t="e">
        <f t="shared" ref="N286:W286" si="288">SUM(N275:N285)</f>
        <v>#REF!</v>
      </c>
      <c r="O286" s="79" t="e">
        <f t="shared" si="288"/>
        <v>#REF!</v>
      </c>
      <c r="P286" s="79" t="e">
        <f t="shared" si="288"/>
        <v>#REF!</v>
      </c>
      <c r="Q286" s="79" t="e">
        <f t="shared" si="288"/>
        <v>#REF!</v>
      </c>
      <c r="R286" s="79" t="e">
        <f t="shared" si="288"/>
        <v>#REF!</v>
      </c>
      <c r="S286" s="79" t="e">
        <f t="shared" si="288"/>
        <v>#REF!</v>
      </c>
      <c r="T286" s="79" t="e">
        <f t="shared" si="288"/>
        <v>#REF!</v>
      </c>
      <c r="U286" s="79" t="e">
        <f t="shared" si="288"/>
        <v>#REF!</v>
      </c>
      <c r="V286" s="79" t="e">
        <f t="shared" si="288"/>
        <v>#REF!</v>
      </c>
      <c r="W286" s="79" t="e">
        <f t="shared" si="288"/>
        <v>#REF!</v>
      </c>
      <c r="X286" s="79" t="e">
        <f>N286+P286+R286+T286+V286</f>
        <v>#REF!</v>
      </c>
      <c r="Y286" s="79" t="e">
        <f>O286+Q286+S286+U286+W286</f>
        <v>#REF!</v>
      </c>
      <c r="Z286" s="79" t="e">
        <f t="shared" ref="Z286:AE286" si="289">SUM(Z275:Z285)</f>
        <v>#REF!</v>
      </c>
      <c r="AA286" s="79" t="e">
        <f t="shared" si="289"/>
        <v>#REF!</v>
      </c>
      <c r="AB286" s="79" t="e">
        <f t="shared" si="289"/>
        <v>#REF!</v>
      </c>
      <c r="AC286" s="79" t="e">
        <f t="shared" si="289"/>
        <v>#REF!</v>
      </c>
      <c r="AD286" s="79" t="e">
        <f t="shared" si="289"/>
        <v>#REF!</v>
      </c>
      <c r="AE286" s="79" t="e">
        <f t="shared" si="289"/>
        <v>#REF!</v>
      </c>
      <c r="AF286" s="79" t="e">
        <f>Z286+AB286+AD286</f>
        <v>#REF!</v>
      </c>
      <c r="AG286" s="79" t="e">
        <f>AA286+AC286+AE286</f>
        <v>#REF!</v>
      </c>
      <c r="AH286" s="79" t="e">
        <f>L286+X286+AF286</f>
        <v>#REF!</v>
      </c>
      <c r="AI286" s="79" t="e">
        <f>M286+Y286+AG286</f>
        <v>#REF!</v>
      </c>
      <c r="AJ286" s="43"/>
      <c r="AK286" s="148" t="e">
        <f t="shared" ref="AK286:AP286" si="290">SUM(AK275:AK285)</f>
        <v>#REF!</v>
      </c>
      <c r="AL286" s="148" t="e">
        <f t="shared" si="290"/>
        <v>#REF!</v>
      </c>
      <c r="AM286" s="148" t="e">
        <f t="shared" si="290"/>
        <v>#REF!</v>
      </c>
      <c r="AN286" s="148" t="e">
        <f t="shared" si="290"/>
        <v>#REF!</v>
      </c>
      <c r="AO286" s="148" t="e">
        <f t="shared" si="290"/>
        <v>#REF!</v>
      </c>
      <c r="AP286" s="148" t="e">
        <f t="shared" si="290"/>
        <v>#REF!</v>
      </c>
      <c r="AQ286" s="148" t="e">
        <f>AK286+AM286+AO286</f>
        <v>#REF!</v>
      </c>
      <c r="AR286" s="148" t="e">
        <f>AL286+AN286+AP286</f>
        <v>#REF!</v>
      </c>
    </row>
  </sheetData>
  <mergeCells count="153">
    <mergeCell ref="AH272:AI272"/>
    <mergeCell ref="AK272:AL272"/>
    <mergeCell ref="AM272:AN272"/>
    <mergeCell ref="AO272:AP272"/>
    <mergeCell ref="AQ272:AR272"/>
    <mergeCell ref="V272:W272"/>
    <mergeCell ref="X272:Y272"/>
    <mergeCell ref="Z272:AA272"/>
    <mergeCell ref="AB272:AC272"/>
    <mergeCell ref="AD272:AE272"/>
    <mergeCell ref="AF272:AG272"/>
    <mergeCell ref="J272:K272"/>
    <mergeCell ref="L272:M272"/>
    <mergeCell ref="N272:O272"/>
    <mergeCell ref="P272:Q272"/>
    <mergeCell ref="R272:S272"/>
    <mergeCell ref="T272:U272"/>
    <mergeCell ref="AM193:AN193"/>
    <mergeCell ref="AO193:AP193"/>
    <mergeCell ref="AQ193:AR193"/>
    <mergeCell ref="A269:AI269"/>
    <mergeCell ref="A271:A273"/>
    <mergeCell ref="B271:B273"/>
    <mergeCell ref="D271:AI271"/>
    <mergeCell ref="D272:E272"/>
    <mergeCell ref="F272:G272"/>
    <mergeCell ref="H272:I272"/>
    <mergeCell ref="Z193:AA193"/>
    <mergeCell ref="AB193:AC193"/>
    <mergeCell ref="AD193:AE193"/>
    <mergeCell ref="AF193:AG193"/>
    <mergeCell ref="AH193:AI193"/>
    <mergeCell ref="AK193:AL193"/>
    <mergeCell ref="N193:O193"/>
    <mergeCell ref="P193:Q193"/>
    <mergeCell ref="R193:S193"/>
    <mergeCell ref="T193:U193"/>
    <mergeCell ref="V193:W193"/>
    <mergeCell ref="X193:Y193"/>
    <mergeCell ref="A192:A194"/>
    <mergeCell ref="B192:B194"/>
    <mergeCell ref="C192:C194"/>
    <mergeCell ref="D192:AI192"/>
    <mergeCell ref="AK192:AR192"/>
    <mergeCell ref="D193:E193"/>
    <mergeCell ref="F193:G193"/>
    <mergeCell ref="H193:I193"/>
    <mergeCell ref="J193:K193"/>
    <mergeCell ref="L193:M193"/>
    <mergeCell ref="AK179:AL179"/>
    <mergeCell ref="AM179:AN179"/>
    <mergeCell ref="AO179:AP179"/>
    <mergeCell ref="AQ179:AR179"/>
    <mergeCell ref="A190:AI190"/>
    <mergeCell ref="A191:AI191"/>
    <mergeCell ref="X179:Y179"/>
    <mergeCell ref="Z179:AA179"/>
    <mergeCell ref="AB179:AC179"/>
    <mergeCell ref="AD179:AE179"/>
    <mergeCell ref="AF179:AG179"/>
    <mergeCell ref="AH179:AI179"/>
    <mergeCell ref="L179:M179"/>
    <mergeCell ref="N179:O179"/>
    <mergeCell ref="P179:Q179"/>
    <mergeCell ref="R179:S179"/>
    <mergeCell ref="T179:U179"/>
    <mergeCell ref="V179:W179"/>
    <mergeCell ref="AO100:AP100"/>
    <mergeCell ref="AQ100:AR100"/>
    <mergeCell ref="A176:AI176"/>
    <mergeCell ref="A178:A180"/>
    <mergeCell ref="B178:B180"/>
    <mergeCell ref="D178:AI178"/>
    <mergeCell ref="D179:E179"/>
    <mergeCell ref="F179:G179"/>
    <mergeCell ref="H179:I179"/>
    <mergeCell ref="J179:K179"/>
    <mergeCell ref="AB100:AC100"/>
    <mergeCell ref="AD100:AE100"/>
    <mergeCell ref="AF100:AG100"/>
    <mergeCell ref="AH100:AI100"/>
    <mergeCell ref="AK100:AL100"/>
    <mergeCell ref="AM100:AN100"/>
    <mergeCell ref="P100:Q100"/>
    <mergeCell ref="R100:S100"/>
    <mergeCell ref="T100:U100"/>
    <mergeCell ref="V100:W100"/>
    <mergeCell ref="X100:Y100"/>
    <mergeCell ref="Z100:AA100"/>
    <mergeCell ref="D100:E100"/>
    <mergeCell ref="F100:G100"/>
    <mergeCell ref="H100:I100"/>
    <mergeCell ref="J100:K100"/>
    <mergeCell ref="L100:M100"/>
    <mergeCell ref="N100:O100"/>
    <mergeCell ref="AM84:AN84"/>
    <mergeCell ref="AO84:AP84"/>
    <mergeCell ref="AQ84:AR84"/>
    <mergeCell ref="A97:AI97"/>
    <mergeCell ref="A98:AI98"/>
    <mergeCell ref="A99:A101"/>
    <mergeCell ref="B99:B101"/>
    <mergeCell ref="C99:C101"/>
    <mergeCell ref="D99:AI99"/>
    <mergeCell ref="AK99:AR99"/>
    <mergeCell ref="Z84:AA84"/>
    <mergeCell ref="AB84:AC84"/>
    <mergeCell ref="AD84:AE84"/>
    <mergeCell ref="AF84:AG84"/>
    <mergeCell ref="AH84:AI84"/>
    <mergeCell ref="AK84:AL84"/>
    <mergeCell ref="N84:O84"/>
    <mergeCell ref="P84:Q84"/>
    <mergeCell ref="R84:S84"/>
    <mergeCell ref="T84:U84"/>
    <mergeCell ref="V84:W84"/>
    <mergeCell ref="X84:Y84"/>
    <mergeCell ref="AQ5:AR5"/>
    <mergeCell ref="A81:AI81"/>
    <mergeCell ref="A83:A85"/>
    <mergeCell ref="B83:B85"/>
    <mergeCell ref="D83:AI83"/>
    <mergeCell ref="D84:E84"/>
    <mergeCell ref="F84:G84"/>
    <mergeCell ref="H84:I84"/>
    <mergeCell ref="J84:K84"/>
    <mergeCell ref="L84:M84"/>
    <mergeCell ref="AD5:AE5"/>
    <mergeCell ref="AF5:AG5"/>
    <mergeCell ref="AH5:AI5"/>
    <mergeCell ref="AK5:AL5"/>
    <mergeCell ref="AM5:AN5"/>
    <mergeCell ref="AO5:AP5"/>
    <mergeCell ref="AK4:AR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A2:AI2"/>
    <mergeCell ref="A3:AI3"/>
    <mergeCell ref="A4:A6"/>
    <mergeCell ref="B4:B6"/>
    <mergeCell ref="C4:C6"/>
    <mergeCell ref="D4:AI4"/>
    <mergeCell ref="V5:W5"/>
    <mergeCell ref="X5:Y5"/>
    <mergeCell ref="Z5:AA5"/>
    <mergeCell ref="AB5:AC5"/>
  </mergeCells>
  <pageMargins left="0.17" right="0.17" top="0.75" bottom="0.75" header="0.3" footer="0.3"/>
  <pageSetup scale="80" orientation="landscape" r:id="rId1"/>
  <colBreaks count="1" manualBreakCount="1">
    <brk id="3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B250"/>
  <sheetViews>
    <sheetView topLeftCell="A6" workbookViewId="0">
      <pane ySplit="2385" topLeftCell="A217" activePane="bottomLeft"/>
      <selection activeCell="B100" sqref="B100"/>
      <selection pane="bottomLeft" activeCell="AG223" sqref="AG223"/>
    </sheetView>
  </sheetViews>
  <sheetFormatPr defaultRowHeight="15"/>
  <cols>
    <col min="1" max="1" width="3" customWidth="1"/>
    <col min="2" max="2" width="10.42578125" customWidth="1"/>
    <col min="3" max="4" width="4" style="160" customWidth="1"/>
    <col min="5" max="5" width="4.42578125" style="160" customWidth="1"/>
    <col min="6" max="6" width="4" style="160" customWidth="1"/>
    <col min="7" max="7" width="4.5703125" customWidth="1"/>
    <col min="8" max="8" width="4" customWidth="1"/>
    <col min="9" max="9" width="4.7109375" customWidth="1"/>
    <col min="10" max="10" width="4" customWidth="1"/>
    <col min="11" max="11" width="5.28515625" customWidth="1"/>
    <col min="12" max="13" width="4" customWidth="1"/>
    <col min="14" max="14" width="4" style="160" customWidth="1"/>
    <col min="15" max="15" width="4.7109375" style="160" customWidth="1"/>
    <col min="16" max="23" width="4" customWidth="1"/>
    <col min="24" max="25" width="5.42578125" customWidth="1"/>
    <col min="26" max="27" width="5.42578125" style="160" customWidth="1"/>
    <col min="28" max="32" width="5.42578125" customWidth="1"/>
    <col min="33" max="33" width="6.28515625" customWidth="1"/>
    <col min="34" max="34" width="5.7109375" customWidth="1"/>
    <col min="35" max="35" width="6.7109375" customWidth="1"/>
    <col min="36" max="36" width="5.5703125" customWidth="1"/>
    <col min="37" max="44" width="5.5703125" style="213" customWidth="1"/>
  </cols>
  <sheetData>
    <row r="1" spans="1:44" ht="15" customHeight="1">
      <c r="AI1" t="s">
        <v>25</v>
      </c>
    </row>
    <row r="2" spans="1:44" ht="15" customHeight="1">
      <c r="M2" s="260">
        <v>2021</v>
      </c>
      <c r="N2" s="260"/>
      <c r="O2" s="260"/>
      <c r="P2" s="260"/>
      <c r="Q2" s="260"/>
      <c r="R2" s="260"/>
    </row>
    <row r="3" spans="1:44" ht="32.25" customHeight="1">
      <c r="A3" s="275" t="s">
        <v>22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6"/>
      <c r="AJ3" s="1"/>
    </row>
    <row r="4" spans="1:44" ht="19.5" customHeight="1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10"/>
    </row>
    <row r="5" spans="1:44" ht="24.75" customHeight="1" thickBot="1">
      <c r="A5" s="278" t="s">
        <v>0</v>
      </c>
      <c r="B5" s="251" t="s">
        <v>1</v>
      </c>
      <c r="C5" s="251" t="s">
        <v>24</v>
      </c>
      <c r="D5" s="279" t="s">
        <v>2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1"/>
      <c r="AK5" s="288" t="s">
        <v>23</v>
      </c>
      <c r="AL5" s="288"/>
      <c r="AM5" s="288"/>
      <c r="AN5" s="288"/>
      <c r="AO5" s="288"/>
      <c r="AP5" s="288"/>
      <c r="AQ5" s="288"/>
      <c r="AR5" s="288"/>
    </row>
    <row r="6" spans="1:44" ht="23.25" customHeight="1">
      <c r="A6" s="278"/>
      <c r="B6" s="251"/>
      <c r="C6" s="251"/>
      <c r="D6" s="252" t="s">
        <v>3</v>
      </c>
      <c r="E6" s="252"/>
      <c r="F6" s="252" t="s">
        <v>4</v>
      </c>
      <c r="G6" s="252"/>
      <c r="H6" s="252" t="s">
        <v>5</v>
      </c>
      <c r="I6" s="252"/>
      <c r="J6" s="252" t="s">
        <v>6</v>
      </c>
      <c r="K6" s="252"/>
      <c r="L6" s="253" t="s">
        <v>7</v>
      </c>
      <c r="M6" s="253"/>
      <c r="N6" s="252" t="s">
        <v>8</v>
      </c>
      <c r="O6" s="252"/>
      <c r="P6" s="252" t="s">
        <v>9</v>
      </c>
      <c r="Q6" s="252"/>
      <c r="R6" s="252" t="s">
        <v>10</v>
      </c>
      <c r="S6" s="252"/>
      <c r="T6" s="252" t="s">
        <v>11</v>
      </c>
      <c r="U6" s="252"/>
      <c r="V6" s="252" t="s">
        <v>12</v>
      </c>
      <c r="W6" s="252"/>
      <c r="X6" s="253" t="s">
        <v>13</v>
      </c>
      <c r="Y6" s="253"/>
      <c r="Z6" s="252" t="s">
        <v>14</v>
      </c>
      <c r="AA6" s="252"/>
      <c r="AB6" s="252" t="s">
        <v>15</v>
      </c>
      <c r="AC6" s="252"/>
      <c r="AD6" s="252" t="s">
        <v>16</v>
      </c>
      <c r="AE6" s="252"/>
      <c r="AF6" s="253" t="s">
        <v>17</v>
      </c>
      <c r="AG6" s="253"/>
      <c r="AH6" s="254" t="s">
        <v>18</v>
      </c>
      <c r="AI6" s="254"/>
      <c r="AJ6" s="1"/>
      <c r="AK6" s="286" t="s">
        <v>14</v>
      </c>
      <c r="AL6" s="287"/>
      <c r="AM6" s="286" t="s">
        <v>15</v>
      </c>
      <c r="AN6" s="287"/>
      <c r="AO6" s="286" t="s">
        <v>16</v>
      </c>
      <c r="AP6" s="287"/>
      <c r="AQ6" s="284" t="s">
        <v>17</v>
      </c>
      <c r="AR6" s="285"/>
    </row>
    <row r="7" spans="1:44" ht="81" customHeight="1">
      <c r="A7" s="278"/>
      <c r="B7" s="251"/>
      <c r="C7" s="251"/>
      <c r="D7" s="27" t="s">
        <v>19</v>
      </c>
      <c r="E7" s="27" t="s">
        <v>20</v>
      </c>
      <c r="F7" s="27" t="s">
        <v>19</v>
      </c>
      <c r="G7" s="27" t="s">
        <v>20</v>
      </c>
      <c r="H7" s="27" t="s">
        <v>19</v>
      </c>
      <c r="I7" s="27" t="s">
        <v>20</v>
      </c>
      <c r="J7" s="27" t="s">
        <v>19</v>
      </c>
      <c r="K7" s="27" t="s">
        <v>20</v>
      </c>
      <c r="L7" s="28" t="s">
        <v>19</v>
      </c>
      <c r="M7" s="28" t="s">
        <v>20</v>
      </c>
      <c r="N7" s="27" t="s">
        <v>19</v>
      </c>
      <c r="O7" s="27" t="s">
        <v>20</v>
      </c>
      <c r="P7" s="27" t="s">
        <v>19</v>
      </c>
      <c r="Q7" s="27" t="s">
        <v>20</v>
      </c>
      <c r="R7" s="27" t="s">
        <v>19</v>
      </c>
      <c r="S7" s="27" t="s">
        <v>20</v>
      </c>
      <c r="T7" s="27" t="s">
        <v>19</v>
      </c>
      <c r="U7" s="27" t="s">
        <v>20</v>
      </c>
      <c r="V7" s="27" t="s">
        <v>19</v>
      </c>
      <c r="W7" s="27" t="s">
        <v>20</v>
      </c>
      <c r="X7" s="28" t="s">
        <v>19</v>
      </c>
      <c r="Y7" s="28" t="s">
        <v>20</v>
      </c>
      <c r="Z7" s="27" t="s">
        <v>19</v>
      </c>
      <c r="AA7" s="27" t="s">
        <v>20</v>
      </c>
      <c r="AB7" s="27" t="s">
        <v>19</v>
      </c>
      <c r="AC7" s="27" t="s">
        <v>20</v>
      </c>
      <c r="AD7" s="27" t="s">
        <v>19</v>
      </c>
      <c r="AE7" s="27" t="s">
        <v>20</v>
      </c>
      <c r="AF7" s="29" t="s">
        <v>19</v>
      </c>
      <c r="AG7" s="29" t="s">
        <v>20</v>
      </c>
      <c r="AH7" s="30" t="s">
        <v>19</v>
      </c>
      <c r="AI7" s="31" t="s">
        <v>20</v>
      </c>
      <c r="AJ7" s="1"/>
      <c r="AK7" s="82" t="s">
        <v>19</v>
      </c>
      <c r="AL7" s="82" t="s">
        <v>20</v>
      </c>
      <c r="AM7" s="82" t="s">
        <v>19</v>
      </c>
      <c r="AN7" s="82" t="s">
        <v>20</v>
      </c>
      <c r="AO7" s="82" t="s">
        <v>19</v>
      </c>
      <c r="AP7" s="82" t="s">
        <v>20</v>
      </c>
      <c r="AQ7" s="82" t="s">
        <v>19</v>
      </c>
      <c r="AR7" s="82" t="s">
        <v>20</v>
      </c>
    </row>
    <row r="8" spans="1:44" ht="22.5" customHeight="1">
      <c r="A8" s="33">
        <v>1</v>
      </c>
      <c r="B8" s="33">
        <v>2</v>
      </c>
      <c r="C8" s="173"/>
      <c r="D8" s="173">
        <v>3</v>
      </c>
      <c r="E8" s="173">
        <v>4</v>
      </c>
      <c r="F8" s="173">
        <v>5</v>
      </c>
      <c r="G8" s="33">
        <v>6</v>
      </c>
      <c r="H8" s="33">
        <v>7</v>
      </c>
      <c r="I8" s="33">
        <v>8</v>
      </c>
      <c r="J8" s="33">
        <v>9</v>
      </c>
      <c r="K8" s="33">
        <v>10</v>
      </c>
      <c r="L8" s="157">
        <v>11</v>
      </c>
      <c r="M8" s="157">
        <v>12</v>
      </c>
      <c r="N8" s="173">
        <v>13</v>
      </c>
      <c r="O8" s="173">
        <v>14</v>
      </c>
      <c r="P8" s="33">
        <v>15</v>
      </c>
      <c r="Q8" s="33">
        <v>16</v>
      </c>
      <c r="R8" s="33">
        <v>17</v>
      </c>
      <c r="S8" s="33">
        <v>18</v>
      </c>
      <c r="T8" s="33">
        <v>19</v>
      </c>
      <c r="U8" s="33">
        <v>20</v>
      </c>
      <c r="V8" s="33">
        <v>21</v>
      </c>
      <c r="W8" s="33">
        <v>22</v>
      </c>
      <c r="X8" s="157">
        <v>23</v>
      </c>
      <c r="Y8" s="157">
        <v>24</v>
      </c>
      <c r="Z8" s="173">
        <v>25</v>
      </c>
      <c r="AA8" s="173">
        <v>26</v>
      </c>
      <c r="AB8" s="33">
        <v>27</v>
      </c>
      <c r="AC8" s="33">
        <v>28</v>
      </c>
      <c r="AD8" s="33">
        <v>29</v>
      </c>
      <c r="AE8" s="33">
        <v>30</v>
      </c>
      <c r="AF8" s="157">
        <v>31</v>
      </c>
      <c r="AG8" s="157">
        <v>32</v>
      </c>
      <c r="AH8" s="158">
        <v>33</v>
      </c>
      <c r="AI8" s="33">
        <v>34</v>
      </c>
      <c r="AJ8" s="1"/>
      <c r="AK8" s="83">
        <v>25</v>
      </c>
      <c r="AL8" s="83">
        <v>26</v>
      </c>
      <c r="AM8" s="83">
        <v>27</v>
      </c>
      <c r="AN8" s="83">
        <v>28</v>
      </c>
      <c r="AO8" s="83">
        <v>29</v>
      </c>
      <c r="AP8" s="83">
        <v>30</v>
      </c>
      <c r="AQ8" s="83">
        <v>31</v>
      </c>
      <c r="AR8" s="83">
        <v>32</v>
      </c>
    </row>
    <row r="9" spans="1:44">
      <c r="A9" s="6">
        <v>1</v>
      </c>
      <c r="B9" s="182">
        <v>2</v>
      </c>
      <c r="C9" s="7"/>
      <c r="D9" s="36"/>
      <c r="E9" s="36"/>
      <c r="F9" s="36"/>
      <c r="G9" s="36"/>
      <c r="H9" s="36"/>
      <c r="I9" s="36"/>
      <c r="J9" s="36"/>
      <c r="K9" s="36"/>
      <c r="L9" s="37">
        <f t="shared" ref="L9:L54" si="0">D9+F9+H9+J9</f>
        <v>0</v>
      </c>
      <c r="M9" s="37">
        <f t="shared" ref="M9:M54" si="1">E9+G9+I9+K9</f>
        <v>0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8">
        <f t="shared" ref="X9:X54" si="2">N9+P9+R9+T9+V9</f>
        <v>0</v>
      </c>
      <c r="Y9" s="38">
        <f t="shared" ref="Y9:Y54" si="3">O9+Q9+S9+U9+W9</f>
        <v>0</v>
      </c>
      <c r="Z9" s="39">
        <v>7</v>
      </c>
      <c r="AA9" s="39">
        <v>150</v>
      </c>
      <c r="AB9" s="39">
        <v>7</v>
      </c>
      <c r="AC9" s="39">
        <v>180</v>
      </c>
      <c r="AD9" s="39">
        <v>5</v>
      </c>
      <c r="AE9" s="39">
        <v>136</v>
      </c>
      <c r="AF9" s="68">
        <f t="shared" ref="AF9:AF54" si="4">Z9+AB9+AD9</f>
        <v>19</v>
      </c>
      <c r="AG9" s="38">
        <f t="shared" ref="AG9:AG54" si="5">AA9+AC9+AE9</f>
        <v>466</v>
      </c>
      <c r="AH9" s="20">
        <f t="shared" ref="AH9:AH54" si="6">L9+X9+AF9</f>
        <v>19</v>
      </c>
      <c r="AI9" s="24">
        <f t="shared" ref="AI9:AI54" si="7">M9+Y9+AG9</f>
        <v>466</v>
      </c>
      <c r="AJ9" s="1"/>
      <c r="AK9" s="95">
        <f t="shared" ref="AK9:AK41" si="8">Z9</f>
        <v>7</v>
      </c>
      <c r="AL9" s="95">
        <f t="shared" ref="AL9:AL41" si="9">AA9</f>
        <v>150</v>
      </c>
      <c r="AM9" s="95">
        <f t="shared" ref="AM9:AM41" si="10">AB9</f>
        <v>7</v>
      </c>
      <c r="AN9" s="95">
        <f t="shared" ref="AN9:AN41" si="11">AC9</f>
        <v>180</v>
      </c>
      <c r="AO9" s="95">
        <f t="shared" ref="AO9:AO41" si="12">AD9</f>
        <v>5</v>
      </c>
      <c r="AP9" s="95">
        <f t="shared" ref="AP9:AP41" si="13">AE9</f>
        <v>136</v>
      </c>
      <c r="AQ9" s="96">
        <f t="shared" ref="AQ9:AQ54" si="14">AK9+AM9+AO9</f>
        <v>19</v>
      </c>
      <c r="AR9" s="96">
        <f t="shared" ref="AR9:AR54" si="15">AL9+AN9+AP9</f>
        <v>466</v>
      </c>
    </row>
    <row r="10" spans="1:44" ht="15.75">
      <c r="A10" s="6">
        <v>2</v>
      </c>
      <c r="B10" s="182">
        <v>16</v>
      </c>
      <c r="C10" s="7"/>
      <c r="D10" s="36"/>
      <c r="E10" s="36"/>
      <c r="F10" s="36"/>
      <c r="G10" s="36"/>
      <c r="H10" s="36"/>
      <c r="I10" s="36"/>
      <c r="J10" s="36"/>
      <c r="K10" s="36"/>
      <c r="L10" s="37">
        <f t="shared" si="0"/>
        <v>0</v>
      </c>
      <c r="M10" s="37">
        <f t="shared" si="1"/>
        <v>0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8">
        <f t="shared" si="2"/>
        <v>0</v>
      </c>
      <c r="Y10" s="38">
        <f t="shared" si="3"/>
        <v>0</v>
      </c>
      <c r="Z10" s="21">
        <v>5</v>
      </c>
      <c r="AA10" s="21">
        <v>125</v>
      </c>
      <c r="AB10" s="21">
        <v>4</v>
      </c>
      <c r="AC10" s="21">
        <v>105</v>
      </c>
      <c r="AD10" s="25">
        <v>4</v>
      </c>
      <c r="AE10" s="25">
        <v>85</v>
      </c>
      <c r="AF10" s="38">
        <f t="shared" si="4"/>
        <v>13</v>
      </c>
      <c r="AG10" s="38">
        <f t="shared" si="5"/>
        <v>315</v>
      </c>
      <c r="AH10" s="20">
        <f t="shared" si="6"/>
        <v>13</v>
      </c>
      <c r="AI10" s="24">
        <f t="shared" si="7"/>
        <v>315</v>
      </c>
      <c r="AJ10" s="1"/>
      <c r="AK10" s="95">
        <f t="shared" si="8"/>
        <v>5</v>
      </c>
      <c r="AL10" s="95">
        <f t="shared" si="9"/>
        <v>125</v>
      </c>
      <c r="AM10" s="95">
        <f t="shared" si="10"/>
        <v>4</v>
      </c>
      <c r="AN10" s="95">
        <f t="shared" si="11"/>
        <v>105</v>
      </c>
      <c r="AO10" s="95">
        <f t="shared" si="12"/>
        <v>4</v>
      </c>
      <c r="AP10" s="95">
        <f t="shared" si="13"/>
        <v>85</v>
      </c>
      <c r="AQ10" s="96">
        <f t="shared" si="14"/>
        <v>13</v>
      </c>
      <c r="AR10" s="96">
        <f t="shared" si="15"/>
        <v>315</v>
      </c>
    </row>
    <row r="11" spans="1:44">
      <c r="A11" s="6">
        <v>3</v>
      </c>
      <c r="B11" s="182">
        <v>29</v>
      </c>
      <c r="C11" s="7"/>
      <c r="D11" s="36"/>
      <c r="E11" s="36"/>
      <c r="F11" s="36"/>
      <c r="G11" s="36"/>
      <c r="H11" s="36"/>
      <c r="I11" s="36"/>
      <c r="J11" s="36"/>
      <c r="K11" s="36"/>
      <c r="L11" s="37">
        <f t="shared" si="0"/>
        <v>0</v>
      </c>
      <c r="M11" s="37">
        <f t="shared" si="1"/>
        <v>0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8">
        <f t="shared" si="2"/>
        <v>0</v>
      </c>
      <c r="Y11" s="38">
        <f t="shared" si="3"/>
        <v>0</v>
      </c>
      <c r="Z11" s="39">
        <v>8</v>
      </c>
      <c r="AA11" s="39">
        <v>200</v>
      </c>
      <c r="AB11" s="39">
        <v>8</v>
      </c>
      <c r="AC11" s="39">
        <v>180</v>
      </c>
      <c r="AD11" s="39">
        <v>8</v>
      </c>
      <c r="AE11" s="39">
        <v>180</v>
      </c>
      <c r="AF11" s="38">
        <f t="shared" si="4"/>
        <v>24</v>
      </c>
      <c r="AG11" s="38">
        <f t="shared" si="5"/>
        <v>560</v>
      </c>
      <c r="AH11" s="20">
        <f t="shared" si="6"/>
        <v>24</v>
      </c>
      <c r="AI11" s="24">
        <f t="shared" si="7"/>
        <v>560</v>
      </c>
      <c r="AJ11" s="1"/>
      <c r="AK11" s="95">
        <f t="shared" si="8"/>
        <v>8</v>
      </c>
      <c r="AL11" s="95">
        <f t="shared" si="9"/>
        <v>200</v>
      </c>
      <c r="AM11" s="95">
        <f t="shared" si="10"/>
        <v>8</v>
      </c>
      <c r="AN11" s="95">
        <f t="shared" si="11"/>
        <v>180</v>
      </c>
      <c r="AO11" s="95">
        <f t="shared" si="12"/>
        <v>8</v>
      </c>
      <c r="AP11" s="95">
        <f t="shared" si="13"/>
        <v>180</v>
      </c>
      <c r="AQ11" s="96">
        <f t="shared" si="14"/>
        <v>24</v>
      </c>
      <c r="AR11" s="96">
        <f t="shared" si="15"/>
        <v>560</v>
      </c>
    </row>
    <row r="12" spans="1:44">
      <c r="A12" s="6">
        <v>4</v>
      </c>
      <c r="B12" s="182">
        <v>42</v>
      </c>
      <c r="C12" s="7"/>
      <c r="D12" s="36"/>
      <c r="E12" s="36"/>
      <c r="F12" s="36"/>
      <c r="G12" s="36"/>
      <c r="H12" s="36"/>
      <c r="I12" s="36"/>
      <c r="J12" s="36"/>
      <c r="K12" s="36"/>
      <c r="L12" s="37">
        <f t="shared" si="0"/>
        <v>0</v>
      </c>
      <c r="M12" s="37">
        <f t="shared" si="1"/>
        <v>0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8">
        <f t="shared" si="2"/>
        <v>0</v>
      </c>
      <c r="Y12" s="38">
        <f t="shared" si="3"/>
        <v>0</v>
      </c>
      <c r="Z12" s="39">
        <v>3</v>
      </c>
      <c r="AA12" s="39">
        <v>70</v>
      </c>
      <c r="AB12" s="39">
        <v>3</v>
      </c>
      <c r="AC12" s="39">
        <v>80</v>
      </c>
      <c r="AD12" s="39">
        <v>6</v>
      </c>
      <c r="AE12" s="39">
        <v>120</v>
      </c>
      <c r="AF12" s="38">
        <f t="shared" si="4"/>
        <v>12</v>
      </c>
      <c r="AG12" s="38">
        <f t="shared" si="5"/>
        <v>270</v>
      </c>
      <c r="AH12" s="20">
        <f t="shared" si="6"/>
        <v>12</v>
      </c>
      <c r="AI12" s="24">
        <f t="shared" si="7"/>
        <v>270</v>
      </c>
      <c r="AJ12" s="1"/>
      <c r="AK12" s="95">
        <f t="shared" si="8"/>
        <v>3</v>
      </c>
      <c r="AL12" s="95">
        <f t="shared" si="9"/>
        <v>70</v>
      </c>
      <c r="AM12" s="95">
        <f t="shared" si="10"/>
        <v>3</v>
      </c>
      <c r="AN12" s="95">
        <f t="shared" si="11"/>
        <v>80</v>
      </c>
      <c r="AO12" s="95">
        <f t="shared" si="12"/>
        <v>6</v>
      </c>
      <c r="AP12" s="95">
        <f t="shared" si="13"/>
        <v>120</v>
      </c>
      <c r="AQ12" s="96">
        <f t="shared" si="14"/>
        <v>12</v>
      </c>
      <c r="AR12" s="96">
        <f t="shared" si="15"/>
        <v>270</v>
      </c>
    </row>
    <row r="13" spans="1:44">
      <c r="A13" s="6">
        <v>5</v>
      </c>
      <c r="B13" s="182">
        <v>46</v>
      </c>
      <c r="C13" s="7"/>
      <c r="D13" s="36"/>
      <c r="E13" s="36"/>
      <c r="F13" s="36"/>
      <c r="G13" s="36"/>
      <c r="H13" s="36"/>
      <c r="I13" s="36"/>
      <c r="J13" s="36"/>
      <c r="K13" s="36"/>
      <c r="L13" s="37">
        <f t="shared" si="0"/>
        <v>0</v>
      </c>
      <c r="M13" s="37">
        <f t="shared" si="1"/>
        <v>0</v>
      </c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8">
        <f t="shared" si="2"/>
        <v>0</v>
      </c>
      <c r="Y13" s="38">
        <f t="shared" si="3"/>
        <v>0</v>
      </c>
      <c r="Z13" s="39">
        <v>4</v>
      </c>
      <c r="AA13" s="39">
        <v>100</v>
      </c>
      <c r="AB13" s="39">
        <v>4</v>
      </c>
      <c r="AC13" s="39">
        <v>110</v>
      </c>
      <c r="AD13" s="39">
        <v>4</v>
      </c>
      <c r="AE13" s="39">
        <v>100</v>
      </c>
      <c r="AF13" s="38">
        <f t="shared" si="4"/>
        <v>12</v>
      </c>
      <c r="AG13" s="38">
        <f t="shared" si="5"/>
        <v>310</v>
      </c>
      <c r="AH13" s="20">
        <f t="shared" si="6"/>
        <v>12</v>
      </c>
      <c r="AI13" s="24">
        <f t="shared" si="7"/>
        <v>310</v>
      </c>
      <c r="AJ13" s="1"/>
      <c r="AK13" s="95">
        <f t="shared" si="8"/>
        <v>4</v>
      </c>
      <c r="AL13" s="95">
        <f t="shared" si="9"/>
        <v>100</v>
      </c>
      <c r="AM13" s="95">
        <f t="shared" si="10"/>
        <v>4</v>
      </c>
      <c r="AN13" s="95">
        <f t="shared" si="11"/>
        <v>110</v>
      </c>
      <c r="AO13" s="95">
        <f t="shared" si="12"/>
        <v>4</v>
      </c>
      <c r="AP13" s="95">
        <f t="shared" si="13"/>
        <v>100</v>
      </c>
      <c r="AQ13" s="96">
        <f t="shared" si="14"/>
        <v>12</v>
      </c>
      <c r="AR13" s="96">
        <f t="shared" si="15"/>
        <v>310</v>
      </c>
    </row>
    <row r="14" spans="1:44">
      <c r="A14" s="6">
        <v>6</v>
      </c>
      <c r="B14" s="182">
        <v>54</v>
      </c>
      <c r="C14" s="7"/>
      <c r="D14" s="36"/>
      <c r="E14" s="36"/>
      <c r="F14" s="36"/>
      <c r="G14" s="36"/>
      <c r="H14" s="36"/>
      <c r="I14" s="36"/>
      <c r="J14" s="36"/>
      <c r="K14" s="36"/>
      <c r="L14" s="37">
        <f t="shared" si="0"/>
        <v>0</v>
      </c>
      <c r="M14" s="37">
        <f t="shared" si="1"/>
        <v>0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8">
        <f t="shared" si="2"/>
        <v>0</v>
      </c>
      <c r="Y14" s="38">
        <f t="shared" si="3"/>
        <v>0</v>
      </c>
      <c r="Z14" s="39">
        <v>6</v>
      </c>
      <c r="AA14" s="39">
        <v>130</v>
      </c>
      <c r="AB14" s="39">
        <v>6</v>
      </c>
      <c r="AC14" s="39">
        <v>160</v>
      </c>
      <c r="AD14" s="39">
        <v>7</v>
      </c>
      <c r="AE14" s="39">
        <v>120</v>
      </c>
      <c r="AF14" s="38">
        <f t="shared" si="4"/>
        <v>19</v>
      </c>
      <c r="AG14" s="38">
        <f t="shared" si="5"/>
        <v>410</v>
      </c>
      <c r="AH14" s="20">
        <f t="shared" si="6"/>
        <v>19</v>
      </c>
      <c r="AI14" s="24">
        <f t="shared" si="7"/>
        <v>410</v>
      </c>
      <c r="AJ14" s="1"/>
      <c r="AK14" s="95">
        <f t="shared" si="8"/>
        <v>6</v>
      </c>
      <c r="AL14" s="95">
        <f t="shared" si="9"/>
        <v>130</v>
      </c>
      <c r="AM14" s="95">
        <f t="shared" si="10"/>
        <v>6</v>
      </c>
      <c r="AN14" s="95">
        <f t="shared" si="11"/>
        <v>160</v>
      </c>
      <c r="AO14" s="95">
        <f t="shared" si="12"/>
        <v>7</v>
      </c>
      <c r="AP14" s="95">
        <f t="shared" si="13"/>
        <v>120</v>
      </c>
      <c r="AQ14" s="96">
        <f t="shared" si="14"/>
        <v>19</v>
      </c>
      <c r="AR14" s="96">
        <f t="shared" si="15"/>
        <v>410</v>
      </c>
    </row>
    <row r="15" spans="1:44" ht="15.75">
      <c r="A15" s="6">
        <v>7</v>
      </c>
      <c r="B15" s="182">
        <v>62</v>
      </c>
      <c r="C15" s="7"/>
      <c r="D15" s="36"/>
      <c r="E15" s="36"/>
      <c r="F15" s="36"/>
      <c r="G15" s="36"/>
      <c r="H15" s="36"/>
      <c r="I15" s="36"/>
      <c r="J15" s="36"/>
      <c r="K15" s="36"/>
      <c r="L15" s="37">
        <f t="shared" si="0"/>
        <v>0</v>
      </c>
      <c r="M15" s="37">
        <f t="shared" si="1"/>
        <v>0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8">
        <f t="shared" si="2"/>
        <v>0</v>
      </c>
      <c r="Y15" s="38">
        <f t="shared" si="3"/>
        <v>0</v>
      </c>
      <c r="Z15" s="21">
        <v>7</v>
      </c>
      <c r="AA15" s="21">
        <v>125</v>
      </c>
      <c r="AB15" s="21">
        <v>7</v>
      </c>
      <c r="AC15" s="21">
        <v>160</v>
      </c>
      <c r="AD15" s="25">
        <v>6</v>
      </c>
      <c r="AE15" s="25">
        <v>135</v>
      </c>
      <c r="AF15" s="38">
        <f t="shared" si="4"/>
        <v>20</v>
      </c>
      <c r="AG15" s="38">
        <f t="shared" si="5"/>
        <v>420</v>
      </c>
      <c r="AH15" s="20">
        <f t="shared" si="6"/>
        <v>20</v>
      </c>
      <c r="AI15" s="24">
        <f t="shared" si="7"/>
        <v>420</v>
      </c>
      <c r="AJ15" s="1"/>
      <c r="AK15" s="95">
        <f t="shared" si="8"/>
        <v>7</v>
      </c>
      <c r="AL15" s="95">
        <f t="shared" si="9"/>
        <v>125</v>
      </c>
      <c r="AM15" s="95">
        <f t="shared" si="10"/>
        <v>7</v>
      </c>
      <c r="AN15" s="95">
        <f t="shared" si="11"/>
        <v>160</v>
      </c>
      <c r="AO15" s="95">
        <f t="shared" si="12"/>
        <v>6</v>
      </c>
      <c r="AP15" s="95">
        <f t="shared" si="13"/>
        <v>135</v>
      </c>
      <c r="AQ15" s="96">
        <f t="shared" si="14"/>
        <v>20</v>
      </c>
      <c r="AR15" s="96">
        <f t="shared" si="15"/>
        <v>420</v>
      </c>
    </row>
    <row r="16" spans="1:44">
      <c r="A16" s="6">
        <v>8</v>
      </c>
      <c r="B16" s="182">
        <v>65</v>
      </c>
      <c r="C16" s="7"/>
      <c r="D16" s="36"/>
      <c r="E16" s="36"/>
      <c r="F16" s="36"/>
      <c r="G16" s="36"/>
      <c r="H16" s="36"/>
      <c r="I16" s="36"/>
      <c r="J16" s="36"/>
      <c r="K16" s="36"/>
      <c r="L16" s="37">
        <f t="shared" si="0"/>
        <v>0</v>
      </c>
      <c r="M16" s="37">
        <f t="shared" si="1"/>
        <v>0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8">
        <f t="shared" si="2"/>
        <v>0</v>
      </c>
      <c r="Y16" s="38">
        <f t="shared" si="3"/>
        <v>0</v>
      </c>
      <c r="Z16" s="39">
        <v>7</v>
      </c>
      <c r="AA16" s="39">
        <v>155</v>
      </c>
      <c r="AB16" s="39">
        <v>7</v>
      </c>
      <c r="AC16" s="39">
        <v>160</v>
      </c>
      <c r="AD16" s="39">
        <v>8</v>
      </c>
      <c r="AE16" s="39">
        <v>160</v>
      </c>
      <c r="AF16" s="38">
        <f t="shared" si="4"/>
        <v>22</v>
      </c>
      <c r="AG16" s="38">
        <f t="shared" si="5"/>
        <v>475</v>
      </c>
      <c r="AH16" s="20">
        <f t="shared" si="6"/>
        <v>22</v>
      </c>
      <c r="AI16" s="24">
        <f t="shared" si="7"/>
        <v>475</v>
      </c>
      <c r="AJ16" s="1"/>
      <c r="AK16" s="95">
        <f t="shared" si="8"/>
        <v>7</v>
      </c>
      <c r="AL16" s="95">
        <f t="shared" si="9"/>
        <v>155</v>
      </c>
      <c r="AM16" s="95">
        <f t="shared" si="10"/>
        <v>7</v>
      </c>
      <c r="AN16" s="95">
        <f t="shared" si="11"/>
        <v>160</v>
      </c>
      <c r="AO16" s="95">
        <f t="shared" si="12"/>
        <v>8</v>
      </c>
      <c r="AP16" s="95">
        <f t="shared" si="13"/>
        <v>160</v>
      </c>
      <c r="AQ16" s="96">
        <f t="shared" si="14"/>
        <v>22</v>
      </c>
      <c r="AR16" s="96">
        <f t="shared" si="15"/>
        <v>475</v>
      </c>
    </row>
    <row r="17" spans="1:44" ht="15.75">
      <c r="A17" s="6">
        <v>9</v>
      </c>
      <c r="B17" s="182">
        <v>83</v>
      </c>
      <c r="C17" s="7"/>
      <c r="D17" s="36"/>
      <c r="E17" s="36"/>
      <c r="F17" s="36"/>
      <c r="G17" s="36"/>
      <c r="H17" s="36"/>
      <c r="I17" s="36"/>
      <c r="J17" s="36"/>
      <c r="K17" s="36"/>
      <c r="L17" s="37">
        <f t="shared" si="0"/>
        <v>0</v>
      </c>
      <c r="M17" s="37">
        <f t="shared" si="1"/>
        <v>0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8">
        <f t="shared" si="2"/>
        <v>0</v>
      </c>
      <c r="Y17" s="38">
        <f t="shared" si="3"/>
        <v>0</v>
      </c>
      <c r="Z17" s="21">
        <v>5</v>
      </c>
      <c r="AA17" s="21">
        <v>125</v>
      </c>
      <c r="AB17" s="21">
        <v>6</v>
      </c>
      <c r="AC17" s="21">
        <v>135</v>
      </c>
      <c r="AD17" s="25">
        <v>6</v>
      </c>
      <c r="AE17" s="25">
        <v>137</v>
      </c>
      <c r="AF17" s="38">
        <f t="shared" si="4"/>
        <v>17</v>
      </c>
      <c r="AG17" s="38">
        <f t="shared" si="5"/>
        <v>397</v>
      </c>
      <c r="AH17" s="20">
        <f t="shared" si="6"/>
        <v>17</v>
      </c>
      <c r="AI17" s="24">
        <f t="shared" si="7"/>
        <v>397</v>
      </c>
      <c r="AJ17" s="1"/>
      <c r="AK17" s="95">
        <f t="shared" si="8"/>
        <v>5</v>
      </c>
      <c r="AL17" s="95">
        <f t="shared" si="9"/>
        <v>125</v>
      </c>
      <c r="AM17" s="95">
        <f t="shared" si="10"/>
        <v>6</v>
      </c>
      <c r="AN17" s="95">
        <f t="shared" si="11"/>
        <v>135</v>
      </c>
      <c r="AO17" s="95">
        <f t="shared" si="12"/>
        <v>6</v>
      </c>
      <c r="AP17" s="95">
        <f t="shared" si="13"/>
        <v>137</v>
      </c>
      <c r="AQ17" s="96">
        <f t="shared" si="14"/>
        <v>17</v>
      </c>
      <c r="AR17" s="96">
        <f t="shared" si="15"/>
        <v>397</v>
      </c>
    </row>
    <row r="18" spans="1:44" ht="15.75">
      <c r="A18" s="6">
        <v>10</v>
      </c>
      <c r="B18" s="182">
        <v>94</v>
      </c>
      <c r="C18" s="7"/>
      <c r="D18" s="36"/>
      <c r="E18" s="36"/>
      <c r="F18" s="36"/>
      <c r="G18" s="36"/>
      <c r="H18" s="36"/>
      <c r="I18" s="36"/>
      <c r="J18" s="36"/>
      <c r="K18" s="36"/>
      <c r="L18" s="37">
        <f t="shared" si="0"/>
        <v>0</v>
      </c>
      <c r="M18" s="37">
        <f t="shared" si="1"/>
        <v>0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8">
        <f t="shared" si="2"/>
        <v>0</v>
      </c>
      <c r="Y18" s="38">
        <f t="shared" si="3"/>
        <v>0</v>
      </c>
      <c r="Z18" s="21">
        <v>6</v>
      </c>
      <c r="AA18" s="21">
        <v>120</v>
      </c>
      <c r="AB18" s="21">
        <v>5</v>
      </c>
      <c r="AC18" s="21">
        <v>110</v>
      </c>
      <c r="AD18" s="25">
        <v>5</v>
      </c>
      <c r="AE18" s="25">
        <v>104</v>
      </c>
      <c r="AF18" s="38">
        <f t="shared" si="4"/>
        <v>16</v>
      </c>
      <c r="AG18" s="38">
        <f t="shared" si="5"/>
        <v>334</v>
      </c>
      <c r="AH18" s="20">
        <f t="shared" si="6"/>
        <v>16</v>
      </c>
      <c r="AI18" s="24">
        <f t="shared" si="7"/>
        <v>334</v>
      </c>
      <c r="AJ18" s="1"/>
      <c r="AK18" s="95">
        <f t="shared" si="8"/>
        <v>6</v>
      </c>
      <c r="AL18" s="95">
        <f t="shared" si="9"/>
        <v>120</v>
      </c>
      <c r="AM18" s="95">
        <f t="shared" si="10"/>
        <v>5</v>
      </c>
      <c r="AN18" s="95">
        <f t="shared" si="11"/>
        <v>110</v>
      </c>
      <c r="AO18" s="95">
        <f t="shared" si="12"/>
        <v>5</v>
      </c>
      <c r="AP18" s="95">
        <f t="shared" si="13"/>
        <v>104</v>
      </c>
      <c r="AQ18" s="96">
        <f t="shared" si="14"/>
        <v>16</v>
      </c>
      <c r="AR18" s="96">
        <f t="shared" si="15"/>
        <v>334</v>
      </c>
    </row>
    <row r="19" spans="1:44" ht="15.75">
      <c r="A19" s="6">
        <v>11</v>
      </c>
      <c r="B19" s="182">
        <v>97</v>
      </c>
      <c r="C19" s="7"/>
      <c r="D19" s="36"/>
      <c r="E19" s="36"/>
      <c r="F19" s="36"/>
      <c r="G19" s="36"/>
      <c r="H19" s="36"/>
      <c r="I19" s="36"/>
      <c r="J19" s="36"/>
      <c r="K19" s="36"/>
      <c r="L19" s="37">
        <f t="shared" si="0"/>
        <v>0</v>
      </c>
      <c r="M19" s="37">
        <f t="shared" si="1"/>
        <v>0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8">
        <f t="shared" si="2"/>
        <v>0</v>
      </c>
      <c r="Y19" s="38">
        <f t="shared" si="3"/>
        <v>0</v>
      </c>
      <c r="Z19" s="39">
        <v>4</v>
      </c>
      <c r="AA19" s="39">
        <v>90</v>
      </c>
      <c r="AB19" s="39">
        <v>3</v>
      </c>
      <c r="AC19" s="39">
        <v>70</v>
      </c>
      <c r="AD19" s="39">
        <v>3</v>
      </c>
      <c r="AE19" s="39">
        <v>70</v>
      </c>
      <c r="AF19" s="38">
        <f t="shared" si="4"/>
        <v>10</v>
      </c>
      <c r="AG19" s="38">
        <f t="shared" si="5"/>
        <v>230</v>
      </c>
      <c r="AH19" s="20">
        <f t="shared" si="6"/>
        <v>10</v>
      </c>
      <c r="AI19" s="24">
        <f t="shared" si="7"/>
        <v>230</v>
      </c>
      <c r="AJ19" s="4"/>
      <c r="AK19" s="95">
        <f t="shared" si="8"/>
        <v>4</v>
      </c>
      <c r="AL19" s="95">
        <f t="shared" si="9"/>
        <v>90</v>
      </c>
      <c r="AM19" s="95">
        <f t="shared" si="10"/>
        <v>3</v>
      </c>
      <c r="AN19" s="95">
        <f t="shared" si="11"/>
        <v>70</v>
      </c>
      <c r="AO19" s="95">
        <f t="shared" si="12"/>
        <v>3</v>
      </c>
      <c r="AP19" s="95">
        <f t="shared" si="13"/>
        <v>70</v>
      </c>
      <c r="AQ19" s="96">
        <f t="shared" si="14"/>
        <v>10</v>
      </c>
      <c r="AR19" s="96">
        <f t="shared" si="15"/>
        <v>230</v>
      </c>
    </row>
    <row r="20" spans="1:44">
      <c r="A20" s="6">
        <v>12</v>
      </c>
      <c r="B20" s="182">
        <v>103</v>
      </c>
      <c r="C20" s="7"/>
      <c r="D20" s="39"/>
      <c r="E20" s="36"/>
      <c r="F20" s="36"/>
      <c r="G20" s="36"/>
      <c r="H20" s="36"/>
      <c r="I20" s="36"/>
      <c r="J20" s="36"/>
      <c r="K20" s="36"/>
      <c r="L20" s="37">
        <f t="shared" si="0"/>
        <v>0</v>
      </c>
      <c r="M20" s="37">
        <f t="shared" si="1"/>
        <v>0</v>
      </c>
      <c r="N20" s="39">
        <v>1</v>
      </c>
      <c r="O20" s="36">
        <v>19</v>
      </c>
      <c r="P20" s="39">
        <v>6</v>
      </c>
      <c r="Q20" s="36">
        <v>90</v>
      </c>
      <c r="R20" s="39">
        <v>6</v>
      </c>
      <c r="S20" s="36">
        <v>90</v>
      </c>
      <c r="T20" s="39">
        <v>5</v>
      </c>
      <c r="U20" s="36">
        <v>75</v>
      </c>
      <c r="V20" s="39">
        <v>4</v>
      </c>
      <c r="W20" s="36">
        <v>62</v>
      </c>
      <c r="X20" s="38">
        <f t="shared" si="2"/>
        <v>22</v>
      </c>
      <c r="Y20" s="38">
        <f t="shared" si="3"/>
        <v>336</v>
      </c>
      <c r="Z20" s="39">
        <v>4</v>
      </c>
      <c r="AA20" s="39">
        <v>60</v>
      </c>
      <c r="AB20" s="39">
        <v>3</v>
      </c>
      <c r="AC20" s="39">
        <v>47</v>
      </c>
      <c r="AD20" s="39">
        <v>1</v>
      </c>
      <c r="AE20" s="39">
        <v>19</v>
      </c>
      <c r="AF20" s="38">
        <f t="shared" si="4"/>
        <v>8</v>
      </c>
      <c r="AG20" s="38">
        <f t="shared" si="5"/>
        <v>126</v>
      </c>
      <c r="AH20" s="20">
        <f t="shared" si="6"/>
        <v>30</v>
      </c>
      <c r="AI20" s="24">
        <f t="shared" si="7"/>
        <v>462</v>
      </c>
      <c r="AJ20" s="1"/>
      <c r="AK20" s="95">
        <f t="shared" si="8"/>
        <v>4</v>
      </c>
      <c r="AL20" s="95">
        <f t="shared" si="9"/>
        <v>60</v>
      </c>
      <c r="AM20" s="95">
        <f t="shared" si="10"/>
        <v>3</v>
      </c>
      <c r="AN20" s="95">
        <f t="shared" si="11"/>
        <v>47</v>
      </c>
      <c r="AO20" s="95">
        <f t="shared" si="12"/>
        <v>1</v>
      </c>
      <c r="AP20" s="95">
        <f t="shared" si="13"/>
        <v>19</v>
      </c>
      <c r="AQ20" s="96">
        <f t="shared" si="14"/>
        <v>8</v>
      </c>
      <c r="AR20" s="96">
        <f t="shared" si="15"/>
        <v>126</v>
      </c>
    </row>
    <row r="21" spans="1:44">
      <c r="A21" s="6">
        <v>13</v>
      </c>
      <c r="B21" s="182">
        <v>105</v>
      </c>
      <c r="C21" s="7"/>
      <c r="D21" s="36"/>
      <c r="E21" s="36"/>
      <c r="F21" s="36"/>
      <c r="G21" s="36"/>
      <c r="H21" s="36"/>
      <c r="I21" s="36"/>
      <c r="J21" s="36"/>
      <c r="K21" s="36"/>
      <c r="L21" s="37">
        <f t="shared" si="0"/>
        <v>0</v>
      </c>
      <c r="M21" s="37">
        <f t="shared" si="1"/>
        <v>0</v>
      </c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8">
        <f t="shared" si="2"/>
        <v>0</v>
      </c>
      <c r="Y21" s="38">
        <f t="shared" si="3"/>
        <v>0</v>
      </c>
      <c r="Z21" s="39">
        <v>4</v>
      </c>
      <c r="AA21" s="39">
        <v>80</v>
      </c>
      <c r="AB21" s="39">
        <v>4</v>
      </c>
      <c r="AC21" s="39">
        <v>75</v>
      </c>
      <c r="AD21" s="39">
        <v>4</v>
      </c>
      <c r="AE21" s="39">
        <v>70</v>
      </c>
      <c r="AF21" s="38">
        <f t="shared" si="4"/>
        <v>12</v>
      </c>
      <c r="AG21" s="38">
        <f t="shared" si="5"/>
        <v>225</v>
      </c>
      <c r="AH21" s="20">
        <f t="shared" si="6"/>
        <v>12</v>
      </c>
      <c r="AI21" s="24">
        <f t="shared" si="7"/>
        <v>225</v>
      </c>
      <c r="AJ21" s="1"/>
      <c r="AK21" s="95">
        <f t="shared" si="8"/>
        <v>4</v>
      </c>
      <c r="AL21" s="95">
        <f t="shared" si="9"/>
        <v>80</v>
      </c>
      <c r="AM21" s="95">
        <f t="shared" si="10"/>
        <v>4</v>
      </c>
      <c r="AN21" s="95">
        <f t="shared" si="11"/>
        <v>75</v>
      </c>
      <c r="AO21" s="95">
        <f t="shared" si="12"/>
        <v>4</v>
      </c>
      <c r="AP21" s="95">
        <f t="shared" si="13"/>
        <v>70</v>
      </c>
      <c r="AQ21" s="96">
        <f t="shared" si="14"/>
        <v>12</v>
      </c>
      <c r="AR21" s="96">
        <f t="shared" si="15"/>
        <v>225</v>
      </c>
    </row>
    <row r="22" spans="1:44">
      <c r="A22" s="6">
        <v>14</v>
      </c>
      <c r="B22" s="182">
        <v>109</v>
      </c>
      <c r="C22" s="7"/>
      <c r="D22" s="36"/>
      <c r="E22" s="36"/>
      <c r="F22" s="36"/>
      <c r="G22" s="36"/>
      <c r="H22" s="36"/>
      <c r="I22" s="36"/>
      <c r="J22" s="36"/>
      <c r="K22" s="36"/>
      <c r="L22" s="37">
        <f t="shared" si="0"/>
        <v>0</v>
      </c>
      <c r="M22" s="37">
        <f t="shared" si="1"/>
        <v>0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8">
        <f t="shared" si="2"/>
        <v>0</v>
      </c>
      <c r="Y22" s="38">
        <f t="shared" si="3"/>
        <v>0</v>
      </c>
      <c r="Z22" s="39">
        <v>5</v>
      </c>
      <c r="AA22" s="39">
        <v>85</v>
      </c>
      <c r="AB22" s="39">
        <v>5</v>
      </c>
      <c r="AC22" s="39">
        <v>83</v>
      </c>
      <c r="AD22" s="39">
        <v>4</v>
      </c>
      <c r="AE22" s="39">
        <v>62</v>
      </c>
      <c r="AF22" s="38">
        <f t="shared" si="4"/>
        <v>14</v>
      </c>
      <c r="AG22" s="38">
        <f t="shared" si="5"/>
        <v>230</v>
      </c>
      <c r="AH22" s="20">
        <f t="shared" si="6"/>
        <v>14</v>
      </c>
      <c r="AI22" s="24">
        <f t="shared" si="7"/>
        <v>230</v>
      </c>
      <c r="AJ22" s="1"/>
      <c r="AK22" s="95">
        <f t="shared" si="8"/>
        <v>5</v>
      </c>
      <c r="AL22" s="95">
        <f t="shared" si="9"/>
        <v>85</v>
      </c>
      <c r="AM22" s="95">
        <f t="shared" si="10"/>
        <v>5</v>
      </c>
      <c r="AN22" s="95">
        <f t="shared" si="11"/>
        <v>83</v>
      </c>
      <c r="AO22" s="95">
        <f t="shared" si="12"/>
        <v>4</v>
      </c>
      <c r="AP22" s="95">
        <f t="shared" si="13"/>
        <v>62</v>
      </c>
      <c r="AQ22" s="96">
        <f t="shared" si="14"/>
        <v>14</v>
      </c>
      <c r="AR22" s="96">
        <f t="shared" si="15"/>
        <v>230</v>
      </c>
    </row>
    <row r="23" spans="1:44">
      <c r="A23" s="6">
        <v>15</v>
      </c>
      <c r="B23" s="187">
        <v>112</v>
      </c>
      <c r="C23" s="7"/>
      <c r="D23" s="39"/>
      <c r="E23" s="39"/>
      <c r="F23" s="36"/>
      <c r="G23" s="36"/>
      <c r="H23" s="36"/>
      <c r="I23" s="36"/>
      <c r="J23" s="36"/>
      <c r="K23" s="36"/>
      <c r="L23" s="37">
        <f t="shared" si="0"/>
        <v>0</v>
      </c>
      <c r="M23" s="37">
        <f t="shared" si="1"/>
        <v>0</v>
      </c>
      <c r="N23" s="39"/>
      <c r="O23" s="39"/>
      <c r="P23" s="46"/>
      <c r="Q23" s="36"/>
      <c r="R23" s="46"/>
      <c r="S23" s="46"/>
      <c r="T23" s="46"/>
      <c r="U23" s="46"/>
      <c r="V23" s="46"/>
      <c r="W23" s="46"/>
      <c r="X23" s="38">
        <f t="shared" si="2"/>
        <v>0</v>
      </c>
      <c r="Y23" s="38">
        <f t="shared" si="3"/>
        <v>0</v>
      </c>
      <c r="Z23" s="39">
        <v>6</v>
      </c>
      <c r="AA23" s="39">
        <v>120</v>
      </c>
      <c r="AB23" s="39">
        <v>6</v>
      </c>
      <c r="AC23" s="39">
        <v>125</v>
      </c>
      <c r="AD23" s="39">
        <v>6</v>
      </c>
      <c r="AE23" s="39">
        <v>115</v>
      </c>
      <c r="AF23" s="38">
        <f t="shared" si="4"/>
        <v>18</v>
      </c>
      <c r="AG23" s="38">
        <f t="shared" si="5"/>
        <v>360</v>
      </c>
      <c r="AH23" s="20">
        <f t="shared" si="6"/>
        <v>18</v>
      </c>
      <c r="AI23" s="24">
        <f t="shared" si="7"/>
        <v>360</v>
      </c>
      <c r="AJ23" s="1"/>
      <c r="AK23" s="95">
        <f t="shared" si="8"/>
        <v>6</v>
      </c>
      <c r="AL23" s="95">
        <f t="shared" si="9"/>
        <v>120</v>
      </c>
      <c r="AM23" s="95">
        <f t="shared" si="10"/>
        <v>6</v>
      </c>
      <c r="AN23" s="95">
        <f t="shared" si="11"/>
        <v>125</v>
      </c>
      <c r="AO23" s="95">
        <f t="shared" si="12"/>
        <v>6</v>
      </c>
      <c r="AP23" s="95">
        <f t="shared" si="13"/>
        <v>115</v>
      </c>
      <c r="AQ23" s="96">
        <f t="shared" si="14"/>
        <v>18</v>
      </c>
      <c r="AR23" s="96">
        <f t="shared" si="15"/>
        <v>360</v>
      </c>
    </row>
    <row r="24" spans="1:44" ht="15.75">
      <c r="A24" s="6">
        <v>16</v>
      </c>
      <c r="B24" s="182">
        <v>114</v>
      </c>
      <c r="C24" s="7"/>
      <c r="D24" s="36"/>
      <c r="E24" s="36"/>
      <c r="F24" s="36"/>
      <c r="G24" s="36"/>
      <c r="H24" s="36"/>
      <c r="I24" s="36"/>
      <c r="J24" s="36"/>
      <c r="K24" s="36"/>
      <c r="L24" s="37">
        <f t="shared" si="0"/>
        <v>0</v>
      </c>
      <c r="M24" s="37">
        <f t="shared" si="1"/>
        <v>0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8">
        <f t="shared" si="2"/>
        <v>0</v>
      </c>
      <c r="Y24" s="38">
        <f t="shared" si="3"/>
        <v>0</v>
      </c>
      <c r="Z24" s="21">
        <v>7</v>
      </c>
      <c r="AA24" s="21">
        <v>150</v>
      </c>
      <c r="AB24" s="21">
        <v>7</v>
      </c>
      <c r="AC24" s="21">
        <v>160</v>
      </c>
      <c r="AD24" s="25">
        <v>9</v>
      </c>
      <c r="AE24" s="25">
        <v>190</v>
      </c>
      <c r="AF24" s="38">
        <f t="shared" si="4"/>
        <v>23</v>
      </c>
      <c r="AG24" s="38">
        <f t="shared" si="5"/>
        <v>500</v>
      </c>
      <c r="AH24" s="20">
        <f t="shared" si="6"/>
        <v>23</v>
      </c>
      <c r="AI24" s="24">
        <f t="shared" si="7"/>
        <v>500</v>
      </c>
      <c r="AJ24" s="1"/>
      <c r="AK24" s="95">
        <f t="shared" si="8"/>
        <v>7</v>
      </c>
      <c r="AL24" s="95">
        <f t="shared" si="9"/>
        <v>150</v>
      </c>
      <c r="AM24" s="95">
        <f t="shared" si="10"/>
        <v>7</v>
      </c>
      <c r="AN24" s="95">
        <f t="shared" si="11"/>
        <v>160</v>
      </c>
      <c r="AO24" s="95">
        <f t="shared" si="12"/>
        <v>9</v>
      </c>
      <c r="AP24" s="95">
        <f t="shared" si="13"/>
        <v>190</v>
      </c>
      <c r="AQ24" s="96">
        <f t="shared" si="14"/>
        <v>23</v>
      </c>
      <c r="AR24" s="96">
        <f t="shared" si="15"/>
        <v>500</v>
      </c>
    </row>
    <row r="25" spans="1:44">
      <c r="A25" s="6">
        <v>17</v>
      </c>
      <c r="B25" s="182">
        <v>115</v>
      </c>
      <c r="C25" s="7"/>
      <c r="D25" s="36"/>
      <c r="E25" s="36"/>
      <c r="F25" s="36"/>
      <c r="G25" s="36"/>
      <c r="H25" s="36"/>
      <c r="I25" s="36"/>
      <c r="J25" s="36"/>
      <c r="K25" s="36"/>
      <c r="L25" s="37">
        <f t="shared" si="0"/>
        <v>0</v>
      </c>
      <c r="M25" s="37">
        <f t="shared" si="1"/>
        <v>0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8">
        <f t="shared" si="2"/>
        <v>0</v>
      </c>
      <c r="Y25" s="38">
        <f t="shared" si="3"/>
        <v>0</v>
      </c>
      <c r="Z25" s="39">
        <v>3</v>
      </c>
      <c r="AA25" s="39">
        <v>67</v>
      </c>
      <c r="AB25" s="39">
        <v>3</v>
      </c>
      <c r="AC25" s="39">
        <v>63</v>
      </c>
      <c r="AD25" s="39">
        <v>3</v>
      </c>
      <c r="AE25" s="39">
        <v>63</v>
      </c>
      <c r="AF25" s="38">
        <f t="shared" si="4"/>
        <v>9</v>
      </c>
      <c r="AG25" s="38">
        <f t="shared" si="5"/>
        <v>193</v>
      </c>
      <c r="AH25" s="20">
        <f t="shared" si="6"/>
        <v>9</v>
      </c>
      <c r="AI25" s="24">
        <f t="shared" si="7"/>
        <v>193</v>
      </c>
      <c r="AJ25" s="1"/>
      <c r="AK25" s="95">
        <f t="shared" si="8"/>
        <v>3</v>
      </c>
      <c r="AL25" s="95">
        <f t="shared" si="9"/>
        <v>67</v>
      </c>
      <c r="AM25" s="95">
        <f t="shared" si="10"/>
        <v>3</v>
      </c>
      <c r="AN25" s="95">
        <f t="shared" si="11"/>
        <v>63</v>
      </c>
      <c r="AO25" s="95">
        <f t="shared" si="12"/>
        <v>3</v>
      </c>
      <c r="AP25" s="95">
        <f t="shared" si="13"/>
        <v>63</v>
      </c>
      <c r="AQ25" s="96">
        <f t="shared" si="14"/>
        <v>9</v>
      </c>
      <c r="AR25" s="96">
        <f t="shared" si="15"/>
        <v>193</v>
      </c>
    </row>
    <row r="26" spans="1:44">
      <c r="A26" s="6">
        <v>18</v>
      </c>
      <c r="B26" s="182">
        <v>118</v>
      </c>
      <c r="C26" s="7"/>
      <c r="D26" s="36"/>
      <c r="E26" s="36"/>
      <c r="F26" s="36"/>
      <c r="G26" s="36"/>
      <c r="H26" s="36"/>
      <c r="I26" s="36"/>
      <c r="J26" s="36"/>
      <c r="K26" s="36"/>
      <c r="L26" s="37">
        <f t="shared" si="0"/>
        <v>0</v>
      </c>
      <c r="M26" s="37">
        <f t="shared" si="1"/>
        <v>0</v>
      </c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8">
        <f t="shared" si="2"/>
        <v>0</v>
      </c>
      <c r="Y26" s="38">
        <f t="shared" si="3"/>
        <v>0</v>
      </c>
      <c r="Z26" s="39">
        <v>5</v>
      </c>
      <c r="AA26" s="39">
        <v>120</v>
      </c>
      <c r="AB26" s="39">
        <v>5</v>
      </c>
      <c r="AC26" s="39">
        <v>115</v>
      </c>
      <c r="AD26" s="39">
        <v>5</v>
      </c>
      <c r="AE26" s="39">
        <v>109</v>
      </c>
      <c r="AF26" s="38">
        <f t="shared" si="4"/>
        <v>15</v>
      </c>
      <c r="AG26" s="38">
        <f t="shared" si="5"/>
        <v>344</v>
      </c>
      <c r="AH26" s="20">
        <f t="shared" si="6"/>
        <v>15</v>
      </c>
      <c r="AI26" s="24">
        <f t="shared" si="7"/>
        <v>344</v>
      </c>
      <c r="AJ26" s="1"/>
      <c r="AK26" s="95">
        <f t="shared" si="8"/>
        <v>5</v>
      </c>
      <c r="AL26" s="95">
        <f t="shared" si="9"/>
        <v>120</v>
      </c>
      <c r="AM26" s="95">
        <f t="shared" si="10"/>
        <v>5</v>
      </c>
      <c r="AN26" s="95">
        <f t="shared" si="11"/>
        <v>115</v>
      </c>
      <c r="AO26" s="95">
        <f t="shared" si="12"/>
        <v>5</v>
      </c>
      <c r="AP26" s="95">
        <f t="shared" si="13"/>
        <v>109</v>
      </c>
      <c r="AQ26" s="96">
        <f t="shared" si="14"/>
        <v>15</v>
      </c>
      <c r="AR26" s="96">
        <f t="shared" si="15"/>
        <v>344</v>
      </c>
    </row>
    <row r="27" spans="1:44" ht="15.75">
      <c r="A27" s="6">
        <v>19</v>
      </c>
      <c r="B27" s="182">
        <v>119</v>
      </c>
      <c r="C27" s="7"/>
      <c r="D27" s="36"/>
      <c r="E27" s="36"/>
      <c r="F27" s="36"/>
      <c r="G27" s="36"/>
      <c r="H27" s="36"/>
      <c r="I27" s="36"/>
      <c r="J27" s="36"/>
      <c r="K27" s="36"/>
      <c r="L27" s="37">
        <f t="shared" si="0"/>
        <v>0</v>
      </c>
      <c r="M27" s="37">
        <f t="shared" si="1"/>
        <v>0</v>
      </c>
      <c r="N27" s="25">
        <v>1</v>
      </c>
      <c r="O27" s="25">
        <v>23</v>
      </c>
      <c r="P27" s="25">
        <v>1</v>
      </c>
      <c r="Q27" s="25">
        <v>19</v>
      </c>
      <c r="R27" s="25">
        <v>1</v>
      </c>
      <c r="S27" s="25">
        <v>34</v>
      </c>
      <c r="T27" s="25">
        <v>1</v>
      </c>
      <c r="U27" s="25">
        <v>29</v>
      </c>
      <c r="V27" s="25">
        <v>1</v>
      </c>
      <c r="W27" s="25">
        <v>24</v>
      </c>
      <c r="X27" s="38">
        <f t="shared" si="2"/>
        <v>5</v>
      </c>
      <c r="Y27" s="38">
        <f t="shared" si="3"/>
        <v>129</v>
      </c>
      <c r="Z27" s="21">
        <v>9</v>
      </c>
      <c r="AA27" s="21">
        <v>255</v>
      </c>
      <c r="AB27" s="21">
        <v>7</v>
      </c>
      <c r="AC27" s="21">
        <v>194</v>
      </c>
      <c r="AD27" s="25">
        <v>6</v>
      </c>
      <c r="AE27" s="25">
        <v>189</v>
      </c>
      <c r="AF27" s="38">
        <f t="shared" si="4"/>
        <v>22</v>
      </c>
      <c r="AG27" s="38">
        <f t="shared" si="5"/>
        <v>638</v>
      </c>
      <c r="AH27" s="20">
        <f t="shared" si="6"/>
        <v>27</v>
      </c>
      <c r="AI27" s="24">
        <f t="shared" si="7"/>
        <v>767</v>
      </c>
      <c r="AJ27" s="1"/>
      <c r="AK27" s="95">
        <f t="shared" si="8"/>
        <v>9</v>
      </c>
      <c r="AL27" s="95">
        <f t="shared" si="9"/>
        <v>255</v>
      </c>
      <c r="AM27" s="95">
        <f t="shared" si="10"/>
        <v>7</v>
      </c>
      <c r="AN27" s="95">
        <f t="shared" si="11"/>
        <v>194</v>
      </c>
      <c r="AO27" s="95">
        <f t="shared" si="12"/>
        <v>6</v>
      </c>
      <c r="AP27" s="95">
        <f t="shared" si="13"/>
        <v>189</v>
      </c>
      <c r="AQ27" s="96">
        <f t="shared" si="14"/>
        <v>22</v>
      </c>
      <c r="AR27" s="96">
        <f t="shared" si="15"/>
        <v>638</v>
      </c>
    </row>
    <row r="28" spans="1:44">
      <c r="A28" s="6">
        <v>20</v>
      </c>
      <c r="B28" s="182">
        <v>127</v>
      </c>
      <c r="C28" s="7"/>
      <c r="D28" s="39"/>
      <c r="E28" s="36"/>
      <c r="F28" s="36"/>
      <c r="G28" s="36"/>
      <c r="H28" s="36"/>
      <c r="I28" s="36"/>
      <c r="J28" s="36"/>
      <c r="K28" s="36"/>
      <c r="L28" s="37">
        <f t="shared" si="0"/>
        <v>0</v>
      </c>
      <c r="M28" s="37">
        <f t="shared" si="1"/>
        <v>0</v>
      </c>
      <c r="N28" s="39"/>
      <c r="O28" s="36"/>
      <c r="P28" s="39"/>
      <c r="Q28" s="36"/>
      <c r="R28" s="39"/>
      <c r="S28" s="36"/>
      <c r="T28" s="39"/>
      <c r="U28" s="36"/>
      <c r="V28" s="39"/>
      <c r="W28" s="36"/>
      <c r="X28" s="38">
        <f t="shared" si="2"/>
        <v>0</v>
      </c>
      <c r="Y28" s="38">
        <f t="shared" si="3"/>
        <v>0</v>
      </c>
      <c r="Z28" s="39">
        <v>5</v>
      </c>
      <c r="AA28" s="39">
        <v>110</v>
      </c>
      <c r="AB28" s="39">
        <v>5</v>
      </c>
      <c r="AC28" s="39">
        <v>115</v>
      </c>
      <c r="AD28" s="39">
        <v>6</v>
      </c>
      <c r="AE28" s="39">
        <v>125</v>
      </c>
      <c r="AF28" s="38">
        <f t="shared" si="4"/>
        <v>16</v>
      </c>
      <c r="AG28" s="38">
        <f t="shared" si="5"/>
        <v>350</v>
      </c>
      <c r="AH28" s="20">
        <f t="shared" si="6"/>
        <v>16</v>
      </c>
      <c r="AI28" s="24">
        <f t="shared" si="7"/>
        <v>350</v>
      </c>
      <c r="AJ28" s="1"/>
      <c r="AK28" s="95">
        <f t="shared" si="8"/>
        <v>5</v>
      </c>
      <c r="AL28" s="95">
        <f t="shared" si="9"/>
        <v>110</v>
      </c>
      <c r="AM28" s="95">
        <f t="shared" si="10"/>
        <v>5</v>
      </c>
      <c r="AN28" s="95">
        <f t="shared" si="11"/>
        <v>115</v>
      </c>
      <c r="AO28" s="95">
        <f t="shared" si="12"/>
        <v>6</v>
      </c>
      <c r="AP28" s="95">
        <f t="shared" si="13"/>
        <v>125</v>
      </c>
      <c r="AQ28" s="96">
        <f t="shared" si="14"/>
        <v>16</v>
      </c>
      <c r="AR28" s="96">
        <f t="shared" si="15"/>
        <v>350</v>
      </c>
    </row>
    <row r="29" spans="1:44">
      <c r="A29" s="6">
        <v>21</v>
      </c>
      <c r="B29" s="182">
        <v>139</v>
      </c>
      <c r="C29" s="7"/>
      <c r="D29" s="36"/>
      <c r="E29" s="36"/>
      <c r="F29" s="36"/>
      <c r="G29" s="36"/>
      <c r="H29" s="36"/>
      <c r="I29" s="36"/>
      <c r="J29" s="36"/>
      <c r="K29" s="36"/>
      <c r="L29" s="37">
        <f t="shared" si="0"/>
        <v>0</v>
      </c>
      <c r="M29" s="37">
        <f t="shared" si="1"/>
        <v>0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8">
        <f t="shared" si="2"/>
        <v>0</v>
      </c>
      <c r="Y29" s="38">
        <f t="shared" si="3"/>
        <v>0</v>
      </c>
      <c r="Z29" s="39">
        <v>8</v>
      </c>
      <c r="AA29" s="39">
        <v>155</v>
      </c>
      <c r="AB29" s="39">
        <v>7</v>
      </c>
      <c r="AC29" s="39">
        <v>150</v>
      </c>
      <c r="AD29" s="39">
        <v>6</v>
      </c>
      <c r="AE29" s="39">
        <v>140</v>
      </c>
      <c r="AF29" s="38">
        <f t="shared" si="4"/>
        <v>21</v>
      </c>
      <c r="AG29" s="38">
        <f t="shared" si="5"/>
        <v>445</v>
      </c>
      <c r="AH29" s="20">
        <f t="shared" si="6"/>
        <v>21</v>
      </c>
      <c r="AI29" s="24">
        <f t="shared" si="7"/>
        <v>445</v>
      </c>
      <c r="AJ29" s="1"/>
      <c r="AK29" s="95">
        <f t="shared" si="8"/>
        <v>8</v>
      </c>
      <c r="AL29" s="95">
        <f t="shared" si="9"/>
        <v>155</v>
      </c>
      <c r="AM29" s="95">
        <f t="shared" si="10"/>
        <v>7</v>
      </c>
      <c r="AN29" s="95">
        <f t="shared" si="11"/>
        <v>150</v>
      </c>
      <c r="AO29" s="95">
        <f t="shared" si="12"/>
        <v>6</v>
      </c>
      <c r="AP29" s="95">
        <f t="shared" si="13"/>
        <v>140</v>
      </c>
      <c r="AQ29" s="96">
        <f t="shared" si="14"/>
        <v>21</v>
      </c>
      <c r="AR29" s="96">
        <f t="shared" si="15"/>
        <v>445</v>
      </c>
    </row>
    <row r="30" spans="1:44">
      <c r="A30" s="6">
        <v>22</v>
      </c>
      <c r="B30" s="182">
        <v>142</v>
      </c>
      <c r="C30" s="7"/>
      <c r="D30" s="36"/>
      <c r="E30" s="36"/>
      <c r="F30" s="36"/>
      <c r="G30" s="36"/>
      <c r="H30" s="36"/>
      <c r="I30" s="36"/>
      <c r="J30" s="36"/>
      <c r="K30" s="36"/>
      <c r="L30" s="37">
        <f t="shared" si="0"/>
        <v>0</v>
      </c>
      <c r="M30" s="37">
        <f t="shared" si="1"/>
        <v>0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8">
        <f t="shared" si="2"/>
        <v>0</v>
      </c>
      <c r="Y30" s="38">
        <f t="shared" si="3"/>
        <v>0</v>
      </c>
      <c r="Z30" s="39">
        <v>6</v>
      </c>
      <c r="AA30" s="39">
        <v>100</v>
      </c>
      <c r="AB30" s="39">
        <v>5</v>
      </c>
      <c r="AC30" s="39">
        <v>85</v>
      </c>
      <c r="AD30" s="39">
        <v>3</v>
      </c>
      <c r="AE30" s="39">
        <v>60</v>
      </c>
      <c r="AF30" s="38">
        <f t="shared" si="4"/>
        <v>14</v>
      </c>
      <c r="AG30" s="38">
        <f t="shared" si="5"/>
        <v>245</v>
      </c>
      <c r="AH30" s="20">
        <f t="shared" si="6"/>
        <v>14</v>
      </c>
      <c r="AI30" s="24">
        <f t="shared" si="7"/>
        <v>245</v>
      </c>
      <c r="AJ30" s="1"/>
      <c r="AK30" s="95">
        <f t="shared" si="8"/>
        <v>6</v>
      </c>
      <c r="AL30" s="95">
        <f t="shared" si="9"/>
        <v>100</v>
      </c>
      <c r="AM30" s="95">
        <f t="shared" si="10"/>
        <v>5</v>
      </c>
      <c r="AN30" s="95">
        <f t="shared" si="11"/>
        <v>85</v>
      </c>
      <c r="AO30" s="95">
        <f t="shared" si="12"/>
        <v>3</v>
      </c>
      <c r="AP30" s="95">
        <f t="shared" si="13"/>
        <v>60</v>
      </c>
      <c r="AQ30" s="96">
        <f t="shared" si="14"/>
        <v>14</v>
      </c>
      <c r="AR30" s="96">
        <f t="shared" si="15"/>
        <v>245</v>
      </c>
    </row>
    <row r="31" spans="1:44">
      <c r="A31" s="6">
        <v>23</v>
      </c>
      <c r="B31" s="182">
        <v>148</v>
      </c>
      <c r="C31" s="7"/>
      <c r="D31" s="36"/>
      <c r="E31" s="36"/>
      <c r="F31" s="36"/>
      <c r="G31" s="36"/>
      <c r="H31" s="36"/>
      <c r="I31" s="36"/>
      <c r="J31" s="36"/>
      <c r="K31" s="36"/>
      <c r="L31" s="37">
        <f t="shared" si="0"/>
        <v>0</v>
      </c>
      <c r="M31" s="37">
        <f t="shared" si="1"/>
        <v>0</v>
      </c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8">
        <f t="shared" si="2"/>
        <v>0</v>
      </c>
      <c r="Y31" s="38">
        <f t="shared" si="3"/>
        <v>0</v>
      </c>
      <c r="Z31" s="39">
        <v>7</v>
      </c>
      <c r="AA31" s="39">
        <v>140</v>
      </c>
      <c r="AB31" s="39">
        <v>7</v>
      </c>
      <c r="AC31" s="39">
        <v>135</v>
      </c>
      <c r="AD31" s="39">
        <v>7</v>
      </c>
      <c r="AE31" s="39">
        <v>125</v>
      </c>
      <c r="AF31" s="38">
        <f t="shared" si="4"/>
        <v>21</v>
      </c>
      <c r="AG31" s="38">
        <f t="shared" si="5"/>
        <v>400</v>
      </c>
      <c r="AH31" s="20">
        <f t="shared" si="6"/>
        <v>21</v>
      </c>
      <c r="AI31" s="24">
        <f t="shared" si="7"/>
        <v>400</v>
      </c>
      <c r="AJ31" s="1"/>
      <c r="AK31" s="95">
        <f t="shared" si="8"/>
        <v>7</v>
      </c>
      <c r="AL31" s="95">
        <f t="shared" si="9"/>
        <v>140</v>
      </c>
      <c r="AM31" s="95">
        <f t="shared" si="10"/>
        <v>7</v>
      </c>
      <c r="AN31" s="95">
        <f t="shared" si="11"/>
        <v>135</v>
      </c>
      <c r="AO31" s="95">
        <f t="shared" si="12"/>
        <v>7</v>
      </c>
      <c r="AP31" s="95">
        <f t="shared" si="13"/>
        <v>125</v>
      </c>
      <c r="AQ31" s="96">
        <f t="shared" si="14"/>
        <v>21</v>
      </c>
      <c r="AR31" s="96">
        <f t="shared" si="15"/>
        <v>400</v>
      </c>
    </row>
    <row r="32" spans="1:44">
      <c r="A32" s="6">
        <v>24</v>
      </c>
      <c r="B32" s="182">
        <v>159</v>
      </c>
      <c r="C32" s="7"/>
      <c r="D32" s="36"/>
      <c r="E32" s="36"/>
      <c r="F32" s="36"/>
      <c r="G32" s="36"/>
      <c r="H32" s="36"/>
      <c r="I32" s="36"/>
      <c r="J32" s="36"/>
      <c r="K32" s="36"/>
      <c r="L32" s="37">
        <f t="shared" si="0"/>
        <v>0</v>
      </c>
      <c r="M32" s="37">
        <f t="shared" si="1"/>
        <v>0</v>
      </c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8">
        <f t="shared" si="2"/>
        <v>0</v>
      </c>
      <c r="Y32" s="38">
        <f t="shared" si="3"/>
        <v>0</v>
      </c>
      <c r="Z32" s="39">
        <v>3</v>
      </c>
      <c r="AA32" s="39">
        <v>90</v>
      </c>
      <c r="AB32" s="39">
        <v>3</v>
      </c>
      <c r="AC32" s="39">
        <v>75</v>
      </c>
      <c r="AD32" s="39">
        <v>3</v>
      </c>
      <c r="AE32" s="39">
        <v>72</v>
      </c>
      <c r="AF32" s="38">
        <f t="shared" si="4"/>
        <v>9</v>
      </c>
      <c r="AG32" s="38">
        <f t="shared" si="5"/>
        <v>237</v>
      </c>
      <c r="AH32" s="20">
        <f t="shared" si="6"/>
        <v>9</v>
      </c>
      <c r="AI32" s="24">
        <f t="shared" si="7"/>
        <v>237</v>
      </c>
      <c r="AJ32" s="1"/>
      <c r="AK32" s="95">
        <f t="shared" si="8"/>
        <v>3</v>
      </c>
      <c r="AL32" s="95">
        <f t="shared" si="9"/>
        <v>90</v>
      </c>
      <c r="AM32" s="95">
        <f t="shared" si="10"/>
        <v>3</v>
      </c>
      <c r="AN32" s="95">
        <f t="shared" si="11"/>
        <v>75</v>
      </c>
      <c r="AO32" s="95">
        <f t="shared" si="12"/>
        <v>3</v>
      </c>
      <c r="AP32" s="95">
        <f t="shared" si="13"/>
        <v>72</v>
      </c>
      <c r="AQ32" s="96">
        <f t="shared" si="14"/>
        <v>9</v>
      </c>
      <c r="AR32" s="96">
        <f t="shared" si="15"/>
        <v>237</v>
      </c>
    </row>
    <row r="33" spans="1:44">
      <c r="A33" s="6">
        <v>25</v>
      </c>
      <c r="B33" s="182">
        <v>170</v>
      </c>
      <c r="C33" s="7"/>
      <c r="D33" s="36"/>
      <c r="E33" s="36"/>
      <c r="F33" s="36"/>
      <c r="G33" s="36"/>
      <c r="H33" s="36"/>
      <c r="I33" s="36"/>
      <c r="J33" s="36"/>
      <c r="K33" s="36"/>
      <c r="L33" s="37">
        <f t="shared" si="0"/>
        <v>0</v>
      </c>
      <c r="M33" s="37">
        <f t="shared" si="1"/>
        <v>0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8">
        <f t="shared" si="2"/>
        <v>0</v>
      </c>
      <c r="Y33" s="38">
        <f t="shared" si="3"/>
        <v>0</v>
      </c>
      <c r="Z33" s="39">
        <v>6</v>
      </c>
      <c r="AA33" s="39">
        <v>160</v>
      </c>
      <c r="AB33" s="39">
        <v>7</v>
      </c>
      <c r="AC33" s="39">
        <v>170</v>
      </c>
      <c r="AD33" s="39">
        <v>6</v>
      </c>
      <c r="AE33" s="39">
        <v>150</v>
      </c>
      <c r="AF33" s="38">
        <f t="shared" si="4"/>
        <v>19</v>
      </c>
      <c r="AG33" s="38">
        <f t="shared" si="5"/>
        <v>480</v>
      </c>
      <c r="AH33" s="20">
        <f t="shared" si="6"/>
        <v>19</v>
      </c>
      <c r="AI33" s="24">
        <f t="shared" si="7"/>
        <v>480</v>
      </c>
      <c r="AJ33" s="1"/>
      <c r="AK33" s="95">
        <f t="shared" si="8"/>
        <v>6</v>
      </c>
      <c r="AL33" s="95">
        <f t="shared" si="9"/>
        <v>160</v>
      </c>
      <c r="AM33" s="95">
        <f t="shared" si="10"/>
        <v>7</v>
      </c>
      <c r="AN33" s="95">
        <f t="shared" si="11"/>
        <v>170</v>
      </c>
      <c r="AO33" s="95">
        <f t="shared" si="12"/>
        <v>6</v>
      </c>
      <c r="AP33" s="95">
        <f t="shared" si="13"/>
        <v>150</v>
      </c>
      <c r="AQ33" s="96">
        <f t="shared" si="14"/>
        <v>19</v>
      </c>
      <c r="AR33" s="96">
        <f t="shared" si="15"/>
        <v>480</v>
      </c>
    </row>
    <row r="34" spans="1:44">
      <c r="A34" s="6">
        <v>26</v>
      </c>
      <c r="B34" s="182">
        <v>182</v>
      </c>
      <c r="C34" s="7"/>
      <c r="D34" s="36"/>
      <c r="E34" s="36"/>
      <c r="F34" s="36"/>
      <c r="G34" s="36"/>
      <c r="H34" s="36"/>
      <c r="I34" s="36"/>
      <c r="J34" s="36"/>
      <c r="K34" s="36"/>
      <c r="L34" s="37">
        <f t="shared" si="0"/>
        <v>0</v>
      </c>
      <c r="M34" s="37">
        <f t="shared" si="1"/>
        <v>0</v>
      </c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8">
        <f t="shared" si="2"/>
        <v>0</v>
      </c>
      <c r="Y34" s="38">
        <f t="shared" si="3"/>
        <v>0</v>
      </c>
      <c r="Z34" s="39">
        <v>6</v>
      </c>
      <c r="AA34" s="39">
        <v>130</v>
      </c>
      <c r="AB34" s="39">
        <v>5</v>
      </c>
      <c r="AC34" s="39">
        <v>120</v>
      </c>
      <c r="AD34" s="39">
        <v>6</v>
      </c>
      <c r="AE34" s="39">
        <v>120</v>
      </c>
      <c r="AF34" s="38">
        <f t="shared" si="4"/>
        <v>17</v>
      </c>
      <c r="AG34" s="38">
        <f t="shared" si="5"/>
        <v>370</v>
      </c>
      <c r="AH34" s="20">
        <f t="shared" si="6"/>
        <v>17</v>
      </c>
      <c r="AI34" s="24">
        <f t="shared" si="7"/>
        <v>370</v>
      </c>
      <c r="AJ34" s="1"/>
      <c r="AK34" s="95">
        <f t="shared" si="8"/>
        <v>6</v>
      </c>
      <c r="AL34" s="95">
        <f t="shared" si="9"/>
        <v>130</v>
      </c>
      <c r="AM34" s="95">
        <f t="shared" si="10"/>
        <v>5</v>
      </c>
      <c r="AN34" s="95">
        <f t="shared" si="11"/>
        <v>120</v>
      </c>
      <c r="AO34" s="95">
        <f t="shared" si="12"/>
        <v>6</v>
      </c>
      <c r="AP34" s="95">
        <f t="shared" si="13"/>
        <v>120</v>
      </c>
      <c r="AQ34" s="96">
        <f t="shared" si="14"/>
        <v>17</v>
      </c>
      <c r="AR34" s="96">
        <f t="shared" si="15"/>
        <v>370</v>
      </c>
    </row>
    <row r="35" spans="1:44">
      <c r="A35" s="6">
        <v>27</v>
      </c>
      <c r="B35" s="182">
        <v>184</v>
      </c>
      <c r="C35" s="7"/>
      <c r="D35" s="36"/>
      <c r="E35" s="36"/>
      <c r="F35" s="36"/>
      <c r="G35" s="36"/>
      <c r="H35" s="36"/>
      <c r="I35" s="36"/>
      <c r="J35" s="36"/>
      <c r="K35" s="36"/>
      <c r="L35" s="37">
        <f t="shared" si="0"/>
        <v>0</v>
      </c>
      <c r="M35" s="37">
        <f t="shared" si="1"/>
        <v>0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8">
        <f t="shared" si="2"/>
        <v>0</v>
      </c>
      <c r="Y35" s="38">
        <f t="shared" si="3"/>
        <v>0</v>
      </c>
      <c r="Z35" s="39">
        <v>9</v>
      </c>
      <c r="AA35" s="39">
        <v>180</v>
      </c>
      <c r="AB35" s="39">
        <v>9</v>
      </c>
      <c r="AC35" s="39">
        <v>180</v>
      </c>
      <c r="AD35" s="39">
        <v>9</v>
      </c>
      <c r="AE35" s="39">
        <v>195</v>
      </c>
      <c r="AF35" s="38">
        <f t="shared" si="4"/>
        <v>27</v>
      </c>
      <c r="AG35" s="38">
        <f t="shared" si="5"/>
        <v>555</v>
      </c>
      <c r="AH35" s="20">
        <f t="shared" si="6"/>
        <v>27</v>
      </c>
      <c r="AI35" s="24">
        <f t="shared" si="7"/>
        <v>555</v>
      </c>
      <c r="AJ35" s="1"/>
      <c r="AK35" s="95">
        <f t="shared" si="8"/>
        <v>9</v>
      </c>
      <c r="AL35" s="95">
        <f t="shared" si="9"/>
        <v>180</v>
      </c>
      <c r="AM35" s="95">
        <f t="shared" si="10"/>
        <v>9</v>
      </c>
      <c r="AN35" s="95">
        <f t="shared" si="11"/>
        <v>180</v>
      </c>
      <c r="AO35" s="95">
        <f t="shared" si="12"/>
        <v>9</v>
      </c>
      <c r="AP35" s="95">
        <f t="shared" si="13"/>
        <v>195</v>
      </c>
      <c r="AQ35" s="96">
        <f t="shared" si="14"/>
        <v>27</v>
      </c>
      <c r="AR35" s="96">
        <f t="shared" si="15"/>
        <v>555</v>
      </c>
    </row>
    <row r="36" spans="1:44">
      <c r="A36" s="6">
        <v>28</v>
      </c>
      <c r="B36" s="182">
        <v>189</v>
      </c>
      <c r="C36" s="7"/>
      <c r="D36" s="36"/>
      <c r="E36" s="36"/>
      <c r="F36" s="36"/>
      <c r="G36" s="36"/>
      <c r="H36" s="36"/>
      <c r="I36" s="36"/>
      <c r="J36" s="36"/>
      <c r="K36" s="36"/>
      <c r="L36" s="37">
        <f t="shared" si="0"/>
        <v>0</v>
      </c>
      <c r="M36" s="37">
        <f t="shared" si="1"/>
        <v>0</v>
      </c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8">
        <f t="shared" si="2"/>
        <v>0</v>
      </c>
      <c r="Y36" s="38">
        <f t="shared" si="3"/>
        <v>0</v>
      </c>
      <c r="Z36" s="39">
        <v>6</v>
      </c>
      <c r="AA36" s="39">
        <v>118</v>
      </c>
      <c r="AB36" s="39">
        <v>6</v>
      </c>
      <c r="AC36" s="39">
        <v>125</v>
      </c>
      <c r="AD36" s="39">
        <v>5</v>
      </c>
      <c r="AE36" s="39">
        <v>110</v>
      </c>
      <c r="AF36" s="38">
        <f t="shared" si="4"/>
        <v>17</v>
      </c>
      <c r="AG36" s="38">
        <f t="shared" si="5"/>
        <v>353</v>
      </c>
      <c r="AH36" s="20">
        <f t="shared" si="6"/>
        <v>17</v>
      </c>
      <c r="AI36" s="24">
        <f t="shared" si="7"/>
        <v>353</v>
      </c>
      <c r="AJ36" s="1"/>
      <c r="AK36" s="95">
        <f t="shared" si="8"/>
        <v>6</v>
      </c>
      <c r="AL36" s="95">
        <f t="shared" si="9"/>
        <v>118</v>
      </c>
      <c r="AM36" s="95">
        <f t="shared" si="10"/>
        <v>6</v>
      </c>
      <c r="AN36" s="95">
        <f t="shared" si="11"/>
        <v>125</v>
      </c>
      <c r="AO36" s="95">
        <f t="shared" si="12"/>
        <v>5</v>
      </c>
      <c r="AP36" s="95">
        <f t="shared" si="13"/>
        <v>110</v>
      </c>
      <c r="AQ36" s="96">
        <f t="shared" si="14"/>
        <v>17</v>
      </c>
      <c r="AR36" s="96">
        <f t="shared" si="15"/>
        <v>353</v>
      </c>
    </row>
    <row r="37" spans="1:44">
      <c r="A37" s="6">
        <v>29</v>
      </c>
      <c r="B37" s="182">
        <v>190</v>
      </c>
      <c r="C37" s="7"/>
      <c r="D37" s="36"/>
      <c r="E37" s="36"/>
      <c r="F37" s="36"/>
      <c r="G37" s="36"/>
      <c r="H37" s="36"/>
      <c r="I37" s="36"/>
      <c r="J37" s="36"/>
      <c r="K37" s="36"/>
      <c r="L37" s="37">
        <f t="shared" si="0"/>
        <v>0</v>
      </c>
      <c r="M37" s="37">
        <f t="shared" si="1"/>
        <v>0</v>
      </c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8">
        <f t="shared" si="2"/>
        <v>0</v>
      </c>
      <c r="Y37" s="38">
        <f t="shared" si="3"/>
        <v>0</v>
      </c>
      <c r="Z37" s="39">
        <v>10</v>
      </c>
      <c r="AA37" s="39">
        <v>240</v>
      </c>
      <c r="AB37" s="39">
        <v>10</v>
      </c>
      <c r="AC37" s="39">
        <v>240</v>
      </c>
      <c r="AD37" s="39">
        <v>10</v>
      </c>
      <c r="AE37" s="39">
        <v>262</v>
      </c>
      <c r="AF37" s="38">
        <f t="shared" si="4"/>
        <v>30</v>
      </c>
      <c r="AG37" s="38">
        <f t="shared" si="5"/>
        <v>742</v>
      </c>
      <c r="AH37" s="20">
        <f t="shared" si="6"/>
        <v>30</v>
      </c>
      <c r="AI37" s="24">
        <f t="shared" si="7"/>
        <v>742</v>
      </c>
      <c r="AJ37" s="1"/>
      <c r="AK37" s="95">
        <f t="shared" si="8"/>
        <v>10</v>
      </c>
      <c r="AL37" s="95">
        <f t="shared" si="9"/>
        <v>240</v>
      </c>
      <c r="AM37" s="95">
        <f t="shared" si="10"/>
        <v>10</v>
      </c>
      <c r="AN37" s="95">
        <f t="shared" si="11"/>
        <v>240</v>
      </c>
      <c r="AO37" s="95">
        <f t="shared" si="12"/>
        <v>10</v>
      </c>
      <c r="AP37" s="95">
        <f t="shared" si="13"/>
        <v>262</v>
      </c>
      <c r="AQ37" s="96">
        <f t="shared" si="14"/>
        <v>30</v>
      </c>
      <c r="AR37" s="96">
        <f t="shared" si="15"/>
        <v>742</v>
      </c>
    </row>
    <row r="38" spans="1:44">
      <c r="A38" s="6">
        <v>30</v>
      </c>
      <c r="B38" s="182">
        <v>195</v>
      </c>
      <c r="C38" s="7"/>
      <c r="D38" s="36"/>
      <c r="E38" s="36"/>
      <c r="F38" s="36"/>
      <c r="G38" s="36"/>
      <c r="H38" s="36"/>
      <c r="I38" s="36"/>
      <c r="J38" s="36"/>
      <c r="K38" s="36"/>
      <c r="L38" s="37">
        <f t="shared" si="0"/>
        <v>0</v>
      </c>
      <c r="M38" s="37">
        <f t="shared" si="1"/>
        <v>0</v>
      </c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8">
        <f t="shared" si="2"/>
        <v>0</v>
      </c>
      <c r="Y38" s="38">
        <f t="shared" si="3"/>
        <v>0</v>
      </c>
      <c r="Z38" s="39">
        <v>7</v>
      </c>
      <c r="AA38" s="39">
        <v>160</v>
      </c>
      <c r="AB38" s="39">
        <v>7</v>
      </c>
      <c r="AC38" s="39">
        <v>150</v>
      </c>
      <c r="AD38" s="39">
        <v>7</v>
      </c>
      <c r="AE38" s="39">
        <v>150</v>
      </c>
      <c r="AF38" s="38">
        <f t="shared" si="4"/>
        <v>21</v>
      </c>
      <c r="AG38" s="38">
        <f t="shared" si="5"/>
        <v>460</v>
      </c>
      <c r="AH38" s="20">
        <f t="shared" si="6"/>
        <v>21</v>
      </c>
      <c r="AI38" s="24">
        <f t="shared" si="7"/>
        <v>460</v>
      </c>
      <c r="AJ38" s="1"/>
      <c r="AK38" s="95">
        <f t="shared" si="8"/>
        <v>7</v>
      </c>
      <c r="AL38" s="95">
        <f t="shared" si="9"/>
        <v>160</v>
      </c>
      <c r="AM38" s="95">
        <f t="shared" si="10"/>
        <v>7</v>
      </c>
      <c r="AN38" s="95">
        <f t="shared" si="11"/>
        <v>150</v>
      </c>
      <c r="AO38" s="95">
        <f t="shared" si="12"/>
        <v>7</v>
      </c>
      <c r="AP38" s="95">
        <f t="shared" si="13"/>
        <v>150</v>
      </c>
      <c r="AQ38" s="96">
        <f t="shared" si="14"/>
        <v>21</v>
      </c>
      <c r="AR38" s="96">
        <f t="shared" si="15"/>
        <v>460</v>
      </c>
    </row>
    <row r="39" spans="1:44">
      <c r="A39" s="6">
        <v>31</v>
      </c>
      <c r="B39" s="188">
        <v>198</v>
      </c>
      <c r="C39" s="7"/>
      <c r="D39" s="46"/>
      <c r="E39" s="46"/>
      <c r="F39" s="36"/>
      <c r="G39" s="36"/>
      <c r="H39" s="36"/>
      <c r="I39" s="36"/>
      <c r="J39" s="36"/>
      <c r="K39" s="36"/>
      <c r="L39" s="37">
        <f t="shared" si="0"/>
        <v>0</v>
      </c>
      <c r="M39" s="37">
        <f t="shared" si="1"/>
        <v>0</v>
      </c>
      <c r="N39" s="46"/>
      <c r="O39" s="46"/>
      <c r="P39" s="46"/>
      <c r="Q39" s="36"/>
      <c r="R39" s="46"/>
      <c r="S39" s="46"/>
      <c r="T39" s="46"/>
      <c r="U39" s="46"/>
      <c r="V39" s="46"/>
      <c r="W39" s="46"/>
      <c r="X39" s="38">
        <f t="shared" si="2"/>
        <v>0</v>
      </c>
      <c r="Y39" s="38">
        <f t="shared" si="3"/>
        <v>0</v>
      </c>
      <c r="Z39" s="39">
        <v>5</v>
      </c>
      <c r="AA39" s="39">
        <v>125</v>
      </c>
      <c r="AB39" s="39">
        <v>5</v>
      </c>
      <c r="AC39" s="39">
        <v>125</v>
      </c>
      <c r="AD39" s="39">
        <v>4</v>
      </c>
      <c r="AE39" s="39">
        <v>105</v>
      </c>
      <c r="AF39" s="38">
        <f t="shared" si="4"/>
        <v>14</v>
      </c>
      <c r="AG39" s="38">
        <f t="shared" si="5"/>
        <v>355</v>
      </c>
      <c r="AH39" s="20">
        <f t="shared" si="6"/>
        <v>14</v>
      </c>
      <c r="AI39" s="24">
        <f t="shared" si="7"/>
        <v>355</v>
      </c>
      <c r="AJ39" s="1"/>
      <c r="AK39" s="95">
        <f t="shared" si="8"/>
        <v>5</v>
      </c>
      <c r="AL39" s="95">
        <f t="shared" si="9"/>
        <v>125</v>
      </c>
      <c r="AM39" s="95">
        <f t="shared" si="10"/>
        <v>5</v>
      </c>
      <c r="AN39" s="95">
        <f t="shared" si="11"/>
        <v>125</v>
      </c>
      <c r="AO39" s="95">
        <f t="shared" si="12"/>
        <v>4</v>
      </c>
      <c r="AP39" s="95">
        <f t="shared" si="13"/>
        <v>105</v>
      </c>
      <c r="AQ39" s="96">
        <f t="shared" si="14"/>
        <v>14</v>
      </c>
      <c r="AR39" s="96">
        <f t="shared" si="15"/>
        <v>355</v>
      </c>
    </row>
    <row r="40" spans="1:44" ht="42.75" customHeight="1">
      <c r="A40" s="6">
        <v>32</v>
      </c>
      <c r="B40" s="189" t="s">
        <v>28</v>
      </c>
      <c r="C40" s="7"/>
      <c r="D40" s="7">
        <f t="shared" ref="D40:K40" si="16">SUM(D41:E46)</f>
        <v>312</v>
      </c>
      <c r="E40" s="7">
        <f t="shared" si="16"/>
        <v>312</v>
      </c>
      <c r="F40" s="7">
        <f t="shared" si="16"/>
        <v>312</v>
      </c>
      <c r="G40" s="7">
        <f t="shared" si="16"/>
        <v>312</v>
      </c>
      <c r="H40" s="7">
        <f t="shared" si="16"/>
        <v>335</v>
      </c>
      <c r="I40" s="7">
        <f t="shared" si="16"/>
        <v>332</v>
      </c>
      <c r="J40" s="7">
        <f t="shared" si="16"/>
        <v>219</v>
      </c>
      <c r="K40" s="7">
        <f t="shared" si="16"/>
        <v>255</v>
      </c>
      <c r="L40" s="49">
        <f t="shared" si="0"/>
        <v>1178</v>
      </c>
      <c r="M40" s="49">
        <f t="shared" si="1"/>
        <v>1211</v>
      </c>
      <c r="N40" s="46">
        <f t="shared" ref="N40:W40" si="17">SUM(N41:N46)</f>
        <v>9</v>
      </c>
      <c r="O40" s="46">
        <f t="shared" si="17"/>
        <v>217</v>
      </c>
      <c r="P40" s="46">
        <f t="shared" si="17"/>
        <v>6</v>
      </c>
      <c r="Q40" s="46">
        <f t="shared" si="17"/>
        <v>155</v>
      </c>
      <c r="R40" s="46">
        <f t="shared" si="17"/>
        <v>7</v>
      </c>
      <c r="S40" s="46">
        <f t="shared" si="17"/>
        <v>154</v>
      </c>
      <c r="T40" s="46">
        <f t="shared" si="17"/>
        <v>6</v>
      </c>
      <c r="U40" s="46">
        <f t="shared" si="17"/>
        <v>162</v>
      </c>
      <c r="V40" s="46">
        <f t="shared" si="17"/>
        <v>6</v>
      </c>
      <c r="W40" s="46">
        <f t="shared" si="17"/>
        <v>144</v>
      </c>
      <c r="X40" s="50">
        <f t="shared" si="2"/>
        <v>34</v>
      </c>
      <c r="Y40" s="50">
        <f t="shared" si="3"/>
        <v>832</v>
      </c>
      <c r="Z40" s="46">
        <f t="shared" ref="Z40:AE40" si="18">SUM(Z41:Z46)</f>
        <v>5</v>
      </c>
      <c r="AA40" s="46">
        <f t="shared" si="18"/>
        <v>119</v>
      </c>
      <c r="AB40" s="46">
        <f t="shared" si="18"/>
        <v>4</v>
      </c>
      <c r="AC40" s="46">
        <f t="shared" si="18"/>
        <v>106</v>
      </c>
      <c r="AD40" s="46">
        <f t="shared" si="18"/>
        <v>5</v>
      </c>
      <c r="AE40" s="46">
        <f t="shared" si="18"/>
        <v>129</v>
      </c>
      <c r="AF40" s="50">
        <f t="shared" si="4"/>
        <v>14</v>
      </c>
      <c r="AG40" s="50">
        <f t="shared" si="5"/>
        <v>354</v>
      </c>
      <c r="AH40" s="51">
        <f t="shared" si="6"/>
        <v>1226</v>
      </c>
      <c r="AI40" s="52">
        <f t="shared" si="7"/>
        <v>2397</v>
      </c>
      <c r="AJ40" s="1"/>
      <c r="AK40" s="95">
        <f t="shared" si="8"/>
        <v>5</v>
      </c>
      <c r="AL40" s="95">
        <f t="shared" si="9"/>
        <v>119</v>
      </c>
      <c r="AM40" s="95">
        <f t="shared" si="10"/>
        <v>4</v>
      </c>
      <c r="AN40" s="95">
        <f t="shared" si="11"/>
        <v>106</v>
      </c>
      <c r="AO40" s="95">
        <f t="shared" si="12"/>
        <v>5</v>
      </c>
      <c r="AP40" s="95">
        <f t="shared" si="13"/>
        <v>129</v>
      </c>
      <c r="AQ40" s="96">
        <f t="shared" si="14"/>
        <v>14</v>
      </c>
      <c r="AR40" s="96">
        <f t="shared" si="15"/>
        <v>354</v>
      </c>
    </row>
    <row r="41" spans="1:44" ht="25.5">
      <c r="A41" s="6"/>
      <c r="B41" s="207" t="s">
        <v>29</v>
      </c>
      <c r="C41" s="7"/>
      <c r="D41" s="46"/>
      <c r="E41" s="46"/>
      <c r="F41" s="36"/>
      <c r="G41" s="36"/>
      <c r="H41" s="36"/>
      <c r="I41" s="36"/>
      <c r="J41" s="36"/>
      <c r="K41" s="36"/>
      <c r="L41" s="37">
        <f t="shared" si="0"/>
        <v>0</v>
      </c>
      <c r="M41" s="37">
        <f t="shared" si="1"/>
        <v>0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38">
        <f t="shared" si="2"/>
        <v>0</v>
      </c>
      <c r="Y41" s="38">
        <f t="shared" si="3"/>
        <v>0</v>
      </c>
      <c r="Z41" s="39">
        <v>5</v>
      </c>
      <c r="AA41" s="39">
        <v>119</v>
      </c>
      <c r="AB41" s="39">
        <v>4</v>
      </c>
      <c r="AC41" s="39">
        <v>106</v>
      </c>
      <c r="AD41" s="39">
        <v>5</v>
      </c>
      <c r="AE41" s="39">
        <v>129</v>
      </c>
      <c r="AF41" s="38">
        <f t="shared" si="4"/>
        <v>14</v>
      </c>
      <c r="AG41" s="38">
        <f t="shared" si="5"/>
        <v>354</v>
      </c>
      <c r="AH41" s="20">
        <f t="shared" si="6"/>
        <v>14</v>
      </c>
      <c r="AI41" s="24">
        <f t="shared" si="7"/>
        <v>354</v>
      </c>
      <c r="AJ41" s="1"/>
      <c r="AK41" s="95">
        <f t="shared" si="8"/>
        <v>5</v>
      </c>
      <c r="AL41" s="95">
        <f t="shared" si="9"/>
        <v>119</v>
      </c>
      <c r="AM41" s="95">
        <f t="shared" si="10"/>
        <v>4</v>
      </c>
      <c r="AN41" s="95">
        <f t="shared" si="11"/>
        <v>106</v>
      </c>
      <c r="AO41" s="95">
        <f t="shared" si="12"/>
        <v>5</v>
      </c>
      <c r="AP41" s="95">
        <f t="shared" si="13"/>
        <v>129</v>
      </c>
      <c r="AQ41" s="96">
        <f t="shared" si="14"/>
        <v>14</v>
      </c>
      <c r="AR41" s="96">
        <f t="shared" si="15"/>
        <v>354</v>
      </c>
    </row>
    <row r="42" spans="1:44" ht="38.25">
      <c r="A42" s="212"/>
      <c r="B42" s="208" t="s">
        <v>30</v>
      </c>
      <c r="C42" s="176"/>
      <c r="D42" s="55">
        <v>3</v>
      </c>
      <c r="E42" s="55">
        <v>75</v>
      </c>
      <c r="F42" s="36">
        <v>3</v>
      </c>
      <c r="G42" s="36">
        <v>75</v>
      </c>
      <c r="H42" s="36">
        <v>3</v>
      </c>
      <c r="I42" s="36">
        <v>82</v>
      </c>
      <c r="J42" s="36">
        <v>3</v>
      </c>
      <c r="K42" s="36">
        <v>77</v>
      </c>
      <c r="L42" s="49">
        <f t="shared" si="0"/>
        <v>12</v>
      </c>
      <c r="M42" s="49">
        <f t="shared" si="1"/>
        <v>309</v>
      </c>
      <c r="N42" s="55">
        <v>3</v>
      </c>
      <c r="O42" s="55">
        <v>71</v>
      </c>
      <c r="P42" s="55"/>
      <c r="Q42" s="55"/>
      <c r="R42" s="55"/>
      <c r="S42" s="55"/>
      <c r="T42" s="55"/>
      <c r="U42" s="55"/>
      <c r="V42" s="55"/>
      <c r="W42" s="55"/>
      <c r="X42" s="50">
        <f t="shared" si="2"/>
        <v>3</v>
      </c>
      <c r="Y42" s="50">
        <f t="shared" si="3"/>
        <v>71</v>
      </c>
      <c r="Z42" s="178"/>
      <c r="AA42" s="39"/>
      <c r="AB42" s="39"/>
      <c r="AC42" s="39"/>
      <c r="AD42" s="39"/>
      <c r="AE42" s="39"/>
      <c r="AF42" s="50">
        <f t="shared" si="4"/>
        <v>0</v>
      </c>
      <c r="AG42" s="50">
        <f t="shared" si="5"/>
        <v>0</v>
      </c>
      <c r="AH42" s="51">
        <f t="shared" si="6"/>
        <v>15</v>
      </c>
      <c r="AI42" s="52">
        <f t="shared" si="7"/>
        <v>380</v>
      </c>
      <c r="AJ42" s="1"/>
      <c r="AK42" s="95"/>
      <c r="AL42" s="95"/>
      <c r="AM42" s="95"/>
      <c r="AN42" s="95"/>
      <c r="AO42" s="95"/>
      <c r="AP42" s="95"/>
      <c r="AQ42" s="96">
        <f t="shared" si="14"/>
        <v>0</v>
      </c>
      <c r="AR42" s="96">
        <f t="shared" si="15"/>
        <v>0</v>
      </c>
    </row>
    <row r="43" spans="1:44" ht="38.25">
      <c r="A43" s="212"/>
      <c r="B43" s="208" t="s">
        <v>31</v>
      </c>
      <c r="C43" s="176"/>
      <c r="D43" s="55">
        <v>3</v>
      </c>
      <c r="E43" s="55">
        <v>75</v>
      </c>
      <c r="F43" s="36">
        <v>3</v>
      </c>
      <c r="G43" s="36">
        <v>75</v>
      </c>
      <c r="H43" s="36">
        <v>3</v>
      </c>
      <c r="I43" s="36">
        <v>80</v>
      </c>
      <c r="J43" s="36">
        <v>2</v>
      </c>
      <c r="K43" s="36">
        <v>45</v>
      </c>
      <c r="L43" s="49">
        <f t="shared" si="0"/>
        <v>11</v>
      </c>
      <c r="M43" s="49">
        <f t="shared" si="1"/>
        <v>275</v>
      </c>
      <c r="N43" s="55">
        <v>2</v>
      </c>
      <c r="O43" s="55">
        <v>50</v>
      </c>
      <c r="P43" s="55"/>
      <c r="Q43" s="55"/>
      <c r="R43" s="55"/>
      <c r="S43" s="55"/>
      <c r="T43" s="55"/>
      <c r="U43" s="55"/>
      <c r="V43" s="55"/>
      <c r="W43" s="55"/>
      <c r="X43" s="50">
        <f t="shared" si="2"/>
        <v>2</v>
      </c>
      <c r="Y43" s="50">
        <f t="shared" si="3"/>
        <v>50</v>
      </c>
      <c r="Z43" s="178"/>
      <c r="AA43" s="39"/>
      <c r="AB43" s="39"/>
      <c r="AC43" s="39"/>
      <c r="AD43" s="39"/>
      <c r="AE43" s="39"/>
      <c r="AF43" s="50">
        <f t="shared" si="4"/>
        <v>0</v>
      </c>
      <c r="AG43" s="50">
        <f t="shared" si="5"/>
        <v>0</v>
      </c>
      <c r="AH43" s="51">
        <f t="shared" si="6"/>
        <v>13</v>
      </c>
      <c r="AI43" s="52">
        <f t="shared" si="7"/>
        <v>325</v>
      </c>
      <c r="AJ43" s="1"/>
      <c r="AK43" s="95"/>
      <c r="AL43" s="95"/>
      <c r="AM43" s="95"/>
      <c r="AN43" s="95"/>
      <c r="AO43" s="95"/>
      <c r="AP43" s="95"/>
      <c r="AQ43" s="96">
        <f t="shared" si="14"/>
        <v>0</v>
      </c>
      <c r="AR43" s="96">
        <f t="shared" si="15"/>
        <v>0</v>
      </c>
    </row>
    <row r="44" spans="1:44" ht="38.25">
      <c r="A44" s="212"/>
      <c r="B44" s="208" t="s">
        <v>32</v>
      </c>
      <c r="C44" s="176"/>
      <c r="D44" s="55">
        <v>3</v>
      </c>
      <c r="E44" s="55">
        <v>75</v>
      </c>
      <c r="F44" s="36">
        <v>3</v>
      </c>
      <c r="G44" s="36">
        <v>75</v>
      </c>
      <c r="H44" s="36">
        <v>3</v>
      </c>
      <c r="I44" s="36">
        <v>78</v>
      </c>
      <c r="J44" s="36">
        <v>2</v>
      </c>
      <c r="K44" s="36">
        <v>44</v>
      </c>
      <c r="L44" s="49">
        <f t="shared" si="0"/>
        <v>11</v>
      </c>
      <c r="M44" s="49">
        <f t="shared" si="1"/>
        <v>272</v>
      </c>
      <c r="N44" s="55">
        <v>2</v>
      </c>
      <c r="O44" s="55">
        <v>52</v>
      </c>
      <c r="P44" s="55"/>
      <c r="Q44" s="55"/>
      <c r="R44" s="55"/>
      <c r="S44" s="55"/>
      <c r="T44" s="55"/>
      <c r="U44" s="55"/>
      <c r="V44" s="55"/>
      <c r="W44" s="55"/>
      <c r="X44" s="50">
        <f t="shared" si="2"/>
        <v>2</v>
      </c>
      <c r="Y44" s="50">
        <f t="shared" si="3"/>
        <v>52</v>
      </c>
      <c r="Z44" s="178"/>
      <c r="AA44" s="39"/>
      <c r="AB44" s="39"/>
      <c r="AC44" s="39"/>
      <c r="AD44" s="39"/>
      <c r="AE44" s="39"/>
      <c r="AF44" s="50">
        <f t="shared" si="4"/>
        <v>0</v>
      </c>
      <c r="AG44" s="50">
        <f t="shared" si="5"/>
        <v>0</v>
      </c>
      <c r="AH44" s="51">
        <f t="shared" si="6"/>
        <v>13</v>
      </c>
      <c r="AI44" s="52">
        <f t="shared" si="7"/>
        <v>324</v>
      </c>
      <c r="AJ44" s="1"/>
      <c r="AK44" s="95"/>
      <c r="AL44" s="95"/>
      <c r="AM44" s="95"/>
      <c r="AN44" s="95"/>
      <c r="AO44" s="95"/>
      <c r="AP44" s="95"/>
      <c r="AQ44" s="96">
        <f t="shared" si="14"/>
        <v>0</v>
      </c>
      <c r="AR44" s="96">
        <f t="shared" si="15"/>
        <v>0</v>
      </c>
    </row>
    <row r="45" spans="1:44" ht="38.25">
      <c r="A45" s="212"/>
      <c r="B45" s="208" t="s">
        <v>33</v>
      </c>
      <c r="C45" s="176"/>
      <c r="D45" s="55">
        <v>3</v>
      </c>
      <c r="E45" s="55">
        <v>75</v>
      </c>
      <c r="F45" s="36">
        <v>3</v>
      </c>
      <c r="G45" s="36">
        <v>75</v>
      </c>
      <c r="H45" s="36">
        <v>3</v>
      </c>
      <c r="I45" s="36">
        <v>83</v>
      </c>
      <c r="J45" s="36">
        <v>2</v>
      </c>
      <c r="K45" s="36">
        <v>44</v>
      </c>
      <c r="L45" s="49">
        <f t="shared" si="0"/>
        <v>11</v>
      </c>
      <c r="M45" s="49">
        <f t="shared" si="1"/>
        <v>277</v>
      </c>
      <c r="N45" s="55">
        <v>2</v>
      </c>
      <c r="O45" s="55">
        <v>44</v>
      </c>
      <c r="P45" s="55"/>
      <c r="Q45" s="55"/>
      <c r="R45" s="55"/>
      <c r="S45" s="55"/>
      <c r="T45" s="55"/>
      <c r="U45" s="55"/>
      <c r="V45" s="55"/>
      <c r="W45" s="55"/>
      <c r="X45" s="50">
        <f t="shared" si="2"/>
        <v>2</v>
      </c>
      <c r="Y45" s="50">
        <f t="shared" si="3"/>
        <v>44</v>
      </c>
      <c r="Z45" s="178"/>
      <c r="AA45" s="39"/>
      <c r="AB45" s="39"/>
      <c r="AC45" s="39"/>
      <c r="AD45" s="39"/>
      <c r="AE45" s="39"/>
      <c r="AF45" s="50">
        <f t="shared" si="4"/>
        <v>0</v>
      </c>
      <c r="AG45" s="50">
        <f t="shared" si="5"/>
        <v>0</v>
      </c>
      <c r="AH45" s="51">
        <f t="shared" si="6"/>
        <v>13</v>
      </c>
      <c r="AI45" s="52">
        <f t="shared" si="7"/>
        <v>321</v>
      </c>
      <c r="AJ45" s="1"/>
      <c r="AK45" s="95"/>
      <c r="AL45" s="95"/>
      <c r="AM45" s="95"/>
      <c r="AN45" s="95"/>
      <c r="AO45" s="95"/>
      <c r="AP45" s="95"/>
      <c r="AQ45" s="96">
        <f t="shared" si="14"/>
        <v>0</v>
      </c>
      <c r="AR45" s="96">
        <f t="shared" si="15"/>
        <v>0</v>
      </c>
    </row>
    <row r="46" spans="1:44" ht="25.5">
      <c r="A46" s="6"/>
      <c r="B46" s="208" t="s">
        <v>34</v>
      </c>
      <c r="C46" s="175"/>
      <c r="D46" s="55"/>
      <c r="E46" s="55"/>
      <c r="F46" s="36"/>
      <c r="G46" s="36"/>
      <c r="H46" s="36"/>
      <c r="I46" s="36"/>
      <c r="J46" s="36"/>
      <c r="K46" s="36"/>
      <c r="L46" s="37">
        <f t="shared" si="0"/>
        <v>0</v>
      </c>
      <c r="M46" s="37">
        <f t="shared" si="1"/>
        <v>0</v>
      </c>
      <c r="N46" s="55"/>
      <c r="O46" s="55"/>
      <c r="P46" s="55">
        <v>6</v>
      </c>
      <c r="Q46" s="55">
        <v>155</v>
      </c>
      <c r="R46" s="55">
        <v>7</v>
      </c>
      <c r="S46" s="55">
        <v>154</v>
      </c>
      <c r="T46" s="55">
        <v>6</v>
      </c>
      <c r="U46" s="55">
        <v>162</v>
      </c>
      <c r="V46" s="55">
        <v>6</v>
      </c>
      <c r="W46" s="55">
        <v>144</v>
      </c>
      <c r="X46" s="38">
        <f t="shared" si="2"/>
        <v>25</v>
      </c>
      <c r="Y46" s="38">
        <f t="shared" si="3"/>
        <v>615</v>
      </c>
      <c r="Z46" s="178"/>
      <c r="AA46" s="39"/>
      <c r="AB46" s="39"/>
      <c r="AC46" s="39"/>
      <c r="AD46" s="39"/>
      <c r="AE46" s="39"/>
      <c r="AF46" s="38">
        <f t="shared" si="4"/>
        <v>0</v>
      </c>
      <c r="AG46" s="38">
        <f t="shared" si="5"/>
        <v>0</v>
      </c>
      <c r="AH46" s="20">
        <f t="shared" si="6"/>
        <v>25</v>
      </c>
      <c r="AI46" s="24">
        <f t="shared" si="7"/>
        <v>615</v>
      </c>
      <c r="AJ46" s="1"/>
      <c r="AK46" s="95"/>
      <c r="AL46" s="95"/>
      <c r="AM46" s="95"/>
      <c r="AN46" s="95"/>
      <c r="AO46" s="95"/>
      <c r="AP46" s="95"/>
      <c r="AQ46" s="96">
        <f t="shared" si="14"/>
        <v>0</v>
      </c>
      <c r="AR46" s="96">
        <f t="shared" si="15"/>
        <v>0</v>
      </c>
    </row>
    <row r="47" spans="1:44" ht="25.5">
      <c r="A47" s="6">
        <v>33</v>
      </c>
      <c r="B47" s="190" t="s">
        <v>35</v>
      </c>
      <c r="C47" s="7"/>
      <c r="D47" s="22">
        <v>2</v>
      </c>
      <c r="E47" s="22">
        <v>36</v>
      </c>
      <c r="F47" s="22">
        <v>2</v>
      </c>
      <c r="G47" s="22">
        <v>36</v>
      </c>
      <c r="H47" s="25">
        <v>1</v>
      </c>
      <c r="I47" s="25">
        <v>17</v>
      </c>
      <c r="J47" s="25">
        <v>1</v>
      </c>
      <c r="K47" s="25">
        <v>20</v>
      </c>
      <c r="L47" s="37">
        <f t="shared" si="0"/>
        <v>6</v>
      </c>
      <c r="M47" s="37">
        <f t="shared" si="1"/>
        <v>109</v>
      </c>
      <c r="N47" s="25">
        <v>1</v>
      </c>
      <c r="O47" s="25">
        <v>26</v>
      </c>
      <c r="P47" s="25">
        <v>1</v>
      </c>
      <c r="Q47" s="25">
        <v>26</v>
      </c>
      <c r="R47" s="25">
        <v>1</v>
      </c>
      <c r="S47" s="25">
        <v>14</v>
      </c>
      <c r="T47" s="25">
        <v>1</v>
      </c>
      <c r="U47" s="25">
        <v>23</v>
      </c>
      <c r="V47" s="25">
        <v>1</v>
      </c>
      <c r="W47" s="25">
        <v>19</v>
      </c>
      <c r="X47" s="38">
        <f t="shared" si="2"/>
        <v>5</v>
      </c>
      <c r="Y47" s="38">
        <f t="shared" si="3"/>
        <v>108</v>
      </c>
      <c r="Z47" s="21">
        <v>2</v>
      </c>
      <c r="AA47" s="21">
        <v>47</v>
      </c>
      <c r="AB47" s="21">
        <v>2</v>
      </c>
      <c r="AC47" s="21">
        <v>46</v>
      </c>
      <c r="AD47" s="25">
        <v>1</v>
      </c>
      <c r="AE47" s="25">
        <v>28</v>
      </c>
      <c r="AF47" s="38">
        <f t="shared" si="4"/>
        <v>5</v>
      </c>
      <c r="AG47" s="38">
        <f t="shared" si="5"/>
        <v>121</v>
      </c>
      <c r="AH47" s="20">
        <f t="shared" si="6"/>
        <v>16</v>
      </c>
      <c r="AI47" s="24">
        <f t="shared" si="7"/>
        <v>338</v>
      </c>
      <c r="AJ47" s="1"/>
      <c r="AK47" s="95">
        <f t="shared" ref="AK47:AP47" si="19">Z47</f>
        <v>2</v>
      </c>
      <c r="AL47" s="95">
        <f t="shared" si="19"/>
        <v>47</v>
      </c>
      <c r="AM47" s="95">
        <f t="shared" si="19"/>
        <v>2</v>
      </c>
      <c r="AN47" s="95">
        <f t="shared" si="19"/>
        <v>46</v>
      </c>
      <c r="AO47" s="95">
        <f t="shared" si="19"/>
        <v>1</v>
      </c>
      <c r="AP47" s="95">
        <f t="shared" si="19"/>
        <v>28</v>
      </c>
      <c r="AQ47" s="96">
        <f t="shared" si="14"/>
        <v>5</v>
      </c>
      <c r="AR47" s="96">
        <f t="shared" si="15"/>
        <v>121</v>
      </c>
    </row>
    <row r="48" spans="1:44">
      <c r="A48" s="39">
        <f>A47+1</f>
        <v>34</v>
      </c>
      <c r="B48" s="191">
        <v>57</v>
      </c>
      <c r="C48" s="175"/>
      <c r="D48" s="39">
        <v>3</v>
      </c>
      <c r="E48" s="39">
        <v>90</v>
      </c>
      <c r="F48" s="36">
        <v>2</v>
      </c>
      <c r="G48" s="36">
        <v>70</v>
      </c>
      <c r="H48" s="36">
        <v>2</v>
      </c>
      <c r="I48" s="36">
        <v>70</v>
      </c>
      <c r="J48" s="36">
        <v>3</v>
      </c>
      <c r="K48" s="36">
        <v>92</v>
      </c>
      <c r="L48" s="37">
        <f t="shared" si="0"/>
        <v>10</v>
      </c>
      <c r="M48" s="37">
        <f t="shared" si="1"/>
        <v>322</v>
      </c>
      <c r="N48" s="55">
        <v>3</v>
      </c>
      <c r="O48" s="55">
        <v>90</v>
      </c>
      <c r="P48" s="39">
        <v>2</v>
      </c>
      <c r="Q48" s="39">
        <v>60</v>
      </c>
      <c r="R48" s="39">
        <v>1</v>
      </c>
      <c r="S48" s="39">
        <v>30</v>
      </c>
      <c r="T48" s="39">
        <v>2</v>
      </c>
      <c r="U48" s="39">
        <v>50</v>
      </c>
      <c r="V48" s="39">
        <v>1</v>
      </c>
      <c r="W48" s="39">
        <v>25</v>
      </c>
      <c r="X48" s="38">
        <f t="shared" si="2"/>
        <v>9</v>
      </c>
      <c r="Y48" s="38">
        <f t="shared" si="3"/>
        <v>255</v>
      </c>
      <c r="Z48" s="39"/>
      <c r="AA48" s="39"/>
      <c r="AB48" s="39"/>
      <c r="AC48" s="39"/>
      <c r="AD48" s="39"/>
      <c r="AE48" s="39"/>
      <c r="AF48" s="38">
        <f t="shared" si="4"/>
        <v>0</v>
      </c>
      <c r="AG48" s="38">
        <f t="shared" si="5"/>
        <v>0</v>
      </c>
      <c r="AH48" s="20">
        <f t="shared" si="6"/>
        <v>19</v>
      </c>
      <c r="AI48" s="24">
        <f t="shared" si="7"/>
        <v>577</v>
      </c>
      <c r="AJ48" s="1"/>
      <c r="AK48" s="95"/>
      <c r="AL48" s="95"/>
      <c r="AM48" s="95"/>
      <c r="AN48" s="95"/>
      <c r="AO48" s="95"/>
      <c r="AP48" s="95"/>
      <c r="AQ48" s="96">
        <f t="shared" si="14"/>
        <v>0</v>
      </c>
      <c r="AR48" s="96">
        <f t="shared" si="15"/>
        <v>0</v>
      </c>
    </row>
    <row r="49" spans="1:44" ht="63.75">
      <c r="A49" s="39">
        <v>35</v>
      </c>
      <c r="B49" s="189" t="s">
        <v>36</v>
      </c>
      <c r="C49" s="7"/>
      <c r="D49" s="55">
        <v>3</v>
      </c>
      <c r="E49" s="55">
        <v>75</v>
      </c>
      <c r="F49" s="36">
        <v>3</v>
      </c>
      <c r="G49" s="36">
        <v>75</v>
      </c>
      <c r="H49" s="36">
        <v>2</v>
      </c>
      <c r="I49" s="36">
        <v>37</v>
      </c>
      <c r="J49" s="36">
        <v>2</v>
      </c>
      <c r="K49" s="36">
        <v>54</v>
      </c>
      <c r="L49" s="37">
        <f t="shared" si="0"/>
        <v>10</v>
      </c>
      <c r="M49" s="37">
        <f t="shared" si="1"/>
        <v>241</v>
      </c>
      <c r="N49" s="55">
        <v>2</v>
      </c>
      <c r="O49" s="55">
        <v>58</v>
      </c>
      <c r="P49" s="39">
        <v>2</v>
      </c>
      <c r="Q49" s="39">
        <v>53</v>
      </c>
      <c r="R49" s="39">
        <v>2</v>
      </c>
      <c r="S49" s="39">
        <v>56</v>
      </c>
      <c r="T49" s="39">
        <v>2</v>
      </c>
      <c r="U49" s="39">
        <v>50</v>
      </c>
      <c r="V49" s="39">
        <v>2</v>
      </c>
      <c r="W49" s="39">
        <v>42</v>
      </c>
      <c r="X49" s="38">
        <f t="shared" si="2"/>
        <v>10</v>
      </c>
      <c r="Y49" s="38">
        <f t="shared" si="3"/>
        <v>259</v>
      </c>
      <c r="Z49" s="55"/>
      <c r="AA49" s="39"/>
      <c r="AB49" s="39"/>
      <c r="AC49" s="39"/>
      <c r="AD49" s="39"/>
      <c r="AE49" s="39"/>
      <c r="AF49" s="38">
        <f t="shared" si="4"/>
        <v>0</v>
      </c>
      <c r="AG49" s="38">
        <f t="shared" si="5"/>
        <v>0</v>
      </c>
      <c r="AH49" s="20">
        <f t="shared" si="6"/>
        <v>20</v>
      </c>
      <c r="AI49" s="24">
        <f t="shared" si="7"/>
        <v>500</v>
      </c>
      <c r="AJ49" s="1"/>
      <c r="AK49" s="95"/>
      <c r="AL49" s="95"/>
      <c r="AM49" s="95"/>
      <c r="AN49" s="95"/>
      <c r="AO49" s="95"/>
      <c r="AP49" s="95"/>
      <c r="AQ49" s="96">
        <f t="shared" si="14"/>
        <v>0</v>
      </c>
      <c r="AR49" s="96">
        <f t="shared" si="15"/>
        <v>0</v>
      </c>
    </row>
    <row r="50" spans="1:44" ht="38.25">
      <c r="A50" s="39">
        <v>36</v>
      </c>
      <c r="B50" s="189" t="s">
        <v>37</v>
      </c>
      <c r="C50" s="175"/>
      <c r="D50" s="55"/>
      <c r="E50" s="55"/>
      <c r="F50" s="36"/>
      <c r="G50" s="36"/>
      <c r="H50" s="36"/>
      <c r="I50" s="36"/>
      <c r="J50" s="36"/>
      <c r="K50" s="36"/>
      <c r="L50" s="37">
        <f t="shared" si="0"/>
        <v>0</v>
      </c>
      <c r="M50" s="37">
        <f t="shared" si="1"/>
        <v>0</v>
      </c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38">
        <f t="shared" si="2"/>
        <v>0</v>
      </c>
      <c r="Y50" s="38">
        <f t="shared" si="3"/>
        <v>0</v>
      </c>
      <c r="Z50" s="55">
        <v>6</v>
      </c>
      <c r="AA50" s="39">
        <v>160</v>
      </c>
      <c r="AB50" s="39">
        <v>6</v>
      </c>
      <c r="AC50" s="39">
        <v>160</v>
      </c>
      <c r="AD50" s="39">
        <v>5</v>
      </c>
      <c r="AE50" s="39">
        <v>136</v>
      </c>
      <c r="AF50" s="38">
        <f t="shared" si="4"/>
        <v>17</v>
      </c>
      <c r="AG50" s="38">
        <f t="shared" si="5"/>
        <v>456</v>
      </c>
      <c r="AH50" s="20">
        <f t="shared" si="6"/>
        <v>17</v>
      </c>
      <c r="AI50" s="24">
        <f t="shared" si="7"/>
        <v>456</v>
      </c>
      <c r="AJ50" s="1"/>
      <c r="AK50" s="95">
        <f t="shared" ref="AK50:AP54" si="20">Z50</f>
        <v>6</v>
      </c>
      <c r="AL50" s="95">
        <f t="shared" si="20"/>
        <v>160</v>
      </c>
      <c r="AM50" s="95">
        <f t="shared" si="20"/>
        <v>6</v>
      </c>
      <c r="AN50" s="95">
        <f t="shared" si="20"/>
        <v>160</v>
      </c>
      <c r="AO50" s="95">
        <f t="shared" si="20"/>
        <v>5</v>
      </c>
      <c r="AP50" s="95">
        <f t="shared" si="20"/>
        <v>136</v>
      </c>
      <c r="AQ50" s="96">
        <f t="shared" si="14"/>
        <v>17</v>
      </c>
      <c r="AR50" s="96">
        <f t="shared" si="15"/>
        <v>456</v>
      </c>
    </row>
    <row r="51" spans="1:44" ht="38.25">
      <c r="A51" s="39">
        <v>37</v>
      </c>
      <c r="B51" s="189" t="s">
        <v>38</v>
      </c>
      <c r="C51" s="175"/>
      <c r="D51" s="55"/>
      <c r="E51" s="55"/>
      <c r="F51" s="36"/>
      <c r="G51" s="36"/>
      <c r="H51" s="36"/>
      <c r="I51" s="36"/>
      <c r="J51" s="36"/>
      <c r="K51" s="36"/>
      <c r="L51" s="37">
        <f t="shared" si="0"/>
        <v>0</v>
      </c>
      <c r="M51" s="37">
        <f t="shared" si="1"/>
        <v>0</v>
      </c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38">
        <f t="shared" si="2"/>
        <v>0</v>
      </c>
      <c r="Y51" s="38">
        <f t="shared" si="3"/>
        <v>0</v>
      </c>
      <c r="Z51" s="55">
        <v>13</v>
      </c>
      <c r="AA51" s="39">
        <v>335</v>
      </c>
      <c r="AB51" s="39">
        <v>12</v>
      </c>
      <c r="AC51" s="39">
        <v>300</v>
      </c>
      <c r="AD51" s="39">
        <v>11</v>
      </c>
      <c r="AE51" s="39">
        <v>270</v>
      </c>
      <c r="AF51" s="38">
        <f t="shared" si="4"/>
        <v>36</v>
      </c>
      <c r="AG51" s="38">
        <f t="shared" si="5"/>
        <v>905</v>
      </c>
      <c r="AH51" s="20">
        <f t="shared" si="6"/>
        <v>36</v>
      </c>
      <c r="AI51" s="24">
        <f t="shared" si="7"/>
        <v>905</v>
      </c>
      <c r="AJ51" s="1"/>
      <c r="AK51" s="95">
        <f t="shared" si="20"/>
        <v>13</v>
      </c>
      <c r="AL51" s="95">
        <f t="shared" si="20"/>
        <v>335</v>
      </c>
      <c r="AM51" s="95">
        <f t="shared" si="20"/>
        <v>12</v>
      </c>
      <c r="AN51" s="95">
        <f t="shared" si="20"/>
        <v>300</v>
      </c>
      <c r="AO51" s="95">
        <f t="shared" si="20"/>
        <v>11</v>
      </c>
      <c r="AP51" s="95">
        <f t="shared" si="20"/>
        <v>270</v>
      </c>
      <c r="AQ51" s="96">
        <f t="shared" si="14"/>
        <v>36</v>
      </c>
      <c r="AR51" s="96">
        <f t="shared" si="15"/>
        <v>905</v>
      </c>
    </row>
    <row r="52" spans="1:44" ht="38.25">
      <c r="A52" s="39">
        <v>38</v>
      </c>
      <c r="B52" s="189" t="s">
        <v>39</v>
      </c>
      <c r="C52" s="175"/>
      <c r="D52" s="55"/>
      <c r="E52" s="55"/>
      <c r="F52" s="36"/>
      <c r="G52" s="36"/>
      <c r="H52" s="36"/>
      <c r="I52" s="36"/>
      <c r="J52" s="36"/>
      <c r="K52" s="36"/>
      <c r="L52" s="37">
        <f t="shared" si="0"/>
        <v>0</v>
      </c>
      <c r="M52" s="37">
        <f t="shared" si="1"/>
        <v>0</v>
      </c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38">
        <f t="shared" si="2"/>
        <v>0</v>
      </c>
      <c r="Y52" s="38">
        <f t="shared" si="3"/>
        <v>0</v>
      </c>
      <c r="Z52" s="55">
        <v>10</v>
      </c>
      <c r="AA52" s="39">
        <v>268</v>
      </c>
      <c r="AB52" s="39">
        <v>13</v>
      </c>
      <c r="AC52" s="39">
        <v>300</v>
      </c>
      <c r="AD52" s="39">
        <v>6</v>
      </c>
      <c r="AE52" s="39">
        <v>162</v>
      </c>
      <c r="AF52" s="38">
        <f t="shared" si="4"/>
        <v>29</v>
      </c>
      <c r="AG52" s="38">
        <f t="shared" si="5"/>
        <v>730</v>
      </c>
      <c r="AH52" s="20">
        <f t="shared" si="6"/>
        <v>29</v>
      </c>
      <c r="AI52" s="24">
        <f t="shared" si="7"/>
        <v>730</v>
      </c>
      <c r="AJ52" s="1"/>
      <c r="AK52" s="95">
        <f t="shared" si="20"/>
        <v>10</v>
      </c>
      <c r="AL52" s="95">
        <f t="shared" si="20"/>
        <v>268</v>
      </c>
      <c r="AM52" s="95">
        <f t="shared" si="20"/>
        <v>13</v>
      </c>
      <c r="AN52" s="95">
        <f t="shared" si="20"/>
        <v>300</v>
      </c>
      <c r="AO52" s="95">
        <f t="shared" si="20"/>
        <v>6</v>
      </c>
      <c r="AP52" s="95">
        <f t="shared" si="20"/>
        <v>162</v>
      </c>
      <c r="AQ52" s="96">
        <f t="shared" si="14"/>
        <v>29</v>
      </c>
      <c r="AR52" s="96">
        <f t="shared" si="15"/>
        <v>730</v>
      </c>
    </row>
    <row r="53" spans="1:44" ht="63.75">
      <c r="A53" s="39">
        <v>39</v>
      </c>
      <c r="B53" s="189" t="s">
        <v>40</v>
      </c>
      <c r="C53" s="175"/>
      <c r="D53" s="55"/>
      <c r="E53" s="55"/>
      <c r="F53" s="36"/>
      <c r="G53" s="36"/>
      <c r="H53" s="36"/>
      <c r="I53" s="36"/>
      <c r="J53" s="36"/>
      <c r="K53" s="36"/>
      <c r="L53" s="37">
        <f t="shared" si="0"/>
        <v>0</v>
      </c>
      <c r="M53" s="37">
        <f t="shared" si="1"/>
        <v>0</v>
      </c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38">
        <f t="shared" si="2"/>
        <v>0</v>
      </c>
      <c r="Y53" s="38">
        <f t="shared" si="3"/>
        <v>0</v>
      </c>
      <c r="Z53" s="55">
        <v>6</v>
      </c>
      <c r="AA53" s="39">
        <v>110</v>
      </c>
      <c r="AB53" s="39">
        <v>5</v>
      </c>
      <c r="AC53" s="39">
        <v>105</v>
      </c>
      <c r="AD53" s="39">
        <v>5</v>
      </c>
      <c r="AE53" s="39">
        <v>105</v>
      </c>
      <c r="AF53" s="38">
        <f t="shared" si="4"/>
        <v>16</v>
      </c>
      <c r="AG53" s="38">
        <f t="shared" si="5"/>
        <v>320</v>
      </c>
      <c r="AH53" s="20">
        <f t="shared" si="6"/>
        <v>16</v>
      </c>
      <c r="AI53" s="24">
        <f t="shared" si="7"/>
        <v>320</v>
      </c>
      <c r="AJ53" s="1"/>
      <c r="AK53" s="95">
        <f t="shared" si="20"/>
        <v>6</v>
      </c>
      <c r="AL53" s="95">
        <f t="shared" si="20"/>
        <v>110</v>
      </c>
      <c r="AM53" s="95">
        <f t="shared" si="20"/>
        <v>5</v>
      </c>
      <c r="AN53" s="95">
        <f t="shared" si="20"/>
        <v>105</v>
      </c>
      <c r="AO53" s="95">
        <f t="shared" si="20"/>
        <v>5</v>
      </c>
      <c r="AP53" s="95">
        <f t="shared" si="20"/>
        <v>105</v>
      </c>
      <c r="AQ53" s="96">
        <f t="shared" si="14"/>
        <v>16</v>
      </c>
      <c r="AR53" s="96">
        <f t="shared" si="15"/>
        <v>320</v>
      </c>
    </row>
    <row r="54" spans="1:44" ht="38.25">
      <c r="A54" s="39">
        <v>40</v>
      </c>
      <c r="B54" s="189" t="s">
        <v>41</v>
      </c>
      <c r="C54" s="175"/>
      <c r="D54" s="39"/>
      <c r="E54" s="55"/>
      <c r="F54" s="36"/>
      <c r="G54" s="36"/>
      <c r="H54" s="36"/>
      <c r="I54" s="36"/>
      <c r="J54" s="36"/>
      <c r="K54" s="36"/>
      <c r="L54" s="37">
        <f t="shared" si="0"/>
        <v>0</v>
      </c>
      <c r="M54" s="37">
        <f t="shared" si="1"/>
        <v>0</v>
      </c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38">
        <f t="shared" si="2"/>
        <v>0</v>
      </c>
      <c r="Y54" s="38">
        <f t="shared" si="3"/>
        <v>0</v>
      </c>
      <c r="Z54" s="55">
        <v>10</v>
      </c>
      <c r="AA54" s="39">
        <v>254</v>
      </c>
      <c r="AB54" s="39">
        <v>7</v>
      </c>
      <c r="AC54" s="39">
        <v>176</v>
      </c>
      <c r="AD54" s="39">
        <v>7</v>
      </c>
      <c r="AE54" s="39">
        <v>200</v>
      </c>
      <c r="AF54" s="38">
        <f t="shared" si="4"/>
        <v>24</v>
      </c>
      <c r="AG54" s="38">
        <f t="shared" si="5"/>
        <v>630</v>
      </c>
      <c r="AH54" s="20">
        <f t="shared" si="6"/>
        <v>24</v>
      </c>
      <c r="AI54" s="24">
        <f t="shared" si="7"/>
        <v>630</v>
      </c>
      <c r="AJ54" s="1"/>
      <c r="AK54" s="95">
        <f t="shared" si="20"/>
        <v>10</v>
      </c>
      <c r="AL54" s="95">
        <f t="shared" si="20"/>
        <v>254</v>
      </c>
      <c r="AM54" s="95">
        <f t="shared" si="20"/>
        <v>7</v>
      </c>
      <c r="AN54" s="95">
        <f t="shared" si="20"/>
        <v>176</v>
      </c>
      <c r="AO54" s="95">
        <f t="shared" si="20"/>
        <v>7</v>
      </c>
      <c r="AP54" s="95">
        <f t="shared" si="20"/>
        <v>200</v>
      </c>
      <c r="AQ54" s="96">
        <f t="shared" si="14"/>
        <v>24</v>
      </c>
      <c r="AR54" s="96">
        <f t="shared" si="15"/>
        <v>630</v>
      </c>
    </row>
    <row r="55" spans="1:44" ht="33">
      <c r="A55" s="58"/>
      <c r="B55" s="59" t="s">
        <v>21</v>
      </c>
      <c r="C55" s="58"/>
      <c r="D55" s="222">
        <f t="shared" ref="D55:AI55" si="21">SUM(D9:D54)-D40</f>
        <v>20</v>
      </c>
      <c r="E55" s="222">
        <f t="shared" si="21"/>
        <v>501</v>
      </c>
      <c r="F55" s="222">
        <f t="shared" si="21"/>
        <v>19</v>
      </c>
      <c r="G55" s="60">
        <f t="shared" si="21"/>
        <v>481</v>
      </c>
      <c r="H55" s="60">
        <f t="shared" si="21"/>
        <v>17</v>
      </c>
      <c r="I55" s="60">
        <f t="shared" si="21"/>
        <v>447</v>
      </c>
      <c r="J55" s="60">
        <f t="shared" si="21"/>
        <v>15</v>
      </c>
      <c r="K55" s="60">
        <f t="shared" si="21"/>
        <v>376</v>
      </c>
      <c r="L55" s="227">
        <f t="shared" si="21"/>
        <v>71</v>
      </c>
      <c r="M55" s="227">
        <f t="shared" si="21"/>
        <v>1805</v>
      </c>
      <c r="N55" s="222">
        <f t="shared" si="21"/>
        <v>17</v>
      </c>
      <c r="O55" s="222">
        <f t="shared" si="21"/>
        <v>433</v>
      </c>
      <c r="P55" s="60">
        <f t="shared" si="21"/>
        <v>18</v>
      </c>
      <c r="Q55" s="60">
        <f t="shared" si="21"/>
        <v>403</v>
      </c>
      <c r="R55" s="60">
        <f t="shared" si="21"/>
        <v>18</v>
      </c>
      <c r="S55" s="60">
        <f t="shared" si="21"/>
        <v>378</v>
      </c>
      <c r="T55" s="60">
        <f t="shared" si="21"/>
        <v>17</v>
      </c>
      <c r="U55" s="60">
        <f t="shared" si="21"/>
        <v>389</v>
      </c>
      <c r="V55" s="60">
        <f t="shared" si="21"/>
        <v>15</v>
      </c>
      <c r="W55" s="60">
        <f t="shared" si="21"/>
        <v>316</v>
      </c>
      <c r="X55" s="227">
        <f t="shared" si="21"/>
        <v>85</v>
      </c>
      <c r="Y55" s="227">
        <f t="shared" si="21"/>
        <v>1919</v>
      </c>
      <c r="Z55" s="222">
        <f t="shared" si="21"/>
        <v>235</v>
      </c>
      <c r="AA55" s="222">
        <f t="shared" si="21"/>
        <v>5328</v>
      </c>
      <c r="AB55" s="60">
        <f t="shared" si="21"/>
        <v>225</v>
      </c>
      <c r="AC55" s="60">
        <f t="shared" si="21"/>
        <v>5175</v>
      </c>
      <c r="AD55" s="60">
        <f t="shared" si="21"/>
        <v>212</v>
      </c>
      <c r="AE55" s="60">
        <f t="shared" si="21"/>
        <v>4808</v>
      </c>
      <c r="AF55" s="227">
        <f t="shared" si="21"/>
        <v>672</v>
      </c>
      <c r="AG55" s="227">
        <f t="shared" si="21"/>
        <v>15311</v>
      </c>
      <c r="AH55" s="60">
        <f t="shared" si="21"/>
        <v>828</v>
      </c>
      <c r="AI55" s="60">
        <f t="shared" si="21"/>
        <v>19035</v>
      </c>
      <c r="AJ55" s="1"/>
      <c r="AK55" s="133">
        <f t="shared" ref="AK55:AR55" si="22">SUM(AK9:AK54)-AK40</f>
        <v>235</v>
      </c>
      <c r="AL55" s="133">
        <f t="shared" si="22"/>
        <v>5328</v>
      </c>
      <c r="AM55" s="133">
        <f t="shared" si="22"/>
        <v>225</v>
      </c>
      <c r="AN55" s="133">
        <f t="shared" si="22"/>
        <v>5175</v>
      </c>
      <c r="AO55" s="133">
        <f t="shared" si="22"/>
        <v>212</v>
      </c>
      <c r="AP55" s="133">
        <f t="shared" si="22"/>
        <v>4808</v>
      </c>
      <c r="AQ55" s="133">
        <f t="shared" si="22"/>
        <v>672</v>
      </c>
      <c r="AR55" s="133">
        <f t="shared" si="22"/>
        <v>15311</v>
      </c>
    </row>
    <row r="56" spans="1:44" s="160" customFormat="1">
      <c r="A56" s="62"/>
      <c r="B56" s="63"/>
      <c r="C56" s="62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159"/>
      <c r="AK56" s="226"/>
      <c r="AL56" s="226"/>
      <c r="AM56" s="226"/>
      <c r="AN56" s="226"/>
      <c r="AO56" s="226"/>
      <c r="AP56" s="226"/>
      <c r="AQ56" s="225"/>
      <c r="AR56" s="225"/>
    </row>
    <row r="57" spans="1:44" ht="15.75">
      <c r="A57" s="210"/>
      <c r="B57" s="210" t="s">
        <v>113</v>
      </c>
      <c r="C57" s="210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14"/>
      <c r="AI57" s="9"/>
      <c r="AJ57" s="134"/>
      <c r="AK57" s="135"/>
      <c r="AL57" s="135"/>
      <c r="AM57" s="135"/>
      <c r="AN57" s="135"/>
      <c r="AO57" s="135"/>
      <c r="AP57" s="135"/>
      <c r="AQ57" s="135"/>
      <c r="AR57" s="135"/>
    </row>
    <row r="58" spans="1:44" ht="15.75">
      <c r="A58" s="261" t="s">
        <v>114</v>
      </c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61"/>
      <c r="T58" s="261"/>
      <c r="U58" s="261"/>
      <c r="V58" s="261"/>
      <c r="W58" s="261"/>
      <c r="X58" s="261"/>
      <c r="Y58" s="261"/>
      <c r="Z58" s="261"/>
      <c r="AA58" s="261"/>
      <c r="AB58" s="261"/>
      <c r="AC58" s="261"/>
      <c r="AD58" s="261"/>
      <c r="AE58" s="261"/>
      <c r="AF58" s="261"/>
      <c r="AG58" s="261"/>
      <c r="AH58" s="261"/>
      <c r="AI58" s="261"/>
      <c r="AJ58" s="134"/>
      <c r="AK58" s="137"/>
    </row>
    <row r="59" spans="1:44">
      <c r="A59" s="210"/>
      <c r="B59" s="210"/>
      <c r="C59" s="210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14"/>
      <c r="AI59" s="9"/>
      <c r="AJ59" s="1"/>
      <c r="AK59" s="135"/>
      <c r="AL59" s="135"/>
      <c r="AM59" s="135"/>
      <c r="AN59" s="135"/>
      <c r="AO59" s="135"/>
      <c r="AP59" s="135"/>
      <c r="AQ59" s="135"/>
      <c r="AR59" s="135"/>
    </row>
    <row r="60" spans="1:44" ht="15.75" thickBot="1">
      <c r="A60" s="262" t="s">
        <v>0</v>
      </c>
      <c r="B60" s="265" t="s">
        <v>1</v>
      </c>
      <c r="C60" s="138"/>
      <c r="D60" s="268" t="s">
        <v>2</v>
      </c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9"/>
      <c r="AG60" s="269"/>
      <c r="AH60" s="269"/>
      <c r="AI60" s="270"/>
      <c r="AJ60" s="1"/>
    </row>
    <row r="61" spans="1:44">
      <c r="A61" s="263"/>
      <c r="B61" s="266"/>
      <c r="C61" s="139"/>
      <c r="D61" s="271" t="s">
        <v>3</v>
      </c>
      <c r="E61" s="272"/>
      <c r="F61" s="271" t="s">
        <v>4</v>
      </c>
      <c r="G61" s="272"/>
      <c r="H61" s="271" t="s">
        <v>5</v>
      </c>
      <c r="I61" s="272"/>
      <c r="J61" s="271" t="s">
        <v>6</v>
      </c>
      <c r="K61" s="272"/>
      <c r="L61" s="273" t="s">
        <v>7</v>
      </c>
      <c r="M61" s="274"/>
      <c r="N61" s="271" t="s">
        <v>8</v>
      </c>
      <c r="O61" s="272"/>
      <c r="P61" s="271" t="s">
        <v>9</v>
      </c>
      <c r="Q61" s="272"/>
      <c r="R61" s="271" t="s">
        <v>10</v>
      </c>
      <c r="S61" s="272"/>
      <c r="T61" s="271" t="s">
        <v>11</v>
      </c>
      <c r="U61" s="272"/>
      <c r="V61" s="271" t="s">
        <v>12</v>
      </c>
      <c r="W61" s="272"/>
      <c r="X61" s="273" t="s">
        <v>13</v>
      </c>
      <c r="Y61" s="274"/>
      <c r="Z61" s="271" t="s">
        <v>14</v>
      </c>
      <c r="AA61" s="272"/>
      <c r="AB61" s="271" t="s">
        <v>15</v>
      </c>
      <c r="AC61" s="272"/>
      <c r="AD61" s="271" t="s">
        <v>16</v>
      </c>
      <c r="AE61" s="272"/>
      <c r="AF61" s="273" t="s">
        <v>17</v>
      </c>
      <c r="AG61" s="274"/>
      <c r="AH61" s="280" t="s">
        <v>18</v>
      </c>
      <c r="AI61" s="281"/>
      <c r="AJ61" s="1"/>
      <c r="AK61" s="286" t="s">
        <v>14</v>
      </c>
      <c r="AL61" s="287"/>
      <c r="AM61" s="286" t="s">
        <v>15</v>
      </c>
      <c r="AN61" s="287"/>
      <c r="AO61" s="286" t="s">
        <v>16</v>
      </c>
      <c r="AP61" s="287"/>
      <c r="AQ61" s="284" t="s">
        <v>17</v>
      </c>
      <c r="AR61" s="285"/>
    </row>
    <row r="62" spans="1:44" ht="48.75">
      <c r="A62" s="264"/>
      <c r="B62" s="267"/>
      <c r="C62" s="211"/>
      <c r="D62" s="2" t="s">
        <v>19</v>
      </c>
      <c r="E62" s="2" t="s">
        <v>20</v>
      </c>
      <c r="F62" s="2" t="s">
        <v>19</v>
      </c>
      <c r="G62" s="2" t="s">
        <v>20</v>
      </c>
      <c r="H62" s="2" t="s">
        <v>19</v>
      </c>
      <c r="I62" s="2" t="s">
        <v>20</v>
      </c>
      <c r="J62" s="2" t="s">
        <v>19</v>
      </c>
      <c r="K62" s="2" t="s">
        <v>20</v>
      </c>
      <c r="L62" s="3" t="s">
        <v>19</v>
      </c>
      <c r="M62" s="3" t="s">
        <v>20</v>
      </c>
      <c r="N62" s="2" t="s">
        <v>19</v>
      </c>
      <c r="O62" s="2" t="s">
        <v>20</v>
      </c>
      <c r="P62" s="2" t="s">
        <v>19</v>
      </c>
      <c r="Q62" s="2" t="s">
        <v>20</v>
      </c>
      <c r="R62" s="2" t="s">
        <v>19</v>
      </c>
      <c r="S62" s="2" t="s">
        <v>20</v>
      </c>
      <c r="T62" s="2" t="s">
        <v>19</v>
      </c>
      <c r="U62" s="2" t="s">
        <v>20</v>
      </c>
      <c r="V62" s="2" t="s">
        <v>19</v>
      </c>
      <c r="W62" s="2" t="s">
        <v>20</v>
      </c>
      <c r="X62" s="3" t="s">
        <v>19</v>
      </c>
      <c r="Y62" s="3" t="s">
        <v>20</v>
      </c>
      <c r="Z62" s="2" t="s">
        <v>19</v>
      </c>
      <c r="AA62" s="2" t="s">
        <v>20</v>
      </c>
      <c r="AB62" s="2" t="s">
        <v>19</v>
      </c>
      <c r="AC62" s="2" t="s">
        <v>20</v>
      </c>
      <c r="AD62" s="2" t="s">
        <v>19</v>
      </c>
      <c r="AE62" s="2" t="s">
        <v>20</v>
      </c>
      <c r="AF62" s="2" t="s">
        <v>19</v>
      </c>
      <c r="AG62" s="2" t="s">
        <v>20</v>
      </c>
      <c r="AH62" s="12" t="s">
        <v>19</v>
      </c>
      <c r="AI62" s="3" t="s">
        <v>20</v>
      </c>
      <c r="AJ62" s="1"/>
      <c r="AK62" s="82" t="s">
        <v>19</v>
      </c>
      <c r="AL62" s="82" t="s">
        <v>20</v>
      </c>
      <c r="AM62" s="82" t="s">
        <v>19</v>
      </c>
      <c r="AN62" s="82" t="s">
        <v>20</v>
      </c>
      <c r="AO62" s="82" t="s">
        <v>19</v>
      </c>
      <c r="AP62" s="82" t="s">
        <v>20</v>
      </c>
      <c r="AQ62" s="82" t="s">
        <v>19</v>
      </c>
      <c r="AR62" s="82" t="s">
        <v>20</v>
      </c>
    </row>
    <row r="63" spans="1:44">
      <c r="A63" s="5">
        <v>1</v>
      </c>
      <c r="B63" s="5">
        <v>2</v>
      </c>
      <c r="C63" s="174"/>
      <c r="D63" s="174">
        <v>3</v>
      </c>
      <c r="E63" s="174">
        <v>4</v>
      </c>
      <c r="F63" s="174">
        <v>5</v>
      </c>
      <c r="G63" s="5">
        <v>6</v>
      </c>
      <c r="H63" s="5">
        <v>7</v>
      </c>
      <c r="I63" s="5">
        <v>8</v>
      </c>
      <c r="J63" s="5">
        <v>9</v>
      </c>
      <c r="K63" s="5">
        <v>10</v>
      </c>
      <c r="L63" s="5">
        <v>11</v>
      </c>
      <c r="M63" s="5">
        <v>12</v>
      </c>
      <c r="N63" s="174">
        <v>13</v>
      </c>
      <c r="O63" s="174">
        <v>14</v>
      </c>
      <c r="P63" s="5">
        <v>15</v>
      </c>
      <c r="Q63" s="5">
        <v>16</v>
      </c>
      <c r="R63" s="5">
        <v>17</v>
      </c>
      <c r="S63" s="5">
        <v>18</v>
      </c>
      <c r="T63" s="5">
        <v>19</v>
      </c>
      <c r="U63" s="5">
        <v>20</v>
      </c>
      <c r="V63" s="5">
        <v>21</v>
      </c>
      <c r="W63" s="5">
        <v>22</v>
      </c>
      <c r="X63" s="5">
        <v>23</v>
      </c>
      <c r="Y63" s="5">
        <v>24</v>
      </c>
      <c r="Z63" s="174">
        <v>25</v>
      </c>
      <c r="AA63" s="174">
        <v>26</v>
      </c>
      <c r="AB63" s="5">
        <v>27</v>
      </c>
      <c r="AC63" s="5">
        <v>28</v>
      </c>
      <c r="AD63" s="5">
        <v>29</v>
      </c>
      <c r="AE63" s="5">
        <v>30</v>
      </c>
      <c r="AF63" s="5">
        <v>31</v>
      </c>
      <c r="AG63" s="5">
        <v>32</v>
      </c>
      <c r="AH63" s="13">
        <v>33</v>
      </c>
      <c r="AI63" s="5">
        <v>34</v>
      </c>
      <c r="AJ63" s="1"/>
      <c r="AK63" s="83">
        <v>25</v>
      </c>
      <c r="AL63" s="83">
        <v>26</v>
      </c>
      <c r="AM63" s="83">
        <v>27</v>
      </c>
      <c r="AN63" s="83">
        <v>28</v>
      </c>
      <c r="AO63" s="83">
        <v>29</v>
      </c>
      <c r="AP63" s="83">
        <v>30</v>
      </c>
      <c r="AQ63" s="83">
        <v>31</v>
      </c>
      <c r="AR63" s="83">
        <v>32</v>
      </c>
    </row>
    <row r="64" spans="1:44" ht="89.25">
      <c r="A64" s="6">
        <v>1</v>
      </c>
      <c r="B64" s="189" t="s">
        <v>28</v>
      </c>
      <c r="C64" s="7"/>
      <c r="D64" s="22">
        <f t="shared" ref="D64:K64" si="23">SUM(D65:D70)</f>
        <v>0</v>
      </c>
      <c r="E64" s="22">
        <f t="shared" si="23"/>
        <v>12</v>
      </c>
      <c r="F64" s="22">
        <f t="shared" si="23"/>
        <v>0</v>
      </c>
      <c r="G64" s="22">
        <f t="shared" si="23"/>
        <v>12</v>
      </c>
      <c r="H64" s="22">
        <f t="shared" si="23"/>
        <v>0</v>
      </c>
      <c r="I64" s="22">
        <f t="shared" si="23"/>
        <v>13</v>
      </c>
      <c r="J64" s="22">
        <f t="shared" si="23"/>
        <v>0</v>
      </c>
      <c r="K64" s="22">
        <f t="shared" si="23"/>
        <v>14</v>
      </c>
      <c r="L64" s="37">
        <f t="shared" ref="L64:L82" si="24">D64+F64+H64+J64</f>
        <v>0</v>
      </c>
      <c r="M64" s="37">
        <f t="shared" ref="M64:M82" si="25">E64+G64+I64+K64</f>
        <v>51</v>
      </c>
      <c r="N64" s="22">
        <f t="shared" ref="N64:W64" si="26">SUM(N65:N70)</f>
        <v>0</v>
      </c>
      <c r="O64" s="22">
        <f t="shared" si="26"/>
        <v>10</v>
      </c>
      <c r="P64" s="22">
        <f t="shared" si="26"/>
        <v>0</v>
      </c>
      <c r="Q64" s="22">
        <f t="shared" si="26"/>
        <v>8</v>
      </c>
      <c r="R64" s="22">
        <f t="shared" si="26"/>
        <v>0</v>
      </c>
      <c r="S64" s="22">
        <f t="shared" si="26"/>
        <v>10</v>
      </c>
      <c r="T64" s="22">
        <f t="shared" si="26"/>
        <v>0</v>
      </c>
      <c r="U64" s="22">
        <f t="shared" si="26"/>
        <v>13</v>
      </c>
      <c r="V64" s="22">
        <f t="shared" si="26"/>
        <v>0</v>
      </c>
      <c r="W64" s="22">
        <f t="shared" si="26"/>
        <v>11</v>
      </c>
      <c r="X64" s="38">
        <f t="shared" ref="X64:X82" si="27">N64+P64+R64+T64+V64</f>
        <v>0</v>
      </c>
      <c r="Y64" s="38">
        <f t="shared" ref="Y64:Y82" si="28">O64+Q64+S64+U64+W64</f>
        <v>52</v>
      </c>
      <c r="Z64" s="22">
        <f t="shared" ref="Z64:AE64" si="29">SUM(Z65:Z70)</f>
        <v>0</v>
      </c>
      <c r="AA64" s="22">
        <f t="shared" si="29"/>
        <v>8</v>
      </c>
      <c r="AB64" s="22">
        <f t="shared" si="29"/>
        <v>0</v>
      </c>
      <c r="AC64" s="22">
        <f t="shared" si="29"/>
        <v>8</v>
      </c>
      <c r="AD64" s="22">
        <f t="shared" si="29"/>
        <v>0</v>
      </c>
      <c r="AE64" s="22">
        <f t="shared" si="29"/>
        <v>4</v>
      </c>
      <c r="AF64" s="38">
        <f t="shared" ref="AF64:AF82" si="30">Z64+AB64+AD64</f>
        <v>0</v>
      </c>
      <c r="AG64" s="38">
        <f t="shared" ref="AG64:AG82" si="31">AA64+AC64+AE64</f>
        <v>20</v>
      </c>
      <c r="AH64" s="20">
        <f t="shared" ref="AH64:AH82" si="32">L64+X64+AF64</f>
        <v>0</v>
      </c>
      <c r="AI64" s="24">
        <f t="shared" ref="AI64:AI82" si="33">M64+Y64+AG64</f>
        <v>123</v>
      </c>
      <c r="AJ64" s="1"/>
      <c r="AK64" s="141">
        <f t="shared" ref="AK64:AP66" si="34">Z64</f>
        <v>0</v>
      </c>
      <c r="AL64" s="141">
        <f t="shared" si="34"/>
        <v>8</v>
      </c>
      <c r="AM64" s="141">
        <f t="shared" si="34"/>
        <v>0</v>
      </c>
      <c r="AN64" s="141">
        <f t="shared" si="34"/>
        <v>8</v>
      </c>
      <c r="AO64" s="141">
        <f t="shared" si="34"/>
        <v>0</v>
      </c>
      <c r="AP64" s="141">
        <f t="shared" si="34"/>
        <v>4</v>
      </c>
      <c r="AQ64" s="96">
        <f t="shared" ref="AQ64:AQ82" si="35">AK64+AM64+AO64</f>
        <v>0</v>
      </c>
      <c r="AR64" s="96">
        <f t="shared" ref="AR64:AR82" si="36">AL64+AN64+AP64</f>
        <v>20</v>
      </c>
    </row>
    <row r="65" spans="1:44" ht="25.5">
      <c r="A65" s="6"/>
      <c r="B65" s="207" t="s">
        <v>29</v>
      </c>
      <c r="C65" s="7"/>
      <c r="D65" s="22"/>
      <c r="E65" s="22"/>
      <c r="F65" s="22"/>
      <c r="G65" s="22"/>
      <c r="H65" s="25"/>
      <c r="I65" s="22"/>
      <c r="J65" s="25"/>
      <c r="K65" s="22"/>
      <c r="L65" s="37">
        <f t="shared" si="24"/>
        <v>0</v>
      </c>
      <c r="M65" s="37">
        <f t="shared" si="25"/>
        <v>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38">
        <f t="shared" si="27"/>
        <v>0</v>
      </c>
      <c r="Y65" s="38">
        <f t="shared" si="28"/>
        <v>0</v>
      </c>
      <c r="Z65" s="22"/>
      <c r="AA65" s="22">
        <v>8</v>
      </c>
      <c r="AB65" s="22"/>
      <c r="AC65" s="22">
        <v>8</v>
      </c>
      <c r="AD65" s="22"/>
      <c r="AE65" s="22">
        <v>4</v>
      </c>
      <c r="AF65" s="38">
        <f t="shared" si="30"/>
        <v>0</v>
      </c>
      <c r="AG65" s="38">
        <f t="shared" si="31"/>
        <v>20</v>
      </c>
      <c r="AH65" s="20">
        <f t="shared" si="32"/>
        <v>0</v>
      </c>
      <c r="AI65" s="24">
        <f t="shared" si="33"/>
        <v>20</v>
      </c>
      <c r="AJ65" s="1"/>
      <c r="AK65" s="141">
        <f t="shared" si="34"/>
        <v>0</v>
      </c>
      <c r="AL65" s="141">
        <f t="shared" si="34"/>
        <v>8</v>
      </c>
      <c r="AM65" s="141">
        <f t="shared" si="34"/>
        <v>0</v>
      </c>
      <c r="AN65" s="141">
        <f t="shared" si="34"/>
        <v>8</v>
      </c>
      <c r="AO65" s="141">
        <f t="shared" si="34"/>
        <v>0</v>
      </c>
      <c r="AP65" s="141">
        <f t="shared" si="34"/>
        <v>4</v>
      </c>
      <c r="AQ65" s="96">
        <f t="shared" si="35"/>
        <v>0</v>
      </c>
      <c r="AR65" s="96">
        <f t="shared" si="36"/>
        <v>20</v>
      </c>
    </row>
    <row r="66" spans="1:44" ht="38.25">
      <c r="A66" s="6"/>
      <c r="B66" s="208" t="s">
        <v>30</v>
      </c>
      <c r="C66" s="7"/>
      <c r="D66" s="22"/>
      <c r="E66" s="22">
        <v>3</v>
      </c>
      <c r="F66" s="22"/>
      <c r="G66" s="22">
        <v>3</v>
      </c>
      <c r="H66" s="22"/>
      <c r="I66" s="22">
        <v>4</v>
      </c>
      <c r="J66" s="22"/>
      <c r="K66" s="22">
        <v>3</v>
      </c>
      <c r="L66" s="37">
        <f t="shared" si="24"/>
        <v>0</v>
      </c>
      <c r="M66" s="37">
        <f t="shared" si="25"/>
        <v>13</v>
      </c>
      <c r="N66" s="25"/>
      <c r="O66" s="25">
        <v>5</v>
      </c>
      <c r="P66" s="25"/>
      <c r="Q66" s="25"/>
      <c r="R66" s="25"/>
      <c r="S66" s="25"/>
      <c r="T66" s="25"/>
      <c r="U66" s="25"/>
      <c r="V66" s="25"/>
      <c r="W66" s="25"/>
      <c r="X66" s="38">
        <f t="shared" si="27"/>
        <v>0</v>
      </c>
      <c r="Y66" s="38">
        <f t="shared" si="28"/>
        <v>5</v>
      </c>
      <c r="Z66" s="22"/>
      <c r="AA66" s="22"/>
      <c r="AB66" s="22"/>
      <c r="AC66" s="22"/>
      <c r="AD66" s="25"/>
      <c r="AE66" s="22"/>
      <c r="AF66" s="38">
        <f t="shared" si="30"/>
        <v>0</v>
      </c>
      <c r="AG66" s="38">
        <f t="shared" si="31"/>
        <v>0</v>
      </c>
      <c r="AH66" s="20">
        <f t="shared" si="32"/>
        <v>0</v>
      </c>
      <c r="AI66" s="24">
        <f t="shared" si="33"/>
        <v>18</v>
      </c>
      <c r="AJ66" s="1"/>
      <c r="AK66" s="141">
        <f t="shared" si="34"/>
        <v>0</v>
      </c>
      <c r="AL66" s="141">
        <f t="shared" si="34"/>
        <v>0</v>
      </c>
      <c r="AM66" s="141">
        <f t="shared" si="34"/>
        <v>0</v>
      </c>
      <c r="AN66" s="141">
        <f t="shared" si="34"/>
        <v>0</v>
      </c>
      <c r="AO66" s="141">
        <f t="shared" si="34"/>
        <v>0</v>
      </c>
      <c r="AP66" s="141">
        <f t="shared" si="34"/>
        <v>0</v>
      </c>
      <c r="AQ66" s="96">
        <f t="shared" si="35"/>
        <v>0</v>
      </c>
      <c r="AR66" s="96">
        <f t="shared" si="36"/>
        <v>0</v>
      </c>
    </row>
    <row r="67" spans="1:44" ht="38.25">
      <c r="A67" s="6"/>
      <c r="B67" s="208" t="s">
        <v>31</v>
      </c>
      <c r="C67" s="7"/>
      <c r="D67" s="22"/>
      <c r="E67" s="22">
        <v>3</v>
      </c>
      <c r="F67" s="22"/>
      <c r="G67" s="22">
        <v>3</v>
      </c>
      <c r="H67" s="25"/>
      <c r="I67" s="22">
        <v>3</v>
      </c>
      <c r="J67" s="25"/>
      <c r="K67" s="22">
        <v>3</v>
      </c>
      <c r="L67" s="37">
        <f t="shared" si="24"/>
        <v>0</v>
      </c>
      <c r="M67" s="37">
        <f t="shared" si="25"/>
        <v>12</v>
      </c>
      <c r="N67" s="25"/>
      <c r="O67" s="25">
        <v>2</v>
      </c>
      <c r="P67" s="25"/>
      <c r="Q67" s="25"/>
      <c r="R67" s="25"/>
      <c r="S67" s="25"/>
      <c r="T67" s="25"/>
      <c r="U67" s="25"/>
      <c r="V67" s="25"/>
      <c r="W67" s="25"/>
      <c r="X67" s="38">
        <f t="shared" si="27"/>
        <v>0</v>
      </c>
      <c r="Y67" s="38">
        <f t="shared" si="28"/>
        <v>2</v>
      </c>
      <c r="Z67" s="22"/>
      <c r="AA67" s="22"/>
      <c r="AB67" s="22"/>
      <c r="AC67" s="22"/>
      <c r="AD67" s="25"/>
      <c r="AE67" s="22"/>
      <c r="AF67" s="38">
        <f t="shared" si="30"/>
        <v>0</v>
      </c>
      <c r="AG67" s="38">
        <f t="shared" si="31"/>
        <v>0</v>
      </c>
      <c r="AH67" s="20">
        <f t="shared" si="32"/>
        <v>0</v>
      </c>
      <c r="AI67" s="24">
        <f t="shared" si="33"/>
        <v>14</v>
      </c>
      <c r="AJ67" s="1"/>
      <c r="AK67" s="141"/>
      <c r="AL67" s="141"/>
      <c r="AM67" s="141"/>
      <c r="AN67" s="141"/>
      <c r="AO67" s="141"/>
      <c r="AP67" s="141"/>
      <c r="AQ67" s="96">
        <f t="shared" si="35"/>
        <v>0</v>
      </c>
      <c r="AR67" s="96">
        <f t="shared" si="36"/>
        <v>0</v>
      </c>
    </row>
    <row r="68" spans="1:44" ht="38.25">
      <c r="A68" s="6"/>
      <c r="B68" s="208" t="s">
        <v>32</v>
      </c>
      <c r="C68" s="7"/>
      <c r="D68" s="22"/>
      <c r="E68" s="22">
        <v>3</v>
      </c>
      <c r="F68" s="22"/>
      <c r="G68" s="22">
        <v>3</v>
      </c>
      <c r="H68" s="25"/>
      <c r="I68" s="22">
        <v>3</v>
      </c>
      <c r="J68" s="25"/>
      <c r="K68" s="22">
        <v>5</v>
      </c>
      <c r="L68" s="37">
        <f t="shared" si="24"/>
        <v>0</v>
      </c>
      <c r="M68" s="37">
        <f t="shared" si="25"/>
        <v>14</v>
      </c>
      <c r="N68" s="25"/>
      <c r="O68" s="25">
        <v>2</v>
      </c>
      <c r="P68" s="25"/>
      <c r="Q68" s="25"/>
      <c r="R68" s="25"/>
      <c r="S68" s="25"/>
      <c r="T68" s="25"/>
      <c r="U68" s="25"/>
      <c r="V68" s="25"/>
      <c r="W68" s="25"/>
      <c r="X68" s="38">
        <f t="shared" si="27"/>
        <v>0</v>
      </c>
      <c r="Y68" s="38">
        <f t="shared" si="28"/>
        <v>2</v>
      </c>
      <c r="Z68" s="22"/>
      <c r="AA68" s="22"/>
      <c r="AB68" s="22"/>
      <c r="AC68" s="22"/>
      <c r="AD68" s="25"/>
      <c r="AE68" s="22"/>
      <c r="AF68" s="38">
        <f t="shared" si="30"/>
        <v>0</v>
      </c>
      <c r="AG68" s="38">
        <f t="shared" si="31"/>
        <v>0</v>
      </c>
      <c r="AH68" s="20">
        <f t="shared" si="32"/>
        <v>0</v>
      </c>
      <c r="AI68" s="24">
        <f t="shared" si="33"/>
        <v>16</v>
      </c>
      <c r="AJ68" s="1"/>
      <c r="AK68" s="141"/>
      <c r="AL68" s="141"/>
      <c r="AM68" s="141"/>
      <c r="AN68" s="141"/>
      <c r="AO68" s="141"/>
      <c r="AP68" s="141"/>
      <c r="AQ68" s="96">
        <f t="shared" si="35"/>
        <v>0</v>
      </c>
      <c r="AR68" s="96">
        <f t="shared" si="36"/>
        <v>0</v>
      </c>
    </row>
    <row r="69" spans="1:44" ht="38.25">
      <c r="A69" s="6"/>
      <c r="B69" s="208" t="s">
        <v>33</v>
      </c>
      <c r="C69" s="7"/>
      <c r="D69" s="22"/>
      <c r="E69" s="22">
        <v>3</v>
      </c>
      <c r="F69" s="22"/>
      <c r="G69" s="22">
        <v>3</v>
      </c>
      <c r="H69" s="25"/>
      <c r="I69" s="22">
        <v>3</v>
      </c>
      <c r="J69" s="25"/>
      <c r="K69" s="22">
        <v>3</v>
      </c>
      <c r="L69" s="37">
        <f t="shared" si="24"/>
        <v>0</v>
      </c>
      <c r="M69" s="37">
        <f t="shared" si="25"/>
        <v>12</v>
      </c>
      <c r="N69" s="25"/>
      <c r="O69" s="25">
        <v>1</v>
      </c>
      <c r="P69" s="25"/>
      <c r="Q69" s="25"/>
      <c r="R69" s="25"/>
      <c r="S69" s="25"/>
      <c r="T69" s="25"/>
      <c r="U69" s="25"/>
      <c r="V69" s="25"/>
      <c r="W69" s="25"/>
      <c r="X69" s="38">
        <f t="shared" si="27"/>
        <v>0</v>
      </c>
      <c r="Y69" s="38">
        <f t="shared" si="28"/>
        <v>1</v>
      </c>
      <c r="Z69" s="22"/>
      <c r="AA69" s="22"/>
      <c r="AB69" s="22"/>
      <c r="AC69" s="22"/>
      <c r="AD69" s="25"/>
      <c r="AE69" s="22"/>
      <c r="AF69" s="38">
        <f t="shared" si="30"/>
        <v>0</v>
      </c>
      <c r="AG69" s="38">
        <f t="shared" si="31"/>
        <v>0</v>
      </c>
      <c r="AH69" s="20">
        <f t="shared" si="32"/>
        <v>0</v>
      </c>
      <c r="AI69" s="24">
        <f t="shared" si="33"/>
        <v>13</v>
      </c>
      <c r="AJ69" s="1"/>
      <c r="AK69" s="141"/>
      <c r="AL69" s="141"/>
      <c r="AM69" s="141"/>
      <c r="AN69" s="141"/>
      <c r="AO69" s="141"/>
      <c r="AP69" s="141"/>
      <c r="AQ69" s="96">
        <f t="shared" si="35"/>
        <v>0</v>
      </c>
      <c r="AR69" s="96">
        <f t="shared" si="36"/>
        <v>0</v>
      </c>
    </row>
    <row r="70" spans="1:44" ht="25.5">
      <c r="A70" s="6"/>
      <c r="B70" s="208" t="s">
        <v>34</v>
      </c>
      <c r="C70" s="7"/>
      <c r="D70" s="22"/>
      <c r="E70" s="22"/>
      <c r="F70" s="22"/>
      <c r="G70" s="22"/>
      <c r="H70" s="25"/>
      <c r="I70" s="22"/>
      <c r="J70" s="25"/>
      <c r="K70" s="22"/>
      <c r="L70" s="37">
        <f t="shared" si="24"/>
        <v>0</v>
      </c>
      <c r="M70" s="37">
        <f t="shared" si="25"/>
        <v>0</v>
      </c>
      <c r="N70" s="25"/>
      <c r="O70" s="25"/>
      <c r="P70" s="25"/>
      <c r="Q70" s="25">
        <v>8</v>
      </c>
      <c r="R70" s="25"/>
      <c r="S70" s="25">
        <v>10</v>
      </c>
      <c r="T70" s="25"/>
      <c r="U70" s="25">
        <v>13</v>
      </c>
      <c r="V70" s="25"/>
      <c r="W70" s="25">
        <v>11</v>
      </c>
      <c r="X70" s="38">
        <f t="shared" si="27"/>
        <v>0</v>
      </c>
      <c r="Y70" s="38">
        <f t="shared" si="28"/>
        <v>42</v>
      </c>
      <c r="Z70" s="22"/>
      <c r="AA70" s="22"/>
      <c r="AB70" s="22"/>
      <c r="AC70" s="22"/>
      <c r="AD70" s="25"/>
      <c r="AE70" s="22"/>
      <c r="AF70" s="38">
        <f t="shared" si="30"/>
        <v>0</v>
      </c>
      <c r="AG70" s="38">
        <f t="shared" si="31"/>
        <v>0</v>
      </c>
      <c r="AH70" s="20">
        <f t="shared" si="32"/>
        <v>0</v>
      </c>
      <c r="AI70" s="24">
        <f t="shared" si="33"/>
        <v>42</v>
      </c>
      <c r="AJ70" s="1"/>
      <c r="AK70" s="141"/>
      <c r="AL70" s="141"/>
      <c r="AM70" s="141"/>
      <c r="AN70" s="141"/>
      <c r="AO70" s="141"/>
      <c r="AP70" s="141"/>
      <c r="AQ70" s="96">
        <f t="shared" si="35"/>
        <v>0</v>
      </c>
      <c r="AR70" s="96">
        <f t="shared" si="36"/>
        <v>0</v>
      </c>
    </row>
    <row r="71" spans="1:44" ht="38.25">
      <c r="A71" s="6">
        <v>2</v>
      </c>
      <c r="B71" s="150" t="s">
        <v>122</v>
      </c>
      <c r="C71" s="7"/>
      <c r="D71" s="22"/>
      <c r="E71" s="22"/>
      <c r="F71" s="22"/>
      <c r="G71" s="22"/>
      <c r="H71" s="25"/>
      <c r="I71" s="22"/>
      <c r="J71" s="25"/>
      <c r="K71" s="22"/>
      <c r="L71" s="37">
        <f t="shared" si="24"/>
        <v>0</v>
      </c>
      <c r="M71" s="37">
        <f t="shared" si="25"/>
        <v>0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38">
        <f t="shared" si="27"/>
        <v>0</v>
      </c>
      <c r="Y71" s="38">
        <f t="shared" si="28"/>
        <v>0</v>
      </c>
      <c r="Z71" s="22"/>
      <c r="AA71" s="22"/>
      <c r="AB71" s="22"/>
      <c r="AC71" s="22"/>
      <c r="AD71" s="22"/>
      <c r="AE71" s="22"/>
      <c r="AF71" s="38">
        <f t="shared" si="30"/>
        <v>0</v>
      </c>
      <c r="AG71" s="38">
        <f t="shared" si="31"/>
        <v>0</v>
      </c>
      <c r="AH71" s="20">
        <f t="shared" si="32"/>
        <v>0</v>
      </c>
      <c r="AI71" s="24">
        <f t="shared" si="33"/>
        <v>0</v>
      </c>
      <c r="AJ71" s="1"/>
      <c r="AK71" s="141">
        <f t="shared" ref="AK71:AK82" si="37">Z71</f>
        <v>0</v>
      </c>
      <c r="AL71" s="141">
        <f t="shared" ref="AL71:AL82" si="38">AA71</f>
        <v>0</v>
      </c>
      <c r="AM71" s="141">
        <f t="shared" ref="AM71:AM82" si="39">AB71</f>
        <v>0</v>
      </c>
      <c r="AN71" s="141">
        <f t="shared" ref="AN71:AN82" si="40">AC71</f>
        <v>0</v>
      </c>
      <c r="AO71" s="141">
        <f t="shared" ref="AO71:AO82" si="41">AD71</f>
        <v>0</v>
      </c>
      <c r="AP71" s="141">
        <f t="shared" ref="AP71:AP82" si="42">AE71</f>
        <v>0</v>
      </c>
      <c r="AQ71" s="96">
        <f t="shared" si="35"/>
        <v>0</v>
      </c>
      <c r="AR71" s="96">
        <f t="shared" si="36"/>
        <v>0</v>
      </c>
    </row>
    <row r="72" spans="1:44">
      <c r="A72" s="6">
        <v>3</v>
      </c>
      <c r="B72" s="164">
        <v>16</v>
      </c>
      <c r="C72" s="7"/>
      <c r="D72" s="22"/>
      <c r="E72" s="22"/>
      <c r="F72" s="22"/>
      <c r="G72" s="22"/>
      <c r="H72" s="25"/>
      <c r="I72" s="22"/>
      <c r="J72" s="25"/>
      <c r="K72" s="22"/>
      <c r="L72" s="37">
        <f t="shared" si="24"/>
        <v>0</v>
      </c>
      <c r="M72" s="37">
        <f t="shared" si="25"/>
        <v>0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38">
        <f t="shared" si="27"/>
        <v>0</v>
      </c>
      <c r="Y72" s="38">
        <f t="shared" si="28"/>
        <v>0</v>
      </c>
      <c r="Z72" s="22"/>
      <c r="AA72" s="22"/>
      <c r="AB72" s="22"/>
      <c r="AC72" s="22"/>
      <c r="AD72" s="25"/>
      <c r="AE72" s="22"/>
      <c r="AF72" s="38">
        <f t="shared" si="30"/>
        <v>0</v>
      </c>
      <c r="AG72" s="38">
        <f t="shared" si="31"/>
        <v>0</v>
      </c>
      <c r="AH72" s="20">
        <f t="shared" si="32"/>
        <v>0</v>
      </c>
      <c r="AI72" s="24">
        <f t="shared" si="33"/>
        <v>0</v>
      </c>
      <c r="AJ72" s="1"/>
      <c r="AK72" s="141">
        <f t="shared" si="37"/>
        <v>0</v>
      </c>
      <c r="AL72" s="141">
        <f t="shared" si="38"/>
        <v>0</v>
      </c>
      <c r="AM72" s="141">
        <f t="shared" si="39"/>
        <v>0</v>
      </c>
      <c r="AN72" s="141">
        <f t="shared" si="40"/>
        <v>0</v>
      </c>
      <c r="AO72" s="141">
        <f t="shared" si="41"/>
        <v>0</v>
      </c>
      <c r="AP72" s="141">
        <f t="shared" si="42"/>
        <v>0</v>
      </c>
      <c r="AQ72" s="96">
        <f t="shared" si="35"/>
        <v>0</v>
      </c>
      <c r="AR72" s="96">
        <f t="shared" si="36"/>
        <v>0</v>
      </c>
    </row>
    <row r="73" spans="1:44">
      <c r="A73" s="6">
        <v>4</v>
      </c>
      <c r="B73" s="164">
        <v>62</v>
      </c>
      <c r="C73" s="7"/>
      <c r="D73" s="22"/>
      <c r="E73" s="22"/>
      <c r="F73" s="22"/>
      <c r="G73" s="22"/>
      <c r="H73" s="25"/>
      <c r="I73" s="22"/>
      <c r="J73" s="25"/>
      <c r="K73" s="22"/>
      <c r="L73" s="37">
        <f t="shared" si="24"/>
        <v>0</v>
      </c>
      <c r="M73" s="37">
        <f t="shared" si="25"/>
        <v>0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38">
        <f t="shared" si="27"/>
        <v>0</v>
      </c>
      <c r="Y73" s="38">
        <f t="shared" si="28"/>
        <v>0</v>
      </c>
      <c r="Z73" s="22"/>
      <c r="AA73" s="22"/>
      <c r="AB73" s="22"/>
      <c r="AC73" s="22"/>
      <c r="AD73" s="25"/>
      <c r="AE73" s="22"/>
      <c r="AF73" s="38">
        <f t="shared" si="30"/>
        <v>0</v>
      </c>
      <c r="AG73" s="38">
        <f t="shared" si="31"/>
        <v>0</v>
      </c>
      <c r="AH73" s="20">
        <f t="shared" si="32"/>
        <v>0</v>
      </c>
      <c r="AI73" s="24">
        <f t="shared" si="33"/>
        <v>0</v>
      </c>
      <c r="AJ73" s="1"/>
      <c r="AK73" s="141">
        <f t="shared" si="37"/>
        <v>0</v>
      </c>
      <c r="AL73" s="141">
        <f t="shared" si="38"/>
        <v>0</v>
      </c>
      <c r="AM73" s="141">
        <f t="shared" si="39"/>
        <v>0</v>
      </c>
      <c r="AN73" s="141">
        <f t="shared" si="40"/>
        <v>0</v>
      </c>
      <c r="AO73" s="141">
        <f t="shared" si="41"/>
        <v>0</v>
      </c>
      <c r="AP73" s="141">
        <f t="shared" si="42"/>
        <v>0</v>
      </c>
      <c r="AQ73" s="96">
        <f t="shared" si="35"/>
        <v>0</v>
      </c>
      <c r="AR73" s="96">
        <f t="shared" si="36"/>
        <v>0</v>
      </c>
    </row>
    <row r="74" spans="1:44" ht="15.75">
      <c r="A74" s="6">
        <v>5</v>
      </c>
      <c r="B74" s="164">
        <v>65</v>
      </c>
      <c r="C74" s="7"/>
      <c r="D74" s="22"/>
      <c r="E74" s="22"/>
      <c r="F74" s="22"/>
      <c r="G74" s="22"/>
      <c r="H74" s="25"/>
      <c r="I74" s="22"/>
      <c r="J74" s="25"/>
      <c r="K74" s="22"/>
      <c r="L74" s="37">
        <f t="shared" si="24"/>
        <v>0</v>
      </c>
      <c r="M74" s="37">
        <f t="shared" si="25"/>
        <v>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38">
        <f t="shared" si="27"/>
        <v>0</v>
      </c>
      <c r="Y74" s="38">
        <f t="shared" si="28"/>
        <v>0</v>
      </c>
      <c r="Z74" s="22"/>
      <c r="AA74" s="22"/>
      <c r="AB74" s="22"/>
      <c r="AC74" s="22"/>
      <c r="AD74" s="25"/>
      <c r="AE74" s="22"/>
      <c r="AF74" s="38">
        <f t="shared" si="30"/>
        <v>0</v>
      </c>
      <c r="AG74" s="38">
        <f t="shared" si="31"/>
        <v>0</v>
      </c>
      <c r="AH74" s="20">
        <f t="shared" si="32"/>
        <v>0</v>
      </c>
      <c r="AI74" s="24">
        <f t="shared" si="33"/>
        <v>0</v>
      </c>
      <c r="AJ74" s="4"/>
      <c r="AK74" s="141">
        <f t="shared" si="37"/>
        <v>0</v>
      </c>
      <c r="AL74" s="141">
        <f t="shared" si="38"/>
        <v>0</v>
      </c>
      <c r="AM74" s="141">
        <f t="shared" si="39"/>
        <v>0</v>
      </c>
      <c r="AN74" s="141">
        <f t="shared" si="40"/>
        <v>0</v>
      </c>
      <c r="AO74" s="141">
        <f t="shared" si="41"/>
        <v>0</v>
      </c>
      <c r="AP74" s="141">
        <f t="shared" si="42"/>
        <v>0</v>
      </c>
      <c r="AQ74" s="96">
        <f t="shared" si="35"/>
        <v>0</v>
      </c>
      <c r="AR74" s="96">
        <f t="shared" si="36"/>
        <v>0</v>
      </c>
    </row>
    <row r="75" spans="1:44">
      <c r="A75" s="6">
        <v>6</v>
      </c>
      <c r="B75" s="164">
        <v>83</v>
      </c>
      <c r="C75" s="7"/>
      <c r="D75" s="22"/>
      <c r="E75" s="22"/>
      <c r="F75" s="22"/>
      <c r="G75" s="22"/>
      <c r="H75" s="25"/>
      <c r="I75" s="22"/>
      <c r="J75" s="25"/>
      <c r="K75" s="22"/>
      <c r="L75" s="37">
        <f t="shared" si="24"/>
        <v>0</v>
      </c>
      <c r="M75" s="37">
        <f t="shared" si="25"/>
        <v>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38">
        <f t="shared" si="27"/>
        <v>0</v>
      </c>
      <c r="Y75" s="38">
        <f t="shared" si="28"/>
        <v>0</v>
      </c>
      <c r="Z75" s="22"/>
      <c r="AA75" s="22"/>
      <c r="AB75" s="22"/>
      <c r="AC75" s="22"/>
      <c r="AD75" s="25"/>
      <c r="AE75" s="22"/>
      <c r="AF75" s="38">
        <f t="shared" si="30"/>
        <v>0</v>
      </c>
      <c r="AG75" s="38">
        <f t="shared" si="31"/>
        <v>0</v>
      </c>
      <c r="AH75" s="20">
        <f t="shared" si="32"/>
        <v>0</v>
      </c>
      <c r="AI75" s="24">
        <f t="shared" si="33"/>
        <v>0</v>
      </c>
      <c r="AJ75" s="1"/>
      <c r="AK75" s="141">
        <f t="shared" si="37"/>
        <v>0</v>
      </c>
      <c r="AL75" s="141">
        <f t="shared" si="38"/>
        <v>0</v>
      </c>
      <c r="AM75" s="141">
        <f t="shared" si="39"/>
        <v>0</v>
      </c>
      <c r="AN75" s="141">
        <f t="shared" si="40"/>
        <v>0</v>
      </c>
      <c r="AO75" s="141">
        <f t="shared" si="41"/>
        <v>0</v>
      </c>
      <c r="AP75" s="141">
        <f t="shared" si="42"/>
        <v>0</v>
      </c>
      <c r="AQ75" s="96">
        <f t="shared" si="35"/>
        <v>0</v>
      </c>
      <c r="AR75" s="96">
        <f t="shared" si="36"/>
        <v>0</v>
      </c>
    </row>
    <row r="76" spans="1:44">
      <c r="A76" s="6">
        <v>7</v>
      </c>
      <c r="B76" s="164">
        <v>92</v>
      </c>
      <c r="C76" s="7"/>
      <c r="D76" s="22"/>
      <c r="E76" s="22"/>
      <c r="F76" s="22"/>
      <c r="G76" s="22"/>
      <c r="H76" s="25"/>
      <c r="I76" s="22"/>
      <c r="J76" s="25"/>
      <c r="K76" s="22"/>
      <c r="L76" s="37">
        <f t="shared" si="24"/>
        <v>0</v>
      </c>
      <c r="M76" s="37">
        <f t="shared" si="25"/>
        <v>0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38">
        <f t="shared" si="27"/>
        <v>0</v>
      </c>
      <c r="Y76" s="38">
        <f t="shared" si="28"/>
        <v>0</v>
      </c>
      <c r="Z76" s="22"/>
      <c r="AA76" s="22"/>
      <c r="AB76" s="22"/>
      <c r="AC76" s="22"/>
      <c r="AD76" s="25"/>
      <c r="AE76" s="22"/>
      <c r="AF76" s="38">
        <f t="shared" si="30"/>
        <v>0</v>
      </c>
      <c r="AG76" s="38">
        <f t="shared" si="31"/>
        <v>0</v>
      </c>
      <c r="AH76" s="20">
        <f t="shared" si="32"/>
        <v>0</v>
      </c>
      <c r="AI76" s="24">
        <f t="shared" si="33"/>
        <v>0</v>
      </c>
      <c r="AJ76" s="1"/>
      <c r="AK76" s="141">
        <f t="shared" si="37"/>
        <v>0</v>
      </c>
      <c r="AL76" s="141">
        <f t="shared" si="38"/>
        <v>0</v>
      </c>
      <c r="AM76" s="141">
        <f t="shared" si="39"/>
        <v>0</v>
      </c>
      <c r="AN76" s="141">
        <f t="shared" si="40"/>
        <v>0</v>
      </c>
      <c r="AO76" s="141">
        <f t="shared" si="41"/>
        <v>0</v>
      </c>
      <c r="AP76" s="141">
        <f t="shared" si="42"/>
        <v>0</v>
      </c>
      <c r="AQ76" s="96">
        <f t="shared" si="35"/>
        <v>0</v>
      </c>
      <c r="AR76" s="96">
        <f t="shared" si="36"/>
        <v>0</v>
      </c>
    </row>
    <row r="77" spans="1:44">
      <c r="A77" s="6">
        <v>8</v>
      </c>
      <c r="B77" s="164">
        <v>94</v>
      </c>
      <c r="C77" s="7"/>
      <c r="D77" s="22"/>
      <c r="E77" s="22"/>
      <c r="F77" s="22"/>
      <c r="G77" s="22"/>
      <c r="H77" s="25"/>
      <c r="I77" s="22"/>
      <c r="J77" s="25"/>
      <c r="K77" s="22"/>
      <c r="L77" s="37">
        <f t="shared" si="24"/>
        <v>0</v>
      </c>
      <c r="M77" s="37">
        <f t="shared" si="25"/>
        <v>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38">
        <f t="shared" si="27"/>
        <v>0</v>
      </c>
      <c r="Y77" s="38">
        <f t="shared" si="28"/>
        <v>0</v>
      </c>
      <c r="Z77" s="22"/>
      <c r="AA77" s="22"/>
      <c r="AB77" s="22"/>
      <c r="AC77" s="22"/>
      <c r="AD77" s="25"/>
      <c r="AE77" s="22"/>
      <c r="AF77" s="38">
        <f t="shared" si="30"/>
        <v>0</v>
      </c>
      <c r="AG77" s="38">
        <f t="shared" si="31"/>
        <v>0</v>
      </c>
      <c r="AH77" s="20">
        <f t="shared" si="32"/>
        <v>0</v>
      </c>
      <c r="AI77" s="24">
        <f t="shared" si="33"/>
        <v>0</v>
      </c>
      <c r="AJ77" s="1"/>
      <c r="AK77" s="141">
        <f t="shared" si="37"/>
        <v>0</v>
      </c>
      <c r="AL77" s="141">
        <f t="shared" si="38"/>
        <v>0</v>
      </c>
      <c r="AM77" s="141">
        <f t="shared" si="39"/>
        <v>0</v>
      </c>
      <c r="AN77" s="141">
        <f t="shared" si="40"/>
        <v>0</v>
      </c>
      <c r="AO77" s="141">
        <f t="shared" si="41"/>
        <v>0</v>
      </c>
      <c r="AP77" s="141">
        <f t="shared" si="42"/>
        <v>0</v>
      </c>
      <c r="AQ77" s="96">
        <f t="shared" si="35"/>
        <v>0</v>
      </c>
      <c r="AR77" s="96">
        <f t="shared" si="36"/>
        <v>0</v>
      </c>
    </row>
    <row r="78" spans="1:44">
      <c r="A78" s="6">
        <v>9</v>
      </c>
      <c r="B78" s="164">
        <v>114</v>
      </c>
      <c r="C78" s="7"/>
      <c r="D78" s="22"/>
      <c r="E78" s="22"/>
      <c r="F78" s="22"/>
      <c r="G78" s="22"/>
      <c r="H78" s="25"/>
      <c r="I78" s="22"/>
      <c r="J78" s="25"/>
      <c r="K78" s="22"/>
      <c r="L78" s="37">
        <f t="shared" si="24"/>
        <v>0</v>
      </c>
      <c r="M78" s="37">
        <f t="shared" si="25"/>
        <v>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38">
        <f t="shared" si="27"/>
        <v>0</v>
      </c>
      <c r="Y78" s="38">
        <f t="shared" si="28"/>
        <v>0</v>
      </c>
      <c r="Z78" s="22"/>
      <c r="AA78" s="22"/>
      <c r="AB78" s="22"/>
      <c r="AC78" s="22"/>
      <c r="AD78" s="25"/>
      <c r="AE78" s="22"/>
      <c r="AF78" s="38">
        <f t="shared" si="30"/>
        <v>0</v>
      </c>
      <c r="AG78" s="38">
        <f t="shared" si="31"/>
        <v>0</v>
      </c>
      <c r="AH78" s="20">
        <f t="shared" si="32"/>
        <v>0</v>
      </c>
      <c r="AI78" s="24">
        <f t="shared" si="33"/>
        <v>0</v>
      </c>
      <c r="AJ78" s="1"/>
      <c r="AK78" s="141">
        <f t="shared" si="37"/>
        <v>0</v>
      </c>
      <c r="AL78" s="141">
        <f t="shared" si="38"/>
        <v>0</v>
      </c>
      <c r="AM78" s="141">
        <f t="shared" si="39"/>
        <v>0</v>
      </c>
      <c r="AN78" s="141">
        <f t="shared" si="40"/>
        <v>0</v>
      </c>
      <c r="AO78" s="141">
        <f t="shared" si="41"/>
        <v>0</v>
      </c>
      <c r="AP78" s="141">
        <f t="shared" si="42"/>
        <v>0</v>
      </c>
      <c r="AQ78" s="96">
        <f t="shared" si="35"/>
        <v>0</v>
      </c>
      <c r="AR78" s="96">
        <f t="shared" si="36"/>
        <v>0</v>
      </c>
    </row>
    <row r="79" spans="1:44" ht="15.75">
      <c r="A79" s="6">
        <v>10</v>
      </c>
      <c r="B79" s="183">
        <v>119</v>
      </c>
      <c r="C79" s="7"/>
      <c r="D79" s="22"/>
      <c r="E79" s="22"/>
      <c r="F79" s="22"/>
      <c r="G79" s="22"/>
      <c r="H79" s="25"/>
      <c r="I79" s="22"/>
      <c r="J79" s="25"/>
      <c r="K79" s="22"/>
      <c r="L79" s="37">
        <f t="shared" si="24"/>
        <v>0</v>
      </c>
      <c r="M79" s="37">
        <f t="shared" si="25"/>
        <v>0</v>
      </c>
      <c r="N79" s="25">
        <v>1</v>
      </c>
      <c r="O79" s="25">
        <v>0</v>
      </c>
      <c r="P79" s="25">
        <v>1</v>
      </c>
      <c r="Q79" s="25">
        <v>0</v>
      </c>
      <c r="R79" s="25">
        <v>1</v>
      </c>
      <c r="S79" s="25">
        <v>1</v>
      </c>
      <c r="T79" s="25">
        <v>1</v>
      </c>
      <c r="U79" s="25">
        <v>1</v>
      </c>
      <c r="V79" s="25">
        <v>1</v>
      </c>
      <c r="W79" s="25">
        <v>1</v>
      </c>
      <c r="X79" s="38">
        <f t="shared" si="27"/>
        <v>5</v>
      </c>
      <c r="Y79" s="38">
        <f t="shared" si="28"/>
        <v>3</v>
      </c>
      <c r="Z79" s="21">
        <v>9</v>
      </c>
      <c r="AA79" s="21">
        <v>7</v>
      </c>
      <c r="AB79" s="21">
        <v>7</v>
      </c>
      <c r="AC79" s="21">
        <v>5</v>
      </c>
      <c r="AD79" s="25">
        <v>6</v>
      </c>
      <c r="AE79" s="25">
        <v>9</v>
      </c>
      <c r="AF79" s="38">
        <f t="shared" si="30"/>
        <v>22</v>
      </c>
      <c r="AG79" s="38">
        <f t="shared" si="31"/>
        <v>21</v>
      </c>
      <c r="AH79" s="20">
        <f t="shared" si="32"/>
        <v>27</v>
      </c>
      <c r="AI79" s="24">
        <f t="shared" si="33"/>
        <v>24</v>
      </c>
      <c r="AJ79" s="1"/>
      <c r="AK79" s="141">
        <f t="shared" si="37"/>
        <v>9</v>
      </c>
      <c r="AL79" s="141">
        <f t="shared" si="38"/>
        <v>7</v>
      </c>
      <c r="AM79" s="141">
        <f t="shared" si="39"/>
        <v>7</v>
      </c>
      <c r="AN79" s="141">
        <f t="shared" si="40"/>
        <v>5</v>
      </c>
      <c r="AO79" s="141">
        <f t="shared" si="41"/>
        <v>6</v>
      </c>
      <c r="AP79" s="141">
        <f t="shared" si="42"/>
        <v>9</v>
      </c>
      <c r="AQ79" s="96">
        <f t="shared" si="35"/>
        <v>22</v>
      </c>
      <c r="AR79" s="96">
        <f t="shared" si="36"/>
        <v>21</v>
      </c>
    </row>
    <row r="80" spans="1:44">
      <c r="A80" s="6">
        <v>11</v>
      </c>
      <c r="B80" s="164">
        <v>127</v>
      </c>
      <c r="C80" s="7"/>
      <c r="D80" s="22"/>
      <c r="E80" s="22"/>
      <c r="F80" s="22"/>
      <c r="G80" s="22"/>
      <c r="H80" s="25"/>
      <c r="I80" s="22"/>
      <c r="J80" s="25"/>
      <c r="K80" s="22"/>
      <c r="L80" s="37">
        <f t="shared" si="24"/>
        <v>0</v>
      </c>
      <c r="M80" s="37">
        <f t="shared" si="25"/>
        <v>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38">
        <f t="shared" si="27"/>
        <v>0</v>
      </c>
      <c r="Y80" s="38">
        <f t="shared" si="28"/>
        <v>0</v>
      </c>
      <c r="Z80" s="22"/>
      <c r="AA80" s="22"/>
      <c r="AB80" s="22"/>
      <c r="AC80" s="22"/>
      <c r="AD80" s="25"/>
      <c r="AE80" s="22"/>
      <c r="AF80" s="38">
        <f t="shared" si="30"/>
        <v>0</v>
      </c>
      <c r="AG80" s="38">
        <f t="shared" si="31"/>
        <v>0</v>
      </c>
      <c r="AH80" s="20">
        <f t="shared" si="32"/>
        <v>0</v>
      </c>
      <c r="AI80" s="24">
        <f t="shared" si="33"/>
        <v>0</v>
      </c>
      <c r="AJ80" s="1"/>
      <c r="AK80" s="141">
        <f t="shared" si="37"/>
        <v>0</v>
      </c>
      <c r="AL80" s="141">
        <f t="shared" si="38"/>
        <v>0</v>
      </c>
      <c r="AM80" s="141">
        <f t="shared" si="39"/>
        <v>0</v>
      </c>
      <c r="AN80" s="141">
        <f t="shared" si="40"/>
        <v>0</v>
      </c>
      <c r="AO80" s="141">
        <f t="shared" si="41"/>
        <v>0</v>
      </c>
      <c r="AP80" s="141">
        <f t="shared" si="42"/>
        <v>0</v>
      </c>
      <c r="AQ80" s="96">
        <f t="shared" si="35"/>
        <v>0</v>
      </c>
      <c r="AR80" s="96">
        <f t="shared" si="36"/>
        <v>0</v>
      </c>
    </row>
    <row r="81" spans="1:54" ht="18">
      <c r="A81" s="6">
        <v>12</v>
      </c>
      <c r="B81" s="164">
        <v>142</v>
      </c>
      <c r="C81" s="7"/>
      <c r="D81" s="22"/>
      <c r="E81" s="22"/>
      <c r="F81" s="22"/>
      <c r="G81" s="22"/>
      <c r="H81" s="25"/>
      <c r="I81" s="22"/>
      <c r="J81" s="25"/>
      <c r="K81" s="22"/>
      <c r="L81" s="37">
        <f t="shared" si="24"/>
        <v>0</v>
      </c>
      <c r="M81" s="37">
        <f t="shared" si="25"/>
        <v>0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38">
        <f t="shared" si="27"/>
        <v>0</v>
      </c>
      <c r="Y81" s="38">
        <f t="shared" si="28"/>
        <v>0</v>
      </c>
      <c r="Z81" s="22"/>
      <c r="AA81" s="22"/>
      <c r="AB81" s="22"/>
      <c r="AC81" s="22"/>
      <c r="AD81" s="25"/>
      <c r="AE81" s="22"/>
      <c r="AF81" s="38">
        <f t="shared" si="30"/>
        <v>0</v>
      </c>
      <c r="AG81" s="38">
        <f t="shared" si="31"/>
        <v>0</v>
      </c>
      <c r="AH81" s="20">
        <f t="shared" si="32"/>
        <v>0</v>
      </c>
      <c r="AI81" s="24">
        <f t="shared" si="33"/>
        <v>0</v>
      </c>
      <c r="AJ81" s="11"/>
      <c r="AK81" s="141">
        <f t="shared" si="37"/>
        <v>0</v>
      </c>
      <c r="AL81" s="141">
        <f t="shared" si="38"/>
        <v>0</v>
      </c>
      <c r="AM81" s="141">
        <f t="shared" si="39"/>
        <v>0</v>
      </c>
      <c r="AN81" s="141">
        <f t="shared" si="40"/>
        <v>0</v>
      </c>
      <c r="AO81" s="141">
        <f t="shared" si="41"/>
        <v>0</v>
      </c>
      <c r="AP81" s="141">
        <f t="shared" si="42"/>
        <v>0</v>
      </c>
      <c r="AQ81" s="96">
        <f t="shared" si="35"/>
        <v>0</v>
      </c>
      <c r="AR81" s="96">
        <f t="shared" si="36"/>
        <v>0</v>
      </c>
      <c r="AS81" s="11"/>
      <c r="AT81" s="11"/>
      <c r="AU81" s="11"/>
      <c r="AV81" s="11"/>
      <c r="AW81" s="11"/>
      <c r="AX81" s="11"/>
      <c r="AY81" s="11"/>
      <c r="AZ81" s="11"/>
      <c r="BA81" s="11"/>
      <c r="BB81" s="11"/>
    </row>
    <row r="82" spans="1:54" ht="18">
      <c r="A82" s="6">
        <v>13</v>
      </c>
      <c r="B82" s="164">
        <v>170</v>
      </c>
      <c r="C82" s="7"/>
      <c r="D82" s="22"/>
      <c r="E82" s="22"/>
      <c r="F82" s="22"/>
      <c r="G82" s="22"/>
      <c r="H82" s="25"/>
      <c r="I82" s="22"/>
      <c r="J82" s="25"/>
      <c r="K82" s="22"/>
      <c r="L82" s="37">
        <f t="shared" si="24"/>
        <v>0</v>
      </c>
      <c r="M82" s="37">
        <f t="shared" si="25"/>
        <v>0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38">
        <f t="shared" si="27"/>
        <v>0</v>
      </c>
      <c r="Y82" s="38">
        <f t="shared" si="28"/>
        <v>0</v>
      </c>
      <c r="Z82" s="25"/>
      <c r="AA82" s="22"/>
      <c r="AB82" s="25"/>
      <c r="AC82" s="22"/>
      <c r="AD82" s="25"/>
      <c r="AE82" s="22"/>
      <c r="AF82" s="38">
        <f t="shared" si="30"/>
        <v>0</v>
      </c>
      <c r="AG82" s="38">
        <f t="shared" si="31"/>
        <v>0</v>
      </c>
      <c r="AH82" s="20">
        <f t="shared" si="32"/>
        <v>0</v>
      </c>
      <c r="AI82" s="24">
        <f t="shared" si="33"/>
        <v>0</v>
      </c>
      <c r="AJ82" s="11"/>
      <c r="AK82" s="141">
        <f t="shared" si="37"/>
        <v>0</v>
      </c>
      <c r="AL82" s="141">
        <f t="shared" si="38"/>
        <v>0</v>
      </c>
      <c r="AM82" s="141">
        <f t="shared" si="39"/>
        <v>0</v>
      </c>
      <c r="AN82" s="141">
        <f t="shared" si="40"/>
        <v>0</v>
      </c>
      <c r="AO82" s="141">
        <f t="shared" si="41"/>
        <v>0</v>
      </c>
      <c r="AP82" s="141">
        <f t="shared" si="42"/>
        <v>0</v>
      </c>
      <c r="AQ82" s="96">
        <f t="shared" si="35"/>
        <v>0</v>
      </c>
      <c r="AR82" s="96">
        <f t="shared" si="36"/>
        <v>0</v>
      </c>
      <c r="AS82" s="11"/>
      <c r="AT82" s="11"/>
      <c r="AU82" s="11"/>
      <c r="AV82" s="11"/>
      <c r="AW82" s="11"/>
      <c r="AX82" s="11"/>
      <c r="AY82" s="11"/>
      <c r="AZ82" s="11"/>
      <c r="BA82" s="11"/>
      <c r="BB82" s="11"/>
    </row>
    <row r="83" spans="1:54" ht="18">
      <c r="A83" s="6"/>
      <c r="B83" s="166" t="s">
        <v>21</v>
      </c>
      <c r="C83" s="7"/>
      <c r="D83" s="175">
        <f>SUM(D64:D82)</f>
        <v>0</v>
      </c>
      <c r="E83" s="175">
        <f t="shared" ref="E83:AI83" si="43">SUM(E64:E82)-E64</f>
        <v>12</v>
      </c>
      <c r="F83" s="175">
        <f t="shared" si="43"/>
        <v>0</v>
      </c>
      <c r="G83" s="220">
        <f t="shared" si="43"/>
        <v>12</v>
      </c>
      <c r="H83" s="220">
        <f t="shared" si="43"/>
        <v>0</v>
      </c>
      <c r="I83" s="220">
        <f t="shared" si="43"/>
        <v>13</v>
      </c>
      <c r="J83" s="220">
        <f t="shared" si="43"/>
        <v>0</v>
      </c>
      <c r="K83" s="220">
        <f t="shared" si="43"/>
        <v>14</v>
      </c>
      <c r="L83" s="220">
        <f t="shared" si="43"/>
        <v>0</v>
      </c>
      <c r="M83" s="220">
        <f t="shared" si="43"/>
        <v>51</v>
      </c>
      <c r="N83" s="175">
        <f t="shared" si="43"/>
        <v>1</v>
      </c>
      <c r="O83" s="175">
        <f t="shared" si="43"/>
        <v>10</v>
      </c>
      <c r="P83" s="220">
        <f t="shared" si="43"/>
        <v>1</v>
      </c>
      <c r="Q83" s="220">
        <f t="shared" si="43"/>
        <v>8</v>
      </c>
      <c r="R83" s="220">
        <f t="shared" si="43"/>
        <v>1</v>
      </c>
      <c r="S83" s="220">
        <f t="shared" si="43"/>
        <v>11</v>
      </c>
      <c r="T83" s="220">
        <f t="shared" si="43"/>
        <v>1</v>
      </c>
      <c r="U83" s="220">
        <f t="shared" si="43"/>
        <v>14</v>
      </c>
      <c r="V83" s="220">
        <f t="shared" si="43"/>
        <v>1</v>
      </c>
      <c r="W83" s="220">
        <f t="shared" si="43"/>
        <v>12</v>
      </c>
      <c r="X83" s="220">
        <f t="shared" si="43"/>
        <v>5</v>
      </c>
      <c r="Y83" s="220">
        <f t="shared" si="43"/>
        <v>55</v>
      </c>
      <c r="Z83" s="175">
        <f t="shared" si="43"/>
        <v>9</v>
      </c>
      <c r="AA83" s="175">
        <f t="shared" si="43"/>
        <v>15</v>
      </c>
      <c r="AB83" s="220">
        <f t="shared" si="43"/>
        <v>7</v>
      </c>
      <c r="AC83" s="220">
        <f t="shared" si="43"/>
        <v>13</v>
      </c>
      <c r="AD83" s="220">
        <f t="shared" si="43"/>
        <v>6</v>
      </c>
      <c r="AE83" s="220">
        <f t="shared" si="43"/>
        <v>13</v>
      </c>
      <c r="AF83" s="220">
        <f t="shared" si="43"/>
        <v>22</v>
      </c>
      <c r="AG83" s="220">
        <f t="shared" si="43"/>
        <v>41</v>
      </c>
      <c r="AH83" s="220">
        <f t="shared" si="43"/>
        <v>27</v>
      </c>
      <c r="AI83" s="220">
        <f t="shared" si="43"/>
        <v>147</v>
      </c>
      <c r="AJ83" s="11"/>
      <c r="AK83" s="224">
        <f t="shared" ref="AK83:AR83" si="44">SUM(AK64:AK82)-AK64</f>
        <v>9</v>
      </c>
      <c r="AL83" s="224">
        <f t="shared" si="44"/>
        <v>15</v>
      </c>
      <c r="AM83" s="224">
        <f t="shared" si="44"/>
        <v>7</v>
      </c>
      <c r="AN83" s="224">
        <f t="shared" si="44"/>
        <v>13</v>
      </c>
      <c r="AO83" s="224">
        <f t="shared" si="44"/>
        <v>6</v>
      </c>
      <c r="AP83" s="224">
        <f t="shared" si="44"/>
        <v>13</v>
      </c>
      <c r="AQ83" s="224">
        <f t="shared" si="44"/>
        <v>22</v>
      </c>
      <c r="AR83" s="224">
        <f t="shared" si="44"/>
        <v>41</v>
      </c>
      <c r="AS83" s="11"/>
      <c r="AT83" s="11"/>
      <c r="AU83" s="11"/>
      <c r="AV83" s="11"/>
      <c r="AW83" s="11"/>
      <c r="AX83" s="11"/>
      <c r="AY83" s="11"/>
      <c r="AZ83" s="11"/>
      <c r="BA83" s="11"/>
      <c r="BB83" s="11"/>
    </row>
    <row r="84" spans="1:54" ht="18">
      <c r="A84" s="1"/>
      <c r="B84" s="1"/>
      <c r="C84" s="159"/>
      <c r="D84" s="159"/>
      <c r="E84" s="159"/>
      <c r="F84" s="159"/>
      <c r="G84" s="1"/>
      <c r="H84" s="1"/>
      <c r="I84" s="1"/>
      <c r="J84" s="1"/>
      <c r="K84" s="1"/>
      <c r="L84" s="1"/>
      <c r="M84" s="1"/>
      <c r="N84" s="159"/>
      <c r="O84" s="159"/>
      <c r="P84" s="1"/>
      <c r="Q84" s="1"/>
      <c r="R84" s="1"/>
      <c r="S84" s="1"/>
      <c r="T84" s="1"/>
      <c r="U84" s="11"/>
      <c r="V84" s="11"/>
      <c r="W84" s="11"/>
      <c r="X84" s="11"/>
      <c r="Y84" s="11"/>
      <c r="Z84" s="180"/>
      <c r="AA84" s="180"/>
      <c r="AB84" s="11"/>
      <c r="AC84" s="11"/>
      <c r="AD84" s="11"/>
      <c r="AE84" s="11"/>
      <c r="AF84" s="11"/>
      <c r="AG84" s="11"/>
      <c r="AH84" s="15"/>
      <c r="AI84" s="11"/>
      <c r="AJ84" s="11"/>
      <c r="AK84" s="143"/>
      <c r="AL84" s="143"/>
      <c r="AM84" s="143"/>
      <c r="AN84" s="143"/>
      <c r="AO84" s="143"/>
      <c r="AP84" s="143"/>
      <c r="AQ84" s="143"/>
      <c r="AR84" s="143"/>
      <c r="AS84" s="11"/>
      <c r="AT84" s="11"/>
      <c r="AU84" s="11"/>
      <c r="AV84" s="11"/>
      <c r="AW84" s="11"/>
      <c r="AX84" s="11"/>
      <c r="AY84" s="11"/>
      <c r="AZ84" s="11"/>
      <c r="BA84" s="11"/>
      <c r="BB84" s="11"/>
    </row>
    <row r="85" spans="1:54" ht="18">
      <c r="A85" s="1"/>
      <c r="B85" s="1"/>
      <c r="C85" s="159"/>
      <c r="D85" s="159"/>
      <c r="E85" s="159"/>
      <c r="F85" s="159"/>
      <c r="G85" s="1"/>
      <c r="H85" s="1"/>
      <c r="I85" s="1"/>
      <c r="J85" s="1"/>
      <c r="K85" s="1"/>
      <c r="L85" s="1"/>
      <c r="M85" s="1"/>
      <c r="N85" s="159"/>
      <c r="O85" s="159"/>
      <c r="P85" s="1"/>
      <c r="Q85" s="1"/>
      <c r="R85" s="1"/>
      <c r="S85" s="1"/>
      <c r="T85" s="1"/>
      <c r="U85" s="11"/>
      <c r="V85" s="11"/>
      <c r="W85" s="11"/>
      <c r="X85" s="11"/>
      <c r="Y85" s="11"/>
      <c r="Z85" s="180"/>
      <c r="AA85" s="180"/>
      <c r="AB85" s="11"/>
      <c r="AC85" s="11"/>
      <c r="AD85" s="11"/>
      <c r="AE85" s="11"/>
      <c r="AF85" s="11"/>
      <c r="AG85" s="11"/>
      <c r="AH85" s="15"/>
      <c r="AI85" s="11"/>
      <c r="AJ85" s="11"/>
      <c r="AK85" s="143"/>
      <c r="AL85" s="143"/>
      <c r="AM85" s="143"/>
      <c r="AN85" s="143"/>
      <c r="AO85" s="143"/>
      <c r="AP85" s="143"/>
      <c r="AQ85" s="143"/>
      <c r="AR85" s="143"/>
      <c r="AS85" s="11"/>
      <c r="AT85" s="11"/>
      <c r="AU85" s="11"/>
      <c r="AV85" s="11"/>
      <c r="AW85" s="11"/>
      <c r="AX85" s="11"/>
      <c r="AY85" s="11"/>
      <c r="AZ85" s="11"/>
      <c r="BA85" s="11"/>
      <c r="BB85" s="11"/>
    </row>
    <row r="86" spans="1:54" ht="18">
      <c r="A86" s="1"/>
      <c r="B86" s="1"/>
      <c r="C86" s="159"/>
      <c r="D86" s="159"/>
      <c r="E86" s="159"/>
      <c r="F86" s="159"/>
      <c r="G86" s="1"/>
      <c r="H86" s="1"/>
      <c r="I86" s="1"/>
      <c r="J86" s="1"/>
      <c r="K86" s="1"/>
      <c r="L86" s="1"/>
      <c r="M86" s="1"/>
      <c r="N86" s="159"/>
      <c r="O86" s="159"/>
      <c r="P86" s="1"/>
      <c r="Q86" s="1"/>
      <c r="R86" s="1"/>
      <c r="S86" s="1"/>
      <c r="T86" s="1"/>
      <c r="U86" s="11"/>
      <c r="V86" s="11"/>
      <c r="W86" s="11"/>
      <c r="X86" s="11"/>
      <c r="Y86" s="11"/>
      <c r="Z86" s="180"/>
      <c r="AA86" s="180"/>
      <c r="AB86" s="11"/>
      <c r="AC86" s="11"/>
      <c r="AD86" s="11"/>
      <c r="AE86" s="11"/>
      <c r="AF86" s="11"/>
      <c r="AG86" s="11"/>
      <c r="AH86" s="15"/>
      <c r="AI86" s="11"/>
      <c r="AJ86" s="11"/>
      <c r="AK86" s="143"/>
      <c r="AL86" s="143"/>
      <c r="AM86" s="143"/>
      <c r="AN86" s="143"/>
      <c r="AO86" s="143"/>
      <c r="AP86" s="143"/>
      <c r="AQ86" s="143"/>
      <c r="AR86" s="143"/>
      <c r="AS86" s="11"/>
      <c r="AT86" s="11"/>
      <c r="AU86" s="11"/>
      <c r="AV86" s="11"/>
      <c r="AW86" s="11"/>
      <c r="AX86" s="11"/>
      <c r="AY86" s="11"/>
      <c r="AZ86" s="11"/>
      <c r="BA86" s="11"/>
      <c r="BB86" s="11"/>
    </row>
    <row r="87" spans="1:54" ht="16.5">
      <c r="A87" s="275" t="s">
        <v>26</v>
      </c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75"/>
      <c r="AE87" s="275"/>
      <c r="AF87" s="275"/>
      <c r="AG87" s="275"/>
      <c r="AH87" s="275"/>
      <c r="AI87" s="275"/>
      <c r="AJ87" s="1"/>
    </row>
    <row r="88" spans="1:54">
      <c r="A88" s="277"/>
      <c r="B88" s="277"/>
      <c r="C88" s="277"/>
      <c r="D88" s="277"/>
      <c r="E88" s="277"/>
      <c r="F88" s="277"/>
      <c r="G88" s="277"/>
      <c r="H88" s="277"/>
      <c r="I88" s="277"/>
      <c r="J88" s="277"/>
      <c r="K88" s="277"/>
      <c r="L88" s="277"/>
      <c r="M88" s="277"/>
      <c r="N88" s="277"/>
      <c r="O88" s="277"/>
      <c r="P88" s="277"/>
      <c r="Q88" s="277"/>
      <c r="R88" s="277"/>
      <c r="S88" s="277"/>
      <c r="T88" s="277"/>
      <c r="U88" s="277"/>
      <c r="V88" s="277"/>
      <c r="W88" s="277"/>
      <c r="X88" s="277"/>
      <c r="Y88" s="277"/>
      <c r="Z88" s="277"/>
      <c r="AA88" s="277"/>
      <c r="AB88" s="277"/>
      <c r="AC88" s="277"/>
      <c r="AD88" s="277"/>
      <c r="AE88" s="277"/>
      <c r="AF88" s="277"/>
      <c r="AG88" s="277"/>
      <c r="AH88" s="277"/>
      <c r="AI88" s="277"/>
      <c r="AJ88" s="210"/>
    </row>
    <row r="89" spans="1:54" ht="15.75" customHeight="1" thickBot="1">
      <c r="A89" s="262" t="s">
        <v>0</v>
      </c>
      <c r="B89" s="265" t="s">
        <v>1</v>
      </c>
      <c r="C89" s="265" t="s">
        <v>24</v>
      </c>
      <c r="D89" s="268" t="s">
        <v>2</v>
      </c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  <c r="AG89" s="269"/>
      <c r="AH89" s="269"/>
      <c r="AI89" s="270"/>
      <c r="AJ89" s="1"/>
      <c r="AK89" s="288" t="s">
        <v>23</v>
      </c>
      <c r="AL89" s="288"/>
      <c r="AM89" s="288"/>
      <c r="AN89" s="288"/>
      <c r="AO89" s="288"/>
      <c r="AP89" s="288"/>
      <c r="AQ89" s="288"/>
      <c r="AR89" s="288"/>
    </row>
    <row r="90" spans="1:54" ht="15" customHeight="1">
      <c r="A90" s="263"/>
      <c r="B90" s="266"/>
      <c r="C90" s="266"/>
      <c r="D90" s="271" t="s">
        <v>3</v>
      </c>
      <c r="E90" s="272"/>
      <c r="F90" s="271" t="s">
        <v>4</v>
      </c>
      <c r="G90" s="272"/>
      <c r="H90" s="271" t="s">
        <v>5</v>
      </c>
      <c r="I90" s="272"/>
      <c r="J90" s="271" t="s">
        <v>6</v>
      </c>
      <c r="K90" s="272"/>
      <c r="L90" s="273" t="s">
        <v>7</v>
      </c>
      <c r="M90" s="274"/>
      <c r="N90" s="282" t="s">
        <v>8</v>
      </c>
      <c r="O90" s="272"/>
      <c r="P90" s="271" t="s">
        <v>9</v>
      </c>
      <c r="Q90" s="272"/>
      <c r="R90" s="271" t="s">
        <v>10</v>
      </c>
      <c r="S90" s="272"/>
      <c r="T90" s="271" t="s">
        <v>11</v>
      </c>
      <c r="U90" s="272"/>
      <c r="V90" s="271" t="s">
        <v>12</v>
      </c>
      <c r="W90" s="272"/>
      <c r="X90" s="273" t="s">
        <v>13</v>
      </c>
      <c r="Y90" s="274"/>
      <c r="Z90" s="282" t="s">
        <v>14</v>
      </c>
      <c r="AA90" s="272"/>
      <c r="AB90" s="271" t="s">
        <v>15</v>
      </c>
      <c r="AC90" s="272"/>
      <c r="AD90" s="271" t="s">
        <v>16</v>
      </c>
      <c r="AE90" s="272"/>
      <c r="AF90" s="273" t="s">
        <v>17</v>
      </c>
      <c r="AG90" s="274"/>
      <c r="AH90" s="280" t="s">
        <v>18</v>
      </c>
      <c r="AI90" s="281"/>
      <c r="AJ90" s="1"/>
      <c r="AK90" s="286" t="s">
        <v>14</v>
      </c>
      <c r="AL90" s="287"/>
      <c r="AM90" s="286" t="s">
        <v>15</v>
      </c>
      <c r="AN90" s="287"/>
      <c r="AO90" s="286" t="s">
        <v>16</v>
      </c>
      <c r="AP90" s="287"/>
      <c r="AQ90" s="284" t="s">
        <v>17</v>
      </c>
      <c r="AR90" s="285"/>
    </row>
    <row r="91" spans="1:54" ht="67.5" customHeight="1">
      <c r="A91" s="264"/>
      <c r="B91" s="267"/>
      <c r="C91" s="267"/>
      <c r="D91" s="2" t="s">
        <v>19</v>
      </c>
      <c r="E91" s="2" t="s">
        <v>20</v>
      </c>
      <c r="F91" s="2" t="s">
        <v>19</v>
      </c>
      <c r="G91" s="2" t="s">
        <v>20</v>
      </c>
      <c r="H91" s="2" t="s">
        <v>19</v>
      </c>
      <c r="I91" s="2" t="s">
        <v>20</v>
      </c>
      <c r="J91" s="2" t="s">
        <v>19</v>
      </c>
      <c r="K91" s="2" t="s">
        <v>20</v>
      </c>
      <c r="L91" s="3" t="s">
        <v>19</v>
      </c>
      <c r="M91" s="3" t="s">
        <v>20</v>
      </c>
      <c r="N91" s="2" t="s">
        <v>19</v>
      </c>
      <c r="O91" s="2" t="s">
        <v>20</v>
      </c>
      <c r="P91" s="2" t="s">
        <v>19</v>
      </c>
      <c r="Q91" s="2" t="s">
        <v>20</v>
      </c>
      <c r="R91" s="2" t="s">
        <v>19</v>
      </c>
      <c r="S91" s="2" t="s">
        <v>20</v>
      </c>
      <c r="T91" s="2" t="s">
        <v>19</v>
      </c>
      <c r="U91" s="2" t="s">
        <v>20</v>
      </c>
      <c r="V91" s="2" t="s">
        <v>19</v>
      </c>
      <c r="W91" s="2" t="s">
        <v>20</v>
      </c>
      <c r="X91" s="3" t="s">
        <v>19</v>
      </c>
      <c r="Y91" s="3" t="s">
        <v>20</v>
      </c>
      <c r="Z91" s="2" t="s">
        <v>19</v>
      </c>
      <c r="AA91" s="2" t="s">
        <v>20</v>
      </c>
      <c r="AB91" s="2" t="s">
        <v>19</v>
      </c>
      <c r="AC91" s="2" t="s">
        <v>20</v>
      </c>
      <c r="AD91" s="2" t="s">
        <v>19</v>
      </c>
      <c r="AE91" s="2" t="s">
        <v>20</v>
      </c>
      <c r="AF91" s="2" t="s">
        <v>19</v>
      </c>
      <c r="AG91" s="2" t="s">
        <v>20</v>
      </c>
      <c r="AH91" s="12" t="s">
        <v>19</v>
      </c>
      <c r="AI91" s="3" t="s">
        <v>20</v>
      </c>
      <c r="AJ91" s="1"/>
      <c r="AK91" s="82" t="s">
        <v>19</v>
      </c>
      <c r="AL91" s="82" t="s">
        <v>20</v>
      </c>
      <c r="AM91" s="82" t="s">
        <v>19</v>
      </c>
      <c r="AN91" s="82" t="s">
        <v>20</v>
      </c>
      <c r="AO91" s="82" t="s">
        <v>19</v>
      </c>
      <c r="AP91" s="82" t="s">
        <v>20</v>
      </c>
      <c r="AQ91" s="82" t="s">
        <v>19</v>
      </c>
      <c r="AR91" s="82" t="s">
        <v>20</v>
      </c>
    </row>
    <row r="92" spans="1:54">
      <c r="A92" s="5">
        <v>1</v>
      </c>
      <c r="B92" s="5">
        <v>2</v>
      </c>
      <c r="C92" s="174"/>
      <c r="D92" s="174">
        <v>3</v>
      </c>
      <c r="E92" s="174">
        <v>4</v>
      </c>
      <c r="F92" s="174">
        <v>5</v>
      </c>
      <c r="G92" s="5">
        <v>6</v>
      </c>
      <c r="H92" s="5">
        <v>7</v>
      </c>
      <c r="I92" s="5">
        <v>8</v>
      </c>
      <c r="J92" s="5">
        <v>9</v>
      </c>
      <c r="K92" s="5">
        <v>10</v>
      </c>
      <c r="L92" s="5">
        <v>11</v>
      </c>
      <c r="M92" s="5">
        <v>12</v>
      </c>
      <c r="N92" s="174">
        <v>13</v>
      </c>
      <c r="O92" s="174">
        <v>14</v>
      </c>
      <c r="P92" s="5">
        <v>15</v>
      </c>
      <c r="Q92" s="5">
        <v>16</v>
      </c>
      <c r="R92" s="5">
        <v>17</v>
      </c>
      <c r="S92" s="5">
        <v>18</v>
      </c>
      <c r="T92" s="5">
        <v>19</v>
      </c>
      <c r="U92" s="5">
        <v>20</v>
      </c>
      <c r="V92" s="5">
        <v>21</v>
      </c>
      <c r="W92" s="5">
        <v>22</v>
      </c>
      <c r="X92" s="5">
        <v>23</v>
      </c>
      <c r="Y92" s="5">
        <v>24</v>
      </c>
      <c r="Z92" s="174">
        <v>25</v>
      </c>
      <c r="AA92" s="174">
        <v>26</v>
      </c>
      <c r="AB92" s="5">
        <v>27</v>
      </c>
      <c r="AC92" s="5">
        <v>28</v>
      </c>
      <c r="AD92" s="5">
        <v>29</v>
      </c>
      <c r="AE92" s="5">
        <v>30</v>
      </c>
      <c r="AF92" s="5">
        <v>31</v>
      </c>
      <c r="AG92" s="5">
        <v>32</v>
      </c>
      <c r="AH92" s="13">
        <v>33</v>
      </c>
      <c r="AI92" s="5">
        <v>34</v>
      </c>
      <c r="AJ92" s="1"/>
      <c r="AK92" s="83">
        <v>25</v>
      </c>
      <c r="AL92" s="83">
        <v>26</v>
      </c>
      <c r="AM92" s="83">
        <v>27</v>
      </c>
      <c r="AN92" s="83">
        <v>28</v>
      </c>
      <c r="AO92" s="83">
        <v>29</v>
      </c>
      <c r="AP92" s="83">
        <v>30</v>
      </c>
      <c r="AQ92" s="83">
        <v>31</v>
      </c>
      <c r="AR92" s="83">
        <v>32</v>
      </c>
    </row>
    <row r="93" spans="1:54">
      <c r="A93" s="6">
        <v>1</v>
      </c>
      <c r="B93" s="182">
        <v>2</v>
      </c>
      <c r="C93" s="7"/>
      <c r="D93" s="36"/>
      <c r="E93" s="36"/>
      <c r="F93" s="36"/>
      <c r="G93" s="36"/>
      <c r="H93" s="36"/>
      <c r="I93" s="36"/>
      <c r="J93" s="36"/>
      <c r="K93" s="36"/>
      <c r="L93" s="37">
        <f t="shared" ref="L93:L138" si="45">D93+F93+H93+J93</f>
        <v>0</v>
      </c>
      <c r="M93" s="37">
        <f t="shared" ref="M93:M138" si="46">E93+G93+I93+K93</f>
        <v>0</v>
      </c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7">
        <f t="shared" ref="X93:X138" si="47">N93+P93+R93+T93+V93</f>
        <v>0</v>
      </c>
      <c r="Y93" s="37">
        <f t="shared" ref="Y93:Y138" si="48">O93+Q93+S93+U93+W93</f>
        <v>0</v>
      </c>
      <c r="Z93" s="39">
        <v>6</v>
      </c>
      <c r="AA93" s="39">
        <v>136</v>
      </c>
      <c r="AB93" s="39">
        <v>7</v>
      </c>
      <c r="AC93" s="39">
        <v>150</v>
      </c>
      <c r="AD93" s="39">
        <v>7</v>
      </c>
      <c r="AE93" s="39">
        <v>180</v>
      </c>
      <c r="AF93" s="68">
        <f t="shared" ref="AF93:AF138" si="49">Z93+AB93+AD93</f>
        <v>20</v>
      </c>
      <c r="AG93" s="68">
        <f t="shared" ref="AG93:AG138" si="50">AA93+AC93+AE93</f>
        <v>466</v>
      </c>
      <c r="AH93" s="20">
        <f t="shared" ref="AH93:AH138" si="51">L93+X93+AF93</f>
        <v>20</v>
      </c>
      <c r="AI93" s="20">
        <f t="shared" ref="AI93:AI138" si="52">M93+Y93+AG93</f>
        <v>466</v>
      </c>
      <c r="AJ93" s="1"/>
      <c r="AK93" s="95">
        <f t="shared" ref="AK93:AK125" si="53">Z93</f>
        <v>6</v>
      </c>
      <c r="AL93" s="95">
        <f t="shared" ref="AL93:AL125" si="54">AA93</f>
        <v>136</v>
      </c>
      <c r="AM93" s="95">
        <f t="shared" ref="AM93:AM125" si="55">AB93</f>
        <v>7</v>
      </c>
      <c r="AN93" s="95">
        <f t="shared" ref="AN93:AN125" si="56">AC93</f>
        <v>150</v>
      </c>
      <c r="AO93" s="95">
        <f t="shared" ref="AO93:AO125" si="57">AD93</f>
        <v>7</v>
      </c>
      <c r="AP93" s="95">
        <f t="shared" ref="AP93:AP125" si="58">AE93</f>
        <v>180</v>
      </c>
      <c r="AQ93" s="96">
        <f t="shared" ref="AQ93:AQ138" si="59">AK93+AM93+AO93</f>
        <v>20</v>
      </c>
      <c r="AR93" s="96">
        <f t="shared" ref="AR93:AR138" si="60">AL93+AN93+AP93</f>
        <v>466</v>
      </c>
    </row>
    <row r="94" spans="1:54" ht="15.75">
      <c r="A94" s="6">
        <v>2</v>
      </c>
      <c r="B94" s="182">
        <v>16</v>
      </c>
      <c r="C94" s="7"/>
      <c r="D94" s="36"/>
      <c r="E94" s="36"/>
      <c r="F94" s="36"/>
      <c r="G94" s="36"/>
      <c r="H94" s="36"/>
      <c r="I94" s="36"/>
      <c r="J94" s="36"/>
      <c r="K94" s="36"/>
      <c r="L94" s="37">
        <f t="shared" si="45"/>
        <v>0</v>
      </c>
      <c r="M94" s="37">
        <f t="shared" si="46"/>
        <v>0</v>
      </c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7">
        <f t="shared" si="47"/>
        <v>0</v>
      </c>
      <c r="Y94" s="37">
        <f t="shared" si="48"/>
        <v>0</v>
      </c>
      <c r="Z94" s="21">
        <v>4</v>
      </c>
      <c r="AA94" s="21">
        <v>100</v>
      </c>
      <c r="AB94" s="21">
        <v>5</v>
      </c>
      <c r="AC94" s="21">
        <v>120</v>
      </c>
      <c r="AD94" s="25">
        <v>4</v>
      </c>
      <c r="AE94" s="25">
        <v>100</v>
      </c>
      <c r="AF94" s="68">
        <f t="shared" si="49"/>
        <v>13</v>
      </c>
      <c r="AG94" s="68">
        <f t="shared" si="50"/>
        <v>320</v>
      </c>
      <c r="AH94" s="20">
        <f t="shared" si="51"/>
        <v>13</v>
      </c>
      <c r="AI94" s="20">
        <f t="shared" si="52"/>
        <v>320</v>
      </c>
      <c r="AJ94" s="1"/>
      <c r="AK94" s="95">
        <f t="shared" si="53"/>
        <v>4</v>
      </c>
      <c r="AL94" s="95">
        <f t="shared" si="54"/>
        <v>100</v>
      </c>
      <c r="AM94" s="95">
        <f t="shared" si="55"/>
        <v>5</v>
      </c>
      <c r="AN94" s="95">
        <f t="shared" si="56"/>
        <v>120</v>
      </c>
      <c r="AO94" s="95">
        <f t="shared" si="57"/>
        <v>4</v>
      </c>
      <c r="AP94" s="95">
        <f t="shared" si="58"/>
        <v>100</v>
      </c>
      <c r="AQ94" s="96">
        <f t="shared" si="59"/>
        <v>13</v>
      </c>
      <c r="AR94" s="96">
        <f t="shared" si="60"/>
        <v>320</v>
      </c>
    </row>
    <row r="95" spans="1:54">
      <c r="A95" s="6">
        <v>3</v>
      </c>
      <c r="B95" s="182">
        <v>29</v>
      </c>
      <c r="C95" s="7"/>
      <c r="D95" s="36"/>
      <c r="E95" s="36"/>
      <c r="F95" s="36"/>
      <c r="G95" s="36"/>
      <c r="H95" s="36"/>
      <c r="I95" s="36"/>
      <c r="J95" s="36"/>
      <c r="K95" s="36"/>
      <c r="L95" s="37">
        <f t="shared" si="45"/>
        <v>0</v>
      </c>
      <c r="M95" s="37">
        <f t="shared" si="46"/>
        <v>0</v>
      </c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7">
        <f t="shared" si="47"/>
        <v>0</v>
      </c>
      <c r="Y95" s="37">
        <f t="shared" si="48"/>
        <v>0</v>
      </c>
      <c r="Z95" s="39">
        <v>8</v>
      </c>
      <c r="AA95" s="39">
        <v>200</v>
      </c>
      <c r="AB95" s="39">
        <v>8</v>
      </c>
      <c r="AC95" s="39">
        <v>200</v>
      </c>
      <c r="AD95" s="39">
        <v>8</v>
      </c>
      <c r="AE95" s="39">
        <v>180</v>
      </c>
      <c r="AF95" s="68">
        <f t="shared" si="49"/>
        <v>24</v>
      </c>
      <c r="AG95" s="68">
        <f t="shared" si="50"/>
        <v>580</v>
      </c>
      <c r="AH95" s="20">
        <f t="shared" si="51"/>
        <v>24</v>
      </c>
      <c r="AI95" s="20">
        <f t="shared" si="52"/>
        <v>580</v>
      </c>
      <c r="AJ95" s="1"/>
      <c r="AK95" s="95">
        <f t="shared" si="53"/>
        <v>8</v>
      </c>
      <c r="AL95" s="95">
        <f t="shared" si="54"/>
        <v>200</v>
      </c>
      <c r="AM95" s="95">
        <f t="shared" si="55"/>
        <v>8</v>
      </c>
      <c r="AN95" s="95">
        <f t="shared" si="56"/>
        <v>200</v>
      </c>
      <c r="AO95" s="95">
        <f t="shared" si="57"/>
        <v>8</v>
      </c>
      <c r="AP95" s="95">
        <f t="shared" si="58"/>
        <v>180</v>
      </c>
      <c r="AQ95" s="96">
        <f t="shared" si="59"/>
        <v>24</v>
      </c>
      <c r="AR95" s="96">
        <f t="shared" si="60"/>
        <v>580</v>
      </c>
    </row>
    <row r="96" spans="1:54">
      <c r="A96" s="6">
        <v>4</v>
      </c>
      <c r="B96" s="182">
        <v>42</v>
      </c>
      <c r="C96" s="7"/>
      <c r="D96" s="36"/>
      <c r="E96" s="36"/>
      <c r="F96" s="36"/>
      <c r="G96" s="36"/>
      <c r="H96" s="36"/>
      <c r="I96" s="36"/>
      <c r="J96" s="36"/>
      <c r="K96" s="36"/>
      <c r="L96" s="37">
        <f t="shared" si="45"/>
        <v>0</v>
      </c>
      <c r="M96" s="37">
        <f t="shared" si="46"/>
        <v>0</v>
      </c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7">
        <f t="shared" si="47"/>
        <v>0</v>
      </c>
      <c r="Y96" s="37">
        <f t="shared" si="48"/>
        <v>0</v>
      </c>
      <c r="Z96" s="39">
        <v>5</v>
      </c>
      <c r="AA96" s="39">
        <v>120</v>
      </c>
      <c r="AB96" s="39">
        <v>3</v>
      </c>
      <c r="AC96" s="39">
        <v>90</v>
      </c>
      <c r="AD96" s="39">
        <v>3</v>
      </c>
      <c r="AE96" s="39">
        <v>80</v>
      </c>
      <c r="AF96" s="68">
        <f t="shared" si="49"/>
        <v>11</v>
      </c>
      <c r="AG96" s="68">
        <f t="shared" si="50"/>
        <v>290</v>
      </c>
      <c r="AH96" s="20">
        <f t="shared" si="51"/>
        <v>11</v>
      </c>
      <c r="AI96" s="20">
        <f t="shared" si="52"/>
        <v>290</v>
      </c>
      <c r="AJ96" s="1"/>
      <c r="AK96" s="95">
        <f t="shared" si="53"/>
        <v>5</v>
      </c>
      <c r="AL96" s="95">
        <f t="shared" si="54"/>
        <v>120</v>
      </c>
      <c r="AM96" s="95">
        <f t="shared" si="55"/>
        <v>3</v>
      </c>
      <c r="AN96" s="95">
        <f t="shared" si="56"/>
        <v>90</v>
      </c>
      <c r="AO96" s="95">
        <f t="shared" si="57"/>
        <v>3</v>
      </c>
      <c r="AP96" s="95">
        <f t="shared" si="58"/>
        <v>80</v>
      </c>
      <c r="AQ96" s="96">
        <f t="shared" si="59"/>
        <v>11</v>
      </c>
      <c r="AR96" s="96">
        <f t="shared" si="60"/>
        <v>290</v>
      </c>
    </row>
    <row r="97" spans="1:44" ht="36.75" customHeight="1">
      <c r="A97" s="6">
        <v>5</v>
      </c>
      <c r="B97" s="182">
        <v>46</v>
      </c>
      <c r="C97" s="7"/>
      <c r="D97" s="36"/>
      <c r="E97" s="36"/>
      <c r="F97" s="36"/>
      <c r="G97" s="36"/>
      <c r="H97" s="36"/>
      <c r="I97" s="36"/>
      <c r="J97" s="36"/>
      <c r="K97" s="36"/>
      <c r="L97" s="37">
        <f t="shared" si="45"/>
        <v>0</v>
      </c>
      <c r="M97" s="37">
        <f t="shared" si="46"/>
        <v>0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7">
        <f t="shared" si="47"/>
        <v>0</v>
      </c>
      <c r="Y97" s="37">
        <f t="shared" si="48"/>
        <v>0</v>
      </c>
      <c r="Z97" s="39">
        <v>4</v>
      </c>
      <c r="AA97" s="39">
        <v>110</v>
      </c>
      <c r="AB97" s="39">
        <v>4</v>
      </c>
      <c r="AC97" s="39">
        <v>120</v>
      </c>
      <c r="AD97" s="39">
        <v>4</v>
      </c>
      <c r="AE97" s="39">
        <v>110</v>
      </c>
      <c r="AF97" s="68">
        <f t="shared" si="49"/>
        <v>12</v>
      </c>
      <c r="AG97" s="68">
        <f t="shared" si="50"/>
        <v>340</v>
      </c>
      <c r="AH97" s="20">
        <f t="shared" si="51"/>
        <v>12</v>
      </c>
      <c r="AI97" s="20">
        <f t="shared" si="52"/>
        <v>340</v>
      </c>
      <c r="AJ97" s="1"/>
      <c r="AK97" s="95">
        <f t="shared" si="53"/>
        <v>4</v>
      </c>
      <c r="AL97" s="95">
        <f t="shared" si="54"/>
        <v>110</v>
      </c>
      <c r="AM97" s="95">
        <f t="shared" si="55"/>
        <v>4</v>
      </c>
      <c r="AN97" s="95">
        <f t="shared" si="56"/>
        <v>120</v>
      </c>
      <c r="AO97" s="95">
        <f t="shared" si="57"/>
        <v>4</v>
      </c>
      <c r="AP97" s="95">
        <f t="shared" si="58"/>
        <v>110</v>
      </c>
      <c r="AQ97" s="96">
        <f t="shared" si="59"/>
        <v>12</v>
      </c>
      <c r="AR97" s="96">
        <f t="shared" si="60"/>
        <v>340</v>
      </c>
    </row>
    <row r="98" spans="1:44">
      <c r="A98" s="6">
        <v>6</v>
      </c>
      <c r="B98" s="182">
        <v>54</v>
      </c>
      <c r="C98" s="7"/>
      <c r="D98" s="36"/>
      <c r="E98" s="36"/>
      <c r="F98" s="36"/>
      <c r="G98" s="36"/>
      <c r="H98" s="36"/>
      <c r="I98" s="36"/>
      <c r="J98" s="36"/>
      <c r="K98" s="36"/>
      <c r="L98" s="37">
        <f t="shared" si="45"/>
        <v>0</v>
      </c>
      <c r="M98" s="37">
        <f t="shared" si="46"/>
        <v>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7">
        <f t="shared" si="47"/>
        <v>0</v>
      </c>
      <c r="Y98" s="37">
        <f t="shared" si="48"/>
        <v>0</v>
      </c>
      <c r="Z98" s="39">
        <v>6</v>
      </c>
      <c r="AA98" s="39">
        <v>130</v>
      </c>
      <c r="AB98" s="39">
        <v>6</v>
      </c>
      <c r="AC98" s="39">
        <v>160</v>
      </c>
      <c r="AD98" s="39">
        <v>6</v>
      </c>
      <c r="AE98" s="39">
        <v>120</v>
      </c>
      <c r="AF98" s="68">
        <f t="shared" si="49"/>
        <v>18</v>
      </c>
      <c r="AG98" s="68">
        <f t="shared" si="50"/>
        <v>410</v>
      </c>
      <c r="AH98" s="20">
        <f t="shared" si="51"/>
        <v>18</v>
      </c>
      <c r="AI98" s="20">
        <f t="shared" si="52"/>
        <v>410</v>
      </c>
      <c r="AJ98" s="1"/>
      <c r="AK98" s="95">
        <f t="shared" si="53"/>
        <v>6</v>
      </c>
      <c r="AL98" s="95">
        <f t="shared" si="54"/>
        <v>130</v>
      </c>
      <c r="AM98" s="95">
        <f t="shared" si="55"/>
        <v>6</v>
      </c>
      <c r="AN98" s="95">
        <f t="shared" si="56"/>
        <v>160</v>
      </c>
      <c r="AO98" s="95">
        <f t="shared" si="57"/>
        <v>6</v>
      </c>
      <c r="AP98" s="95">
        <f t="shared" si="58"/>
        <v>120</v>
      </c>
      <c r="AQ98" s="96">
        <f t="shared" si="59"/>
        <v>18</v>
      </c>
      <c r="AR98" s="96">
        <f t="shared" si="60"/>
        <v>410</v>
      </c>
    </row>
    <row r="99" spans="1:44" ht="15.75">
      <c r="A99" s="6">
        <v>7</v>
      </c>
      <c r="B99" s="182">
        <v>62</v>
      </c>
      <c r="C99" s="7"/>
      <c r="D99" s="36"/>
      <c r="E99" s="36"/>
      <c r="F99" s="36"/>
      <c r="G99" s="36"/>
      <c r="H99" s="36"/>
      <c r="I99" s="36"/>
      <c r="J99" s="36"/>
      <c r="K99" s="36"/>
      <c r="L99" s="37">
        <f t="shared" si="45"/>
        <v>0</v>
      </c>
      <c r="M99" s="37">
        <f t="shared" si="46"/>
        <v>0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7">
        <f t="shared" si="47"/>
        <v>0</v>
      </c>
      <c r="Y99" s="37">
        <f t="shared" si="48"/>
        <v>0</v>
      </c>
      <c r="Z99" s="21">
        <v>7</v>
      </c>
      <c r="AA99" s="21">
        <v>125</v>
      </c>
      <c r="AB99" s="21">
        <v>7</v>
      </c>
      <c r="AC99" s="21">
        <v>160</v>
      </c>
      <c r="AD99" s="25">
        <v>6</v>
      </c>
      <c r="AE99" s="25">
        <v>135</v>
      </c>
      <c r="AF99" s="68">
        <f t="shared" si="49"/>
        <v>20</v>
      </c>
      <c r="AG99" s="68">
        <f t="shared" si="50"/>
        <v>420</v>
      </c>
      <c r="AH99" s="20">
        <f t="shared" si="51"/>
        <v>20</v>
      </c>
      <c r="AI99" s="20">
        <f t="shared" si="52"/>
        <v>420</v>
      </c>
      <c r="AJ99" s="1"/>
      <c r="AK99" s="95">
        <f t="shared" si="53"/>
        <v>7</v>
      </c>
      <c r="AL99" s="95">
        <f t="shared" si="54"/>
        <v>125</v>
      </c>
      <c r="AM99" s="95">
        <f t="shared" si="55"/>
        <v>7</v>
      </c>
      <c r="AN99" s="95">
        <f t="shared" si="56"/>
        <v>160</v>
      </c>
      <c r="AO99" s="95">
        <f t="shared" si="57"/>
        <v>6</v>
      </c>
      <c r="AP99" s="95">
        <f t="shared" si="58"/>
        <v>135</v>
      </c>
      <c r="AQ99" s="96">
        <f t="shared" si="59"/>
        <v>20</v>
      </c>
      <c r="AR99" s="96">
        <f t="shared" si="60"/>
        <v>420</v>
      </c>
    </row>
    <row r="100" spans="1:44">
      <c r="A100" s="6">
        <v>8</v>
      </c>
      <c r="B100" s="182">
        <v>65</v>
      </c>
      <c r="C100" s="7"/>
      <c r="D100" s="36"/>
      <c r="E100" s="36"/>
      <c r="F100" s="36"/>
      <c r="G100" s="36"/>
      <c r="H100" s="36"/>
      <c r="I100" s="36"/>
      <c r="J100" s="36"/>
      <c r="K100" s="36"/>
      <c r="L100" s="37">
        <f t="shared" si="45"/>
        <v>0</v>
      </c>
      <c r="M100" s="37">
        <f t="shared" si="46"/>
        <v>0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7">
        <f t="shared" si="47"/>
        <v>0</v>
      </c>
      <c r="Y100" s="37">
        <f t="shared" si="48"/>
        <v>0</v>
      </c>
      <c r="Z100" s="39">
        <v>8</v>
      </c>
      <c r="AA100" s="39">
        <v>160</v>
      </c>
      <c r="AB100" s="39">
        <v>7</v>
      </c>
      <c r="AC100" s="39">
        <v>160</v>
      </c>
      <c r="AD100" s="39">
        <v>7</v>
      </c>
      <c r="AE100" s="39">
        <v>160</v>
      </c>
      <c r="AF100" s="68">
        <f t="shared" si="49"/>
        <v>22</v>
      </c>
      <c r="AG100" s="68">
        <f t="shared" si="50"/>
        <v>480</v>
      </c>
      <c r="AH100" s="20">
        <f t="shared" si="51"/>
        <v>22</v>
      </c>
      <c r="AI100" s="20">
        <f t="shared" si="52"/>
        <v>480</v>
      </c>
      <c r="AJ100" s="1"/>
      <c r="AK100" s="95">
        <f t="shared" si="53"/>
        <v>8</v>
      </c>
      <c r="AL100" s="95">
        <f t="shared" si="54"/>
        <v>160</v>
      </c>
      <c r="AM100" s="95">
        <f t="shared" si="55"/>
        <v>7</v>
      </c>
      <c r="AN100" s="95">
        <f t="shared" si="56"/>
        <v>160</v>
      </c>
      <c r="AO100" s="95">
        <f t="shared" si="57"/>
        <v>7</v>
      </c>
      <c r="AP100" s="95">
        <f t="shared" si="58"/>
        <v>160</v>
      </c>
      <c r="AQ100" s="96">
        <f t="shared" si="59"/>
        <v>22</v>
      </c>
      <c r="AR100" s="96">
        <f t="shared" si="60"/>
        <v>480</v>
      </c>
    </row>
    <row r="101" spans="1:44" ht="15.75">
      <c r="A101" s="6">
        <v>9</v>
      </c>
      <c r="B101" s="182">
        <v>83</v>
      </c>
      <c r="C101" s="7"/>
      <c r="D101" s="36"/>
      <c r="E101" s="36"/>
      <c r="F101" s="36"/>
      <c r="G101" s="36"/>
      <c r="H101" s="36"/>
      <c r="I101" s="36"/>
      <c r="J101" s="36"/>
      <c r="K101" s="36"/>
      <c r="L101" s="37">
        <f t="shared" si="45"/>
        <v>0</v>
      </c>
      <c r="M101" s="37">
        <f t="shared" si="46"/>
        <v>0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7">
        <f t="shared" si="47"/>
        <v>0</v>
      </c>
      <c r="Y101" s="37">
        <f t="shared" si="48"/>
        <v>0</v>
      </c>
      <c r="Z101" s="21">
        <v>5</v>
      </c>
      <c r="AA101" s="21">
        <v>125</v>
      </c>
      <c r="AB101" s="21">
        <v>5</v>
      </c>
      <c r="AC101" s="21">
        <v>125</v>
      </c>
      <c r="AD101" s="25">
        <v>6</v>
      </c>
      <c r="AE101" s="25">
        <v>135</v>
      </c>
      <c r="AF101" s="68">
        <f t="shared" si="49"/>
        <v>16</v>
      </c>
      <c r="AG101" s="68">
        <f t="shared" si="50"/>
        <v>385</v>
      </c>
      <c r="AH101" s="20">
        <f t="shared" si="51"/>
        <v>16</v>
      </c>
      <c r="AI101" s="20">
        <f t="shared" si="52"/>
        <v>385</v>
      </c>
      <c r="AJ101" s="1"/>
      <c r="AK101" s="95">
        <f t="shared" si="53"/>
        <v>5</v>
      </c>
      <c r="AL101" s="95">
        <f t="shared" si="54"/>
        <v>125</v>
      </c>
      <c r="AM101" s="95">
        <f t="shared" si="55"/>
        <v>5</v>
      </c>
      <c r="AN101" s="95">
        <f t="shared" si="56"/>
        <v>125</v>
      </c>
      <c r="AO101" s="95">
        <f t="shared" si="57"/>
        <v>6</v>
      </c>
      <c r="AP101" s="95">
        <f t="shared" si="58"/>
        <v>135</v>
      </c>
      <c r="AQ101" s="96">
        <f t="shared" si="59"/>
        <v>16</v>
      </c>
      <c r="AR101" s="96">
        <f t="shared" si="60"/>
        <v>385</v>
      </c>
    </row>
    <row r="102" spans="1:44" ht="15.75">
      <c r="A102" s="6">
        <v>10</v>
      </c>
      <c r="B102" s="182">
        <v>94</v>
      </c>
      <c r="C102" s="7"/>
      <c r="D102" s="36"/>
      <c r="E102" s="36"/>
      <c r="F102" s="36"/>
      <c r="G102" s="36"/>
      <c r="H102" s="36"/>
      <c r="I102" s="36"/>
      <c r="J102" s="36"/>
      <c r="K102" s="36"/>
      <c r="L102" s="37">
        <f t="shared" si="45"/>
        <v>0</v>
      </c>
      <c r="M102" s="37">
        <f t="shared" si="46"/>
        <v>0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7">
        <f t="shared" si="47"/>
        <v>0</v>
      </c>
      <c r="Y102" s="37">
        <f t="shared" si="48"/>
        <v>0</v>
      </c>
      <c r="Z102" s="21">
        <v>6</v>
      </c>
      <c r="AA102" s="21">
        <v>130</v>
      </c>
      <c r="AB102" s="21">
        <v>5</v>
      </c>
      <c r="AC102" s="21">
        <v>120</v>
      </c>
      <c r="AD102" s="25">
        <v>5</v>
      </c>
      <c r="AE102" s="25">
        <v>110</v>
      </c>
      <c r="AF102" s="68">
        <f t="shared" si="49"/>
        <v>16</v>
      </c>
      <c r="AG102" s="68">
        <f t="shared" si="50"/>
        <v>360</v>
      </c>
      <c r="AH102" s="20">
        <f t="shared" si="51"/>
        <v>16</v>
      </c>
      <c r="AI102" s="20">
        <f t="shared" si="52"/>
        <v>360</v>
      </c>
      <c r="AJ102" s="1"/>
      <c r="AK102" s="95">
        <f t="shared" si="53"/>
        <v>6</v>
      </c>
      <c r="AL102" s="95">
        <f t="shared" si="54"/>
        <v>130</v>
      </c>
      <c r="AM102" s="95">
        <f t="shared" si="55"/>
        <v>5</v>
      </c>
      <c r="AN102" s="95">
        <f t="shared" si="56"/>
        <v>120</v>
      </c>
      <c r="AO102" s="95">
        <f t="shared" si="57"/>
        <v>5</v>
      </c>
      <c r="AP102" s="95">
        <f t="shared" si="58"/>
        <v>110</v>
      </c>
      <c r="AQ102" s="96">
        <f t="shared" si="59"/>
        <v>16</v>
      </c>
      <c r="AR102" s="96">
        <f t="shared" si="60"/>
        <v>360</v>
      </c>
    </row>
    <row r="103" spans="1:44" ht="15.75">
      <c r="A103" s="6">
        <v>11</v>
      </c>
      <c r="B103" s="182">
        <v>97</v>
      </c>
      <c r="C103" s="7"/>
      <c r="D103" s="36"/>
      <c r="E103" s="36"/>
      <c r="F103" s="36"/>
      <c r="G103" s="36"/>
      <c r="H103" s="36"/>
      <c r="I103" s="36"/>
      <c r="J103" s="36"/>
      <c r="K103" s="36"/>
      <c r="L103" s="37">
        <f t="shared" si="45"/>
        <v>0</v>
      </c>
      <c r="M103" s="37">
        <f t="shared" si="46"/>
        <v>0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7">
        <f t="shared" si="47"/>
        <v>0</v>
      </c>
      <c r="Y103" s="37">
        <f t="shared" si="48"/>
        <v>0</v>
      </c>
      <c r="Z103" s="39">
        <v>4</v>
      </c>
      <c r="AA103" s="39">
        <v>90</v>
      </c>
      <c r="AB103" s="39">
        <v>4</v>
      </c>
      <c r="AC103" s="39">
        <v>90</v>
      </c>
      <c r="AD103" s="39">
        <v>3</v>
      </c>
      <c r="AE103" s="39">
        <v>70</v>
      </c>
      <c r="AF103" s="68">
        <f t="shared" si="49"/>
        <v>11</v>
      </c>
      <c r="AG103" s="68">
        <f t="shared" si="50"/>
        <v>250</v>
      </c>
      <c r="AH103" s="20">
        <f t="shared" si="51"/>
        <v>11</v>
      </c>
      <c r="AI103" s="20">
        <f t="shared" si="52"/>
        <v>250</v>
      </c>
      <c r="AJ103" s="4"/>
      <c r="AK103" s="95">
        <f t="shared" si="53"/>
        <v>4</v>
      </c>
      <c r="AL103" s="95">
        <f t="shared" si="54"/>
        <v>90</v>
      </c>
      <c r="AM103" s="95">
        <f t="shared" si="55"/>
        <v>4</v>
      </c>
      <c r="AN103" s="95">
        <f t="shared" si="56"/>
        <v>90</v>
      </c>
      <c r="AO103" s="95">
        <f t="shared" si="57"/>
        <v>3</v>
      </c>
      <c r="AP103" s="95">
        <f t="shared" si="58"/>
        <v>70</v>
      </c>
      <c r="AQ103" s="96">
        <f t="shared" si="59"/>
        <v>11</v>
      </c>
      <c r="AR103" s="96">
        <f t="shared" si="60"/>
        <v>250</v>
      </c>
    </row>
    <row r="104" spans="1:44">
      <c r="A104" s="6">
        <v>12</v>
      </c>
      <c r="B104" s="182">
        <v>103</v>
      </c>
      <c r="C104" s="7"/>
      <c r="D104" s="39"/>
      <c r="E104" s="36"/>
      <c r="F104" s="36"/>
      <c r="G104" s="36"/>
      <c r="H104" s="36"/>
      <c r="I104" s="36"/>
      <c r="J104" s="36"/>
      <c r="K104" s="36"/>
      <c r="L104" s="37">
        <f t="shared" si="45"/>
        <v>0</v>
      </c>
      <c r="M104" s="37">
        <f t="shared" si="46"/>
        <v>0</v>
      </c>
      <c r="N104" s="39">
        <v>1</v>
      </c>
      <c r="O104" s="36">
        <v>19</v>
      </c>
      <c r="P104" s="39">
        <v>1</v>
      </c>
      <c r="Q104" s="36">
        <v>19</v>
      </c>
      <c r="R104" s="39">
        <v>6</v>
      </c>
      <c r="S104" s="36">
        <v>90</v>
      </c>
      <c r="T104" s="39">
        <v>6</v>
      </c>
      <c r="U104" s="36">
        <v>90</v>
      </c>
      <c r="V104" s="39">
        <v>5</v>
      </c>
      <c r="W104" s="36">
        <v>75</v>
      </c>
      <c r="X104" s="37">
        <f t="shared" si="47"/>
        <v>19</v>
      </c>
      <c r="Y104" s="37">
        <f t="shared" si="48"/>
        <v>293</v>
      </c>
      <c r="Z104" s="39">
        <v>4</v>
      </c>
      <c r="AA104" s="39">
        <v>62</v>
      </c>
      <c r="AB104" s="39">
        <v>4</v>
      </c>
      <c r="AC104" s="39">
        <v>60</v>
      </c>
      <c r="AD104" s="39">
        <v>3</v>
      </c>
      <c r="AE104" s="39">
        <v>48</v>
      </c>
      <c r="AF104" s="68">
        <f t="shared" si="49"/>
        <v>11</v>
      </c>
      <c r="AG104" s="68">
        <f t="shared" si="50"/>
        <v>170</v>
      </c>
      <c r="AH104" s="20">
        <f t="shared" si="51"/>
        <v>30</v>
      </c>
      <c r="AI104" s="20">
        <f t="shared" si="52"/>
        <v>463</v>
      </c>
      <c r="AJ104" s="1"/>
      <c r="AK104" s="95">
        <f t="shared" si="53"/>
        <v>4</v>
      </c>
      <c r="AL104" s="95">
        <f t="shared" si="54"/>
        <v>62</v>
      </c>
      <c r="AM104" s="95">
        <f t="shared" si="55"/>
        <v>4</v>
      </c>
      <c r="AN104" s="95">
        <f t="shared" si="56"/>
        <v>60</v>
      </c>
      <c r="AO104" s="95">
        <f t="shared" si="57"/>
        <v>3</v>
      </c>
      <c r="AP104" s="95">
        <f t="shared" si="58"/>
        <v>48</v>
      </c>
      <c r="AQ104" s="96">
        <f t="shared" si="59"/>
        <v>11</v>
      </c>
      <c r="AR104" s="96">
        <f t="shared" si="60"/>
        <v>170</v>
      </c>
    </row>
    <row r="105" spans="1:44">
      <c r="A105" s="6">
        <v>13</v>
      </c>
      <c r="B105" s="182">
        <v>105</v>
      </c>
      <c r="C105" s="7"/>
      <c r="D105" s="36"/>
      <c r="E105" s="36"/>
      <c r="F105" s="36"/>
      <c r="G105" s="36"/>
      <c r="H105" s="36"/>
      <c r="I105" s="36"/>
      <c r="J105" s="36"/>
      <c r="K105" s="36"/>
      <c r="L105" s="37">
        <f t="shared" si="45"/>
        <v>0</v>
      </c>
      <c r="M105" s="37">
        <f t="shared" si="46"/>
        <v>0</v>
      </c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7">
        <f t="shared" si="47"/>
        <v>0</v>
      </c>
      <c r="Y105" s="37">
        <f t="shared" si="48"/>
        <v>0</v>
      </c>
      <c r="Z105" s="39">
        <v>5</v>
      </c>
      <c r="AA105" s="39">
        <v>85</v>
      </c>
      <c r="AB105" s="39">
        <v>4</v>
      </c>
      <c r="AC105" s="39">
        <v>80</v>
      </c>
      <c r="AD105" s="39">
        <v>4</v>
      </c>
      <c r="AE105" s="39">
        <v>75</v>
      </c>
      <c r="AF105" s="68">
        <f t="shared" si="49"/>
        <v>13</v>
      </c>
      <c r="AG105" s="68">
        <f t="shared" si="50"/>
        <v>240</v>
      </c>
      <c r="AH105" s="20">
        <f t="shared" si="51"/>
        <v>13</v>
      </c>
      <c r="AI105" s="20">
        <f t="shared" si="52"/>
        <v>240</v>
      </c>
      <c r="AJ105" s="1"/>
      <c r="AK105" s="95">
        <f t="shared" si="53"/>
        <v>5</v>
      </c>
      <c r="AL105" s="95">
        <f t="shared" si="54"/>
        <v>85</v>
      </c>
      <c r="AM105" s="95">
        <f t="shared" si="55"/>
        <v>4</v>
      </c>
      <c r="AN105" s="95">
        <f t="shared" si="56"/>
        <v>80</v>
      </c>
      <c r="AO105" s="95">
        <f t="shared" si="57"/>
        <v>4</v>
      </c>
      <c r="AP105" s="95">
        <f t="shared" si="58"/>
        <v>75</v>
      </c>
      <c r="AQ105" s="96">
        <f t="shared" si="59"/>
        <v>13</v>
      </c>
      <c r="AR105" s="96">
        <f t="shared" si="60"/>
        <v>240</v>
      </c>
    </row>
    <row r="106" spans="1:44">
      <c r="A106" s="6">
        <v>14</v>
      </c>
      <c r="B106" s="182">
        <v>109</v>
      </c>
      <c r="C106" s="7"/>
      <c r="D106" s="36"/>
      <c r="E106" s="36"/>
      <c r="F106" s="36"/>
      <c r="G106" s="36"/>
      <c r="H106" s="36"/>
      <c r="I106" s="36"/>
      <c r="J106" s="36"/>
      <c r="K106" s="36"/>
      <c r="L106" s="37">
        <f t="shared" si="45"/>
        <v>0</v>
      </c>
      <c r="M106" s="37">
        <f t="shared" si="46"/>
        <v>0</v>
      </c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7">
        <f t="shared" si="47"/>
        <v>0</v>
      </c>
      <c r="Y106" s="37">
        <f t="shared" si="48"/>
        <v>0</v>
      </c>
      <c r="Z106" s="39">
        <v>5</v>
      </c>
      <c r="AA106" s="39">
        <v>90</v>
      </c>
      <c r="AB106" s="39">
        <v>5</v>
      </c>
      <c r="AC106" s="39">
        <v>91</v>
      </c>
      <c r="AD106" s="39">
        <v>5</v>
      </c>
      <c r="AE106" s="39">
        <v>89</v>
      </c>
      <c r="AF106" s="68">
        <f t="shared" si="49"/>
        <v>15</v>
      </c>
      <c r="AG106" s="68">
        <f t="shared" si="50"/>
        <v>270</v>
      </c>
      <c r="AH106" s="20">
        <f t="shared" si="51"/>
        <v>15</v>
      </c>
      <c r="AI106" s="20">
        <f t="shared" si="52"/>
        <v>270</v>
      </c>
      <c r="AJ106" s="1"/>
      <c r="AK106" s="95">
        <f t="shared" si="53"/>
        <v>5</v>
      </c>
      <c r="AL106" s="95">
        <f t="shared" si="54"/>
        <v>90</v>
      </c>
      <c r="AM106" s="95">
        <f t="shared" si="55"/>
        <v>5</v>
      </c>
      <c r="AN106" s="95">
        <f t="shared" si="56"/>
        <v>91</v>
      </c>
      <c r="AO106" s="95">
        <f t="shared" si="57"/>
        <v>5</v>
      </c>
      <c r="AP106" s="95">
        <f t="shared" si="58"/>
        <v>89</v>
      </c>
      <c r="AQ106" s="96">
        <f t="shared" si="59"/>
        <v>15</v>
      </c>
      <c r="AR106" s="96">
        <f t="shared" si="60"/>
        <v>270</v>
      </c>
    </row>
    <row r="107" spans="1:44">
      <c r="A107" s="6">
        <v>15</v>
      </c>
      <c r="B107" s="187">
        <v>112</v>
      </c>
      <c r="C107" s="7"/>
      <c r="D107" s="39"/>
      <c r="E107" s="39"/>
      <c r="F107" s="36"/>
      <c r="G107" s="36"/>
      <c r="H107" s="36"/>
      <c r="I107" s="36"/>
      <c r="J107" s="36"/>
      <c r="K107" s="36"/>
      <c r="L107" s="37">
        <f t="shared" si="45"/>
        <v>0</v>
      </c>
      <c r="M107" s="37">
        <f t="shared" si="46"/>
        <v>0</v>
      </c>
      <c r="N107" s="39"/>
      <c r="O107" s="39"/>
      <c r="P107" s="46"/>
      <c r="Q107" s="36"/>
      <c r="R107" s="46"/>
      <c r="S107" s="46"/>
      <c r="T107" s="46"/>
      <c r="U107" s="46"/>
      <c r="V107" s="46"/>
      <c r="W107" s="46"/>
      <c r="X107" s="37">
        <f t="shared" si="47"/>
        <v>0</v>
      </c>
      <c r="Y107" s="37">
        <f t="shared" si="48"/>
        <v>0</v>
      </c>
      <c r="Z107" s="39">
        <v>7</v>
      </c>
      <c r="AA107" s="39">
        <v>130</v>
      </c>
      <c r="AB107" s="39">
        <v>6</v>
      </c>
      <c r="AC107" s="39">
        <v>125</v>
      </c>
      <c r="AD107" s="39">
        <v>6</v>
      </c>
      <c r="AE107" s="39">
        <v>130</v>
      </c>
      <c r="AF107" s="68">
        <f t="shared" si="49"/>
        <v>19</v>
      </c>
      <c r="AG107" s="68">
        <f t="shared" si="50"/>
        <v>385</v>
      </c>
      <c r="AH107" s="20">
        <f t="shared" si="51"/>
        <v>19</v>
      </c>
      <c r="AI107" s="20">
        <f t="shared" si="52"/>
        <v>385</v>
      </c>
      <c r="AJ107" s="1"/>
      <c r="AK107" s="95">
        <f t="shared" si="53"/>
        <v>7</v>
      </c>
      <c r="AL107" s="95">
        <f t="shared" si="54"/>
        <v>130</v>
      </c>
      <c r="AM107" s="95">
        <f t="shared" si="55"/>
        <v>6</v>
      </c>
      <c r="AN107" s="95">
        <f t="shared" si="56"/>
        <v>125</v>
      </c>
      <c r="AO107" s="95">
        <f t="shared" si="57"/>
        <v>6</v>
      </c>
      <c r="AP107" s="95">
        <f t="shared" si="58"/>
        <v>130</v>
      </c>
      <c r="AQ107" s="96">
        <f t="shared" si="59"/>
        <v>19</v>
      </c>
      <c r="AR107" s="96">
        <f t="shared" si="60"/>
        <v>385</v>
      </c>
    </row>
    <row r="108" spans="1:44" ht="15.75">
      <c r="A108" s="6">
        <v>16</v>
      </c>
      <c r="B108" s="182">
        <v>114</v>
      </c>
      <c r="C108" s="7"/>
      <c r="D108" s="36"/>
      <c r="E108" s="36"/>
      <c r="F108" s="36"/>
      <c r="G108" s="36"/>
      <c r="H108" s="36"/>
      <c r="I108" s="36"/>
      <c r="J108" s="36"/>
      <c r="K108" s="36"/>
      <c r="L108" s="37">
        <f t="shared" si="45"/>
        <v>0</v>
      </c>
      <c r="M108" s="37">
        <f t="shared" si="46"/>
        <v>0</v>
      </c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7">
        <f t="shared" si="47"/>
        <v>0</v>
      </c>
      <c r="Y108" s="37">
        <f t="shared" si="48"/>
        <v>0</v>
      </c>
      <c r="Z108" s="21">
        <v>7</v>
      </c>
      <c r="AA108" s="21">
        <v>150</v>
      </c>
      <c r="AB108" s="21">
        <v>7</v>
      </c>
      <c r="AC108" s="21">
        <v>160</v>
      </c>
      <c r="AD108" s="25">
        <v>7</v>
      </c>
      <c r="AE108" s="25">
        <v>170</v>
      </c>
      <c r="AF108" s="68">
        <f t="shared" si="49"/>
        <v>21</v>
      </c>
      <c r="AG108" s="68">
        <f t="shared" si="50"/>
        <v>480</v>
      </c>
      <c r="AH108" s="20">
        <f t="shared" si="51"/>
        <v>21</v>
      </c>
      <c r="AI108" s="20">
        <f t="shared" si="52"/>
        <v>480</v>
      </c>
      <c r="AJ108" s="1"/>
      <c r="AK108" s="95">
        <f t="shared" si="53"/>
        <v>7</v>
      </c>
      <c r="AL108" s="95">
        <f t="shared" si="54"/>
        <v>150</v>
      </c>
      <c r="AM108" s="95">
        <f t="shared" si="55"/>
        <v>7</v>
      </c>
      <c r="AN108" s="95">
        <f t="shared" si="56"/>
        <v>160</v>
      </c>
      <c r="AO108" s="95">
        <f t="shared" si="57"/>
        <v>7</v>
      </c>
      <c r="AP108" s="95">
        <f t="shared" si="58"/>
        <v>170</v>
      </c>
      <c r="AQ108" s="96">
        <f t="shared" si="59"/>
        <v>21</v>
      </c>
      <c r="AR108" s="96">
        <f t="shared" si="60"/>
        <v>480</v>
      </c>
    </row>
    <row r="109" spans="1:44">
      <c r="A109" s="6">
        <v>17</v>
      </c>
      <c r="B109" s="182">
        <v>115</v>
      </c>
      <c r="C109" s="7"/>
      <c r="D109" s="36"/>
      <c r="E109" s="36"/>
      <c r="F109" s="36"/>
      <c r="G109" s="36"/>
      <c r="H109" s="36"/>
      <c r="I109" s="36"/>
      <c r="J109" s="36"/>
      <c r="K109" s="36"/>
      <c r="L109" s="37">
        <f t="shared" si="45"/>
        <v>0</v>
      </c>
      <c r="M109" s="37">
        <f t="shared" si="46"/>
        <v>0</v>
      </c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7">
        <f t="shared" si="47"/>
        <v>0</v>
      </c>
      <c r="Y109" s="37">
        <f t="shared" si="48"/>
        <v>0</v>
      </c>
      <c r="Z109" s="39">
        <v>3</v>
      </c>
      <c r="AA109" s="39">
        <v>70</v>
      </c>
      <c r="AB109" s="39">
        <v>3</v>
      </c>
      <c r="AC109" s="39">
        <v>70</v>
      </c>
      <c r="AD109" s="39">
        <v>3</v>
      </c>
      <c r="AE109" s="39">
        <v>65</v>
      </c>
      <c r="AF109" s="68">
        <f t="shared" si="49"/>
        <v>9</v>
      </c>
      <c r="AG109" s="68">
        <f t="shared" si="50"/>
        <v>205</v>
      </c>
      <c r="AH109" s="20">
        <f t="shared" si="51"/>
        <v>9</v>
      </c>
      <c r="AI109" s="20">
        <f t="shared" si="52"/>
        <v>205</v>
      </c>
      <c r="AJ109" s="1"/>
      <c r="AK109" s="95">
        <f t="shared" si="53"/>
        <v>3</v>
      </c>
      <c r="AL109" s="95">
        <f t="shared" si="54"/>
        <v>70</v>
      </c>
      <c r="AM109" s="95">
        <f t="shared" si="55"/>
        <v>3</v>
      </c>
      <c r="AN109" s="95">
        <f t="shared" si="56"/>
        <v>70</v>
      </c>
      <c r="AO109" s="95">
        <f t="shared" si="57"/>
        <v>3</v>
      </c>
      <c r="AP109" s="95">
        <f t="shared" si="58"/>
        <v>65</v>
      </c>
      <c r="AQ109" s="96">
        <f t="shared" si="59"/>
        <v>9</v>
      </c>
      <c r="AR109" s="96">
        <f t="shared" si="60"/>
        <v>205</v>
      </c>
    </row>
    <row r="110" spans="1:44">
      <c r="A110" s="6">
        <v>18</v>
      </c>
      <c r="B110" s="182">
        <v>118</v>
      </c>
      <c r="C110" s="7"/>
      <c r="D110" s="36"/>
      <c r="E110" s="36"/>
      <c r="F110" s="36"/>
      <c r="G110" s="36"/>
      <c r="H110" s="36"/>
      <c r="I110" s="36"/>
      <c r="J110" s="36"/>
      <c r="K110" s="36"/>
      <c r="L110" s="37">
        <f t="shared" si="45"/>
        <v>0</v>
      </c>
      <c r="M110" s="37">
        <f t="shared" si="46"/>
        <v>0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7">
        <f t="shared" si="47"/>
        <v>0</v>
      </c>
      <c r="Y110" s="37">
        <f t="shared" si="48"/>
        <v>0</v>
      </c>
      <c r="Z110" s="39">
        <v>6</v>
      </c>
      <c r="AA110" s="39">
        <v>130</v>
      </c>
      <c r="AB110" s="39">
        <v>5</v>
      </c>
      <c r="AC110" s="39">
        <v>120</v>
      </c>
      <c r="AD110" s="39">
        <v>5</v>
      </c>
      <c r="AE110" s="39">
        <v>115</v>
      </c>
      <c r="AF110" s="68">
        <f t="shared" si="49"/>
        <v>16</v>
      </c>
      <c r="AG110" s="68">
        <f t="shared" si="50"/>
        <v>365</v>
      </c>
      <c r="AH110" s="20">
        <f t="shared" si="51"/>
        <v>16</v>
      </c>
      <c r="AI110" s="20">
        <f t="shared" si="52"/>
        <v>365</v>
      </c>
      <c r="AJ110" s="1"/>
      <c r="AK110" s="95">
        <f t="shared" si="53"/>
        <v>6</v>
      </c>
      <c r="AL110" s="95">
        <f t="shared" si="54"/>
        <v>130</v>
      </c>
      <c r="AM110" s="95">
        <f t="shared" si="55"/>
        <v>5</v>
      </c>
      <c r="AN110" s="95">
        <f t="shared" si="56"/>
        <v>120</v>
      </c>
      <c r="AO110" s="95">
        <f t="shared" si="57"/>
        <v>5</v>
      </c>
      <c r="AP110" s="95">
        <f t="shared" si="58"/>
        <v>115</v>
      </c>
      <c r="AQ110" s="96">
        <f t="shared" si="59"/>
        <v>16</v>
      </c>
      <c r="AR110" s="96">
        <f t="shared" si="60"/>
        <v>365</v>
      </c>
    </row>
    <row r="111" spans="1:44" ht="15.75">
      <c r="A111" s="6">
        <v>19</v>
      </c>
      <c r="B111" s="182">
        <v>119</v>
      </c>
      <c r="C111" s="7"/>
      <c r="D111" s="36"/>
      <c r="E111" s="36"/>
      <c r="F111" s="36"/>
      <c r="G111" s="36"/>
      <c r="H111" s="36"/>
      <c r="I111" s="36"/>
      <c r="J111" s="36"/>
      <c r="K111" s="36"/>
      <c r="L111" s="37">
        <f t="shared" si="45"/>
        <v>0</v>
      </c>
      <c r="M111" s="37">
        <f t="shared" si="46"/>
        <v>0</v>
      </c>
      <c r="N111" s="25">
        <v>1</v>
      </c>
      <c r="O111" s="25">
        <v>23</v>
      </c>
      <c r="P111" s="25">
        <v>1</v>
      </c>
      <c r="Q111" s="25">
        <v>19</v>
      </c>
      <c r="R111" s="25">
        <v>1</v>
      </c>
      <c r="S111" s="25">
        <v>34</v>
      </c>
      <c r="T111" s="25">
        <v>1</v>
      </c>
      <c r="U111" s="25">
        <v>29</v>
      </c>
      <c r="V111" s="25">
        <v>1</v>
      </c>
      <c r="W111" s="25">
        <v>24</v>
      </c>
      <c r="X111" s="37">
        <f t="shared" si="47"/>
        <v>5</v>
      </c>
      <c r="Y111" s="37">
        <f t="shared" si="48"/>
        <v>129</v>
      </c>
      <c r="Z111" s="21">
        <v>9</v>
      </c>
      <c r="AA111" s="21">
        <v>255</v>
      </c>
      <c r="AB111" s="21">
        <v>7</v>
      </c>
      <c r="AC111" s="21">
        <v>194</v>
      </c>
      <c r="AD111" s="25">
        <v>6</v>
      </c>
      <c r="AE111" s="25">
        <v>189</v>
      </c>
      <c r="AF111" s="68">
        <f t="shared" si="49"/>
        <v>22</v>
      </c>
      <c r="AG111" s="68">
        <f t="shared" si="50"/>
        <v>638</v>
      </c>
      <c r="AH111" s="20">
        <f t="shared" si="51"/>
        <v>27</v>
      </c>
      <c r="AI111" s="20">
        <f t="shared" si="52"/>
        <v>767</v>
      </c>
      <c r="AJ111" s="1"/>
      <c r="AK111" s="95">
        <f t="shared" si="53"/>
        <v>9</v>
      </c>
      <c r="AL111" s="95">
        <f t="shared" si="54"/>
        <v>255</v>
      </c>
      <c r="AM111" s="95">
        <f t="shared" si="55"/>
        <v>7</v>
      </c>
      <c r="AN111" s="95">
        <f t="shared" si="56"/>
        <v>194</v>
      </c>
      <c r="AO111" s="95">
        <f t="shared" si="57"/>
        <v>6</v>
      </c>
      <c r="AP111" s="95">
        <f t="shared" si="58"/>
        <v>189</v>
      </c>
      <c r="AQ111" s="96">
        <f t="shared" si="59"/>
        <v>22</v>
      </c>
      <c r="AR111" s="96">
        <f t="shared" si="60"/>
        <v>638</v>
      </c>
    </row>
    <row r="112" spans="1:44" ht="37.5" customHeight="1">
      <c r="A112" s="6">
        <v>20</v>
      </c>
      <c r="B112" s="182">
        <v>127</v>
      </c>
      <c r="C112" s="7"/>
      <c r="D112" s="39"/>
      <c r="E112" s="36"/>
      <c r="F112" s="36"/>
      <c r="G112" s="36"/>
      <c r="H112" s="36"/>
      <c r="I112" s="36"/>
      <c r="J112" s="36"/>
      <c r="K112" s="36"/>
      <c r="L112" s="37">
        <f t="shared" si="45"/>
        <v>0</v>
      </c>
      <c r="M112" s="37">
        <f t="shared" si="46"/>
        <v>0</v>
      </c>
      <c r="N112" s="39"/>
      <c r="O112" s="36"/>
      <c r="P112" s="39"/>
      <c r="Q112" s="36"/>
      <c r="R112" s="39"/>
      <c r="S112" s="36"/>
      <c r="T112" s="39"/>
      <c r="U112" s="36"/>
      <c r="V112" s="39"/>
      <c r="W112" s="36"/>
      <c r="X112" s="37">
        <f t="shared" si="47"/>
        <v>0</v>
      </c>
      <c r="Y112" s="37">
        <f t="shared" si="48"/>
        <v>0</v>
      </c>
      <c r="Z112" s="39">
        <v>5</v>
      </c>
      <c r="AA112" s="39">
        <v>110</v>
      </c>
      <c r="AB112" s="39">
        <v>5</v>
      </c>
      <c r="AC112" s="39">
        <v>110</v>
      </c>
      <c r="AD112" s="39">
        <v>5</v>
      </c>
      <c r="AE112" s="39">
        <v>115</v>
      </c>
      <c r="AF112" s="68">
        <f t="shared" si="49"/>
        <v>15</v>
      </c>
      <c r="AG112" s="68">
        <f t="shared" si="50"/>
        <v>335</v>
      </c>
      <c r="AH112" s="20">
        <f t="shared" si="51"/>
        <v>15</v>
      </c>
      <c r="AI112" s="20">
        <f t="shared" si="52"/>
        <v>335</v>
      </c>
      <c r="AJ112" s="1"/>
      <c r="AK112" s="95">
        <f t="shared" si="53"/>
        <v>5</v>
      </c>
      <c r="AL112" s="95">
        <f t="shared" si="54"/>
        <v>110</v>
      </c>
      <c r="AM112" s="95">
        <f t="shared" si="55"/>
        <v>5</v>
      </c>
      <c r="AN112" s="95">
        <f t="shared" si="56"/>
        <v>110</v>
      </c>
      <c r="AO112" s="95">
        <f t="shared" si="57"/>
        <v>5</v>
      </c>
      <c r="AP112" s="95">
        <f t="shared" si="58"/>
        <v>115</v>
      </c>
      <c r="AQ112" s="96">
        <f t="shared" si="59"/>
        <v>15</v>
      </c>
      <c r="AR112" s="96">
        <f t="shared" si="60"/>
        <v>335</v>
      </c>
    </row>
    <row r="113" spans="1:44">
      <c r="A113" s="6">
        <v>21</v>
      </c>
      <c r="B113" s="182">
        <v>139</v>
      </c>
      <c r="C113" s="7"/>
      <c r="D113" s="36"/>
      <c r="E113" s="36"/>
      <c r="F113" s="36"/>
      <c r="G113" s="36"/>
      <c r="H113" s="36"/>
      <c r="I113" s="36"/>
      <c r="J113" s="36"/>
      <c r="K113" s="36"/>
      <c r="L113" s="37">
        <f t="shared" si="45"/>
        <v>0</v>
      </c>
      <c r="M113" s="37">
        <f t="shared" si="46"/>
        <v>0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7">
        <f t="shared" si="47"/>
        <v>0</v>
      </c>
      <c r="Y113" s="37">
        <f t="shared" si="48"/>
        <v>0</v>
      </c>
      <c r="Z113" s="39">
        <v>9</v>
      </c>
      <c r="AA113" s="39">
        <v>160</v>
      </c>
      <c r="AB113" s="39">
        <v>8</v>
      </c>
      <c r="AC113" s="39">
        <v>155</v>
      </c>
      <c r="AD113" s="39">
        <v>7</v>
      </c>
      <c r="AE113" s="39">
        <v>150</v>
      </c>
      <c r="AF113" s="68">
        <f t="shared" si="49"/>
        <v>24</v>
      </c>
      <c r="AG113" s="68">
        <f t="shared" si="50"/>
        <v>465</v>
      </c>
      <c r="AH113" s="20">
        <f t="shared" si="51"/>
        <v>24</v>
      </c>
      <c r="AI113" s="20">
        <f t="shared" si="52"/>
        <v>465</v>
      </c>
      <c r="AJ113" s="1"/>
      <c r="AK113" s="95">
        <f t="shared" si="53"/>
        <v>9</v>
      </c>
      <c r="AL113" s="95">
        <f t="shared" si="54"/>
        <v>160</v>
      </c>
      <c r="AM113" s="95">
        <f t="shared" si="55"/>
        <v>8</v>
      </c>
      <c r="AN113" s="95">
        <f t="shared" si="56"/>
        <v>155</v>
      </c>
      <c r="AO113" s="95">
        <f t="shared" si="57"/>
        <v>7</v>
      </c>
      <c r="AP113" s="95">
        <f t="shared" si="58"/>
        <v>150</v>
      </c>
      <c r="AQ113" s="96">
        <f t="shared" si="59"/>
        <v>24</v>
      </c>
      <c r="AR113" s="96">
        <f t="shared" si="60"/>
        <v>465</v>
      </c>
    </row>
    <row r="114" spans="1:44" ht="30.75" customHeight="1">
      <c r="A114" s="6">
        <v>22</v>
      </c>
      <c r="B114" s="182">
        <v>142</v>
      </c>
      <c r="C114" s="7"/>
      <c r="D114" s="36"/>
      <c r="E114" s="36"/>
      <c r="F114" s="36"/>
      <c r="G114" s="36"/>
      <c r="H114" s="36"/>
      <c r="I114" s="36"/>
      <c r="J114" s="36"/>
      <c r="K114" s="36"/>
      <c r="L114" s="37">
        <f t="shared" si="45"/>
        <v>0</v>
      </c>
      <c r="M114" s="37">
        <f t="shared" si="46"/>
        <v>0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7">
        <f t="shared" si="47"/>
        <v>0</v>
      </c>
      <c r="Y114" s="37">
        <f t="shared" si="48"/>
        <v>0</v>
      </c>
      <c r="Z114" s="39">
        <v>6</v>
      </c>
      <c r="AA114" s="39">
        <v>120</v>
      </c>
      <c r="AB114" s="39">
        <v>6</v>
      </c>
      <c r="AC114" s="39">
        <v>100</v>
      </c>
      <c r="AD114" s="39">
        <v>5</v>
      </c>
      <c r="AE114" s="39">
        <v>85</v>
      </c>
      <c r="AF114" s="68">
        <f t="shared" si="49"/>
        <v>17</v>
      </c>
      <c r="AG114" s="68">
        <f t="shared" si="50"/>
        <v>305</v>
      </c>
      <c r="AH114" s="20">
        <f t="shared" si="51"/>
        <v>17</v>
      </c>
      <c r="AI114" s="20">
        <f t="shared" si="52"/>
        <v>305</v>
      </c>
      <c r="AJ114" s="1"/>
      <c r="AK114" s="95">
        <f t="shared" si="53"/>
        <v>6</v>
      </c>
      <c r="AL114" s="95">
        <f t="shared" si="54"/>
        <v>120</v>
      </c>
      <c r="AM114" s="95">
        <f t="shared" si="55"/>
        <v>6</v>
      </c>
      <c r="AN114" s="95">
        <f t="shared" si="56"/>
        <v>100</v>
      </c>
      <c r="AO114" s="95">
        <f t="shared" si="57"/>
        <v>5</v>
      </c>
      <c r="AP114" s="95">
        <f t="shared" si="58"/>
        <v>85</v>
      </c>
      <c r="AQ114" s="96">
        <f t="shared" si="59"/>
        <v>17</v>
      </c>
      <c r="AR114" s="96">
        <f t="shared" si="60"/>
        <v>305</v>
      </c>
    </row>
    <row r="115" spans="1:44">
      <c r="A115" s="6">
        <v>23</v>
      </c>
      <c r="B115" s="182">
        <v>148</v>
      </c>
      <c r="C115" s="7"/>
      <c r="D115" s="36"/>
      <c r="E115" s="36"/>
      <c r="F115" s="36"/>
      <c r="G115" s="36"/>
      <c r="H115" s="36"/>
      <c r="I115" s="36"/>
      <c r="J115" s="36"/>
      <c r="K115" s="36"/>
      <c r="L115" s="37">
        <f t="shared" si="45"/>
        <v>0</v>
      </c>
      <c r="M115" s="37">
        <f t="shared" si="46"/>
        <v>0</v>
      </c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7">
        <f t="shared" si="47"/>
        <v>0</v>
      </c>
      <c r="Y115" s="37">
        <f t="shared" si="48"/>
        <v>0</v>
      </c>
      <c r="Z115" s="39">
        <v>8</v>
      </c>
      <c r="AA115" s="39">
        <v>150</v>
      </c>
      <c r="AB115" s="39">
        <v>7</v>
      </c>
      <c r="AC115" s="39">
        <v>135</v>
      </c>
      <c r="AD115" s="39">
        <v>7</v>
      </c>
      <c r="AE115" s="39">
        <v>135</v>
      </c>
      <c r="AF115" s="68">
        <f t="shared" si="49"/>
        <v>22</v>
      </c>
      <c r="AG115" s="68">
        <f t="shared" si="50"/>
        <v>420</v>
      </c>
      <c r="AH115" s="20">
        <f t="shared" si="51"/>
        <v>22</v>
      </c>
      <c r="AI115" s="20">
        <f t="shared" si="52"/>
        <v>420</v>
      </c>
      <c r="AJ115" s="1"/>
      <c r="AK115" s="95">
        <f t="shared" si="53"/>
        <v>8</v>
      </c>
      <c r="AL115" s="95">
        <f t="shared" si="54"/>
        <v>150</v>
      </c>
      <c r="AM115" s="95">
        <f t="shared" si="55"/>
        <v>7</v>
      </c>
      <c r="AN115" s="95">
        <f t="shared" si="56"/>
        <v>135</v>
      </c>
      <c r="AO115" s="95">
        <f t="shared" si="57"/>
        <v>7</v>
      </c>
      <c r="AP115" s="95">
        <f t="shared" si="58"/>
        <v>135</v>
      </c>
      <c r="AQ115" s="96">
        <f t="shared" si="59"/>
        <v>22</v>
      </c>
      <c r="AR115" s="96">
        <f t="shared" si="60"/>
        <v>420</v>
      </c>
    </row>
    <row r="116" spans="1:44" ht="26.25" customHeight="1">
      <c r="A116" s="6">
        <v>24</v>
      </c>
      <c r="B116" s="182">
        <v>159</v>
      </c>
      <c r="C116" s="7"/>
      <c r="D116" s="36"/>
      <c r="E116" s="36"/>
      <c r="F116" s="36"/>
      <c r="G116" s="36"/>
      <c r="H116" s="36"/>
      <c r="I116" s="36"/>
      <c r="J116" s="36"/>
      <c r="K116" s="36"/>
      <c r="L116" s="37">
        <f t="shared" si="45"/>
        <v>0</v>
      </c>
      <c r="M116" s="37">
        <f t="shared" si="46"/>
        <v>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7">
        <f t="shared" si="47"/>
        <v>0</v>
      </c>
      <c r="Y116" s="37">
        <f t="shared" si="48"/>
        <v>0</v>
      </c>
      <c r="Z116" s="39">
        <v>3</v>
      </c>
      <c r="AA116" s="39">
        <v>90</v>
      </c>
      <c r="AB116" s="39">
        <v>3</v>
      </c>
      <c r="AC116" s="39">
        <v>90</v>
      </c>
      <c r="AD116" s="39">
        <v>3</v>
      </c>
      <c r="AE116" s="39">
        <v>75</v>
      </c>
      <c r="AF116" s="68">
        <f t="shared" si="49"/>
        <v>9</v>
      </c>
      <c r="AG116" s="68">
        <f t="shared" si="50"/>
        <v>255</v>
      </c>
      <c r="AH116" s="20">
        <f t="shared" si="51"/>
        <v>9</v>
      </c>
      <c r="AI116" s="20">
        <f t="shared" si="52"/>
        <v>255</v>
      </c>
      <c r="AJ116" s="1"/>
      <c r="AK116" s="95">
        <f t="shared" si="53"/>
        <v>3</v>
      </c>
      <c r="AL116" s="95">
        <f t="shared" si="54"/>
        <v>90</v>
      </c>
      <c r="AM116" s="95">
        <f t="shared" si="55"/>
        <v>3</v>
      </c>
      <c r="AN116" s="95">
        <f t="shared" si="56"/>
        <v>90</v>
      </c>
      <c r="AO116" s="95">
        <f t="shared" si="57"/>
        <v>3</v>
      </c>
      <c r="AP116" s="95">
        <f t="shared" si="58"/>
        <v>75</v>
      </c>
      <c r="AQ116" s="96">
        <f t="shared" si="59"/>
        <v>9</v>
      </c>
      <c r="AR116" s="96">
        <f t="shared" si="60"/>
        <v>255</v>
      </c>
    </row>
    <row r="117" spans="1:44" ht="15.75" customHeight="1">
      <c r="A117" s="6">
        <v>25</v>
      </c>
      <c r="B117" s="182">
        <v>170</v>
      </c>
      <c r="C117" s="7"/>
      <c r="D117" s="36"/>
      <c r="E117" s="36"/>
      <c r="F117" s="36"/>
      <c r="G117" s="36"/>
      <c r="H117" s="36"/>
      <c r="I117" s="36"/>
      <c r="J117" s="36"/>
      <c r="K117" s="36"/>
      <c r="L117" s="37">
        <f t="shared" si="45"/>
        <v>0</v>
      </c>
      <c r="M117" s="37">
        <f t="shared" si="46"/>
        <v>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7">
        <f t="shared" si="47"/>
        <v>0</v>
      </c>
      <c r="Y117" s="37">
        <f t="shared" si="48"/>
        <v>0</v>
      </c>
      <c r="Z117" s="39">
        <v>6</v>
      </c>
      <c r="AA117" s="39">
        <v>160</v>
      </c>
      <c r="AB117" s="39">
        <v>7</v>
      </c>
      <c r="AC117" s="39">
        <v>160</v>
      </c>
      <c r="AD117" s="39">
        <v>6</v>
      </c>
      <c r="AE117" s="39">
        <v>170</v>
      </c>
      <c r="AF117" s="68">
        <f t="shared" si="49"/>
        <v>19</v>
      </c>
      <c r="AG117" s="68">
        <f t="shared" si="50"/>
        <v>490</v>
      </c>
      <c r="AH117" s="20">
        <f t="shared" si="51"/>
        <v>19</v>
      </c>
      <c r="AI117" s="20">
        <f t="shared" si="52"/>
        <v>490</v>
      </c>
      <c r="AJ117" s="1"/>
      <c r="AK117" s="95">
        <f t="shared" si="53"/>
        <v>6</v>
      </c>
      <c r="AL117" s="95">
        <f t="shared" si="54"/>
        <v>160</v>
      </c>
      <c r="AM117" s="95">
        <f t="shared" si="55"/>
        <v>7</v>
      </c>
      <c r="AN117" s="95">
        <f t="shared" si="56"/>
        <v>160</v>
      </c>
      <c r="AO117" s="95">
        <f t="shared" si="57"/>
        <v>6</v>
      </c>
      <c r="AP117" s="95">
        <f t="shared" si="58"/>
        <v>170</v>
      </c>
      <c r="AQ117" s="96">
        <f t="shared" si="59"/>
        <v>19</v>
      </c>
      <c r="AR117" s="96">
        <f t="shared" si="60"/>
        <v>490</v>
      </c>
    </row>
    <row r="118" spans="1:44" ht="15" customHeight="1">
      <c r="A118" s="6">
        <v>26</v>
      </c>
      <c r="B118" s="182">
        <v>182</v>
      </c>
      <c r="C118" s="7"/>
      <c r="D118" s="36"/>
      <c r="E118" s="36"/>
      <c r="F118" s="36"/>
      <c r="G118" s="36"/>
      <c r="H118" s="36"/>
      <c r="I118" s="36"/>
      <c r="J118" s="36"/>
      <c r="K118" s="36"/>
      <c r="L118" s="37">
        <f t="shared" si="45"/>
        <v>0</v>
      </c>
      <c r="M118" s="37">
        <f t="shared" si="46"/>
        <v>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7">
        <f t="shared" si="47"/>
        <v>0</v>
      </c>
      <c r="Y118" s="37">
        <f t="shared" si="48"/>
        <v>0</v>
      </c>
      <c r="Z118" s="39">
        <v>6</v>
      </c>
      <c r="AA118" s="39">
        <v>130</v>
      </c>
      <c r="AB118" s="39">
        <v>6</v>
      </c>
      <c r="AC118" s="39">
        <v>130</v>
      </c>
      <c r="AD118" s="39">
        <v>5</v>
      </c>
      <c r="AE118" s="39">
        <v>120</v>
      </c>
      <c r="AF118" s="68">
        <f t="shared" si="49"/>
        <v>17</v>
      </c>
      <c r="AG118" s="68">
        <f t="shared" si="50"/>
        <v>380</v>
      </c>
      <c r="AH118" s="20">
        <f t="shared" si="51"/>
        <v>17</v>
      </c>
      <c r="AI118" s="20">
        <f t="shared" si="52"/>
        <v>380</v>
      </c>
      <c r="AJ118" s="1"/>
      <c r="AK118" s="95">
        <f t="shared" si="53"/>
        <v>6</v>
      </c>
      <c r="AL118" s="95">
        <f t="shared" si="54"/>
        <v>130</v>
      </c>
      <c r="AM118" s="95">
        <f t="shared" si="55"/>
        <v>6</v>
      </c>
      <c r="AN118" s="95">
        <f t="shared" si="56"/>
        <v>130</v>
      </c>
      <c r="AO118" s="95">
        <f t="shared" si="57"/>
        <v>5</v>
      </c>
      <c r="AP118" s="95">
        <f t="shared" si="58"/>
        <v>120</v>
      </c>
      <c r="AQ118" s="96">
        <f t="shared" si="59"/>
        <v>17</v>
      </c>
      <c r="AR118" s="96">
        <f t="shared" si="60"/>
        <v>380</v>
      </c>
    </row>
    <row r="119" spans="1:44">
      <c r="A119" s="6">
        <v>27</v>
      </c>
      <c r="B119" s="182">
        <v>184</v>
      </c>
      <c r="C119" s="7"/>
      <c r="D119" s="36"/>
      <c r="E119" s="36"/>
      <c r="F119" s="36"/>
      <c r="G119" s="36"/>
      <c r="H119" s="36"/>
      <c r="I119" s="36"/>
      <c r="J119" s="36"/>
      <c r="K119" s="36"/>
      <c r="L119" s="37">
        <f t="shared" si="45"/>
        <v>0</v>
      </c>
      <c r="M119" s="37">
        <f t="shared" si="46"/>
        <v>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7">
        <f t="shared" si="47"/>
        <v>0</v>
      </c>
      <c r="Y119" s="37">
        <f t="shared" si="48"/>
        <v>0</v>
      </c>
      <c r="Z119" s="39">
        <v>9</v>
      </c>
      <c r="AA119" s="39">
        <v>180</v>
      </c>
      <c r="AB119" s="39">
        <v>9</v>
      </c>
      <c r="AC119" s="39">
        <v>180</v>
      </c>
      <c r="AD119" s="39">
        <v>9</v>
      </c>
      <c r="AE119" s="39">
        <v>180</v>
      </c>
      <c r="AF119" s="68">
        <f t="shared" si="49"/>
        <v>27</v>
      </c>
      <c r="AG119" s="68">
        <f t="shared" si="50"/>
        <v>540</v>
      </c>
      <c r="AH119" s="20">
        <f t="shared" si="51"/>
        <v>27</v>
      </c>
      <c r="AI119" s="20">
        <f t="shared" si="52"/>
        <v>540</v>
      </c>
      <c r="AJ119" s="1"/>
      <c r="AK119" s="95">
        <f t="shared" si="53"/>
        <v>9</v>
      </c>
      <c r="AL119" s="95">
        <f t="shared" si="54"/>
        <v>180</v>
      </c>
      <c r="AM119" s="95">
        <f t="shared" si="55"/>
        <v>9</v>
      </c>
      <c r="AN119" s="95">
        <f t="shared" si="56"/>
        <v>180</v>
      </c>
      <c r="AO119" s="95">
        <f t="shared" si="57"/>
        <v>9</v>
      </c>
      <c r="AP119" s="95">
        <f t="shared" si="58"/>
        <v>180</v>
      </c>
      <c r="AQ119" s="96">
        <f t="shared" si="59"/>
        <v>27</v>
      </c>
      <c r="AR119" s="96">
        <f t="shared" si="60"/>
        <v>540</v>
      </c>
    </row>
    <row r="120" spans="1:44">
      <c r="A120" s="6">
        <v>28</v>
      </c>
      <c r="B120" s="182">
        <v>189</v>
      </c>
      <c r="C120" s="7"/>
      <c r="D120" s="36"/>
      <c r="E120" s="36"/>
      <c r="F120" s="36"/>
      <c r="G120" s="36"/>
      <c r="H120" s="36"/>
      <c r="I120" s="36"/>
      <c r="J120" s="36"/>
      <c r="K120" s="36"/>
      <c r="L120" s="37">
        <f t="shared" si="45"/>
        <v>0</v>
      </c>
      <c r="M120" s="37">
        <f t="shared" si="46"/>
        <v>0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7">
        <f t="shared" si="47"/>
        <v>0</v>
      </c>
      <c r="Y120" s="37">
        <f t="shared" si="48"/>
        <v>0</v>
      </c>
      <c r="Z120" s="39">
        <v>6</v>
      </c>
      <c r="AA120" s="39">
        <v>125</v>
      </c>
      <c r="AB120" s="39">
        <v>5</v>
      </c>
      <c r="AC120" s="39">
        <v>110</v>
      </c>
      <c r="AD120" s="39">
        <v>5</v>
      </c>
      <c r="AE120" s="39">
        <v>108</v>
      </c>
      <c r="AF120" s="68">
        <f t="shared" si="49"/>
        <v>16</v>
      </c>
      <c r="AG120" s="68">
        <f t="shared" si="50"/>
        <v>343</v>
      </c>
      <c r="AH120" s="20">
        <f t="shared" si="51"/>
        <v>16</v>
      </c>
      <c r="AI120" s="20">
        <f t="shared" si="52"/>
        <v>343</v>
      </c>
      <c r="AJ120" s="1"/>
      <c r="AK120" s="95">
        <f t="shared" si="53"/>
        <v>6</v>
      </c>
      <c r="AL120" s="95">
        <f t="shared" si="54"/>
        <v>125</v>
      </c>
      <c r="AM120" s="95">
        <f t="shared" si="55"/>
        <v>5</v>
      </c>
      <c r="AN120" s="95">
        <f t="shared" si="56"/>
        <v>110</v>
      </c>
      <c r="AO120" s="95">
        <f t="shared" si="57"/>
        <v>5</v>
      </c>
      <c r="AP120" s="95">
        <f t="shared" si="58"/>
        <v>108</v>
      </c>
      <c r="AQ120" s="96">
        <f t="shared" si="59"/>
        <v>16</v>
      </c>
      <c r="AR120" s="96">
        <f t="shared" si="60"/>
        <v>343</v>
      </c>
    </row>
    <row r="121" spans="1:44">
      <c r="A121" s="6">
        <v>29</v>
      </c>
      <c r="B121" s="182">
        <v>190</v>
      </c>
      <c r="C121" s="7"/>
      <c r="D121" s="36"/>
      <c r="E121" s="36"/>
      <c r="F121" s="36"/>
      <c r="G121" s="36"/>
      <c r="H121" s="36"/>
      <c r="I121" s="36"/>
      <c r="J121" s="36"/>
      <c r="K121" s="36"/>
      <c r="L121" s="37">
        <f t="shared" si="45"/>
        <v>0</v>
      </c>
      <c r="M121" s="37">
        <f t="shared" si="46"/>
        <v>0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7">
        <f t="shared" si="47"/>
        <v>0</v>
      </c>
      <c r="Y121" s="37">
        <f t="shared" si="48"/>
        <v>0</v>
      </c>
      <c r="Z121" s="39">
        <v>10</v>
      </c>
      <c r="AA121" s="39">
        <v>240</v>
      </c>
      <c r="AB121" s="39">
        <v>10</v>
      </c>
      <c r="AC121" s="39">
        <v>240</v>
      </c>
      <c r="AD121" s="39">
        <v>10</v>
      </c>
      <c r="AE121" s="39">
        <v>240</v>
      </c>
      <c r="AF121" s="68">
        <f t="shared" si="49"/>
        <v>30</v>
      </c>
      <c r="AG121" s="68">
        <f t="shared" si="50"/>
        <v>720</v>
      </c>
      <c r="AH121" s="20">
        <f t="shared" si="51"/>
        <v>30</v>
      </c>
      <c r="AI121" s="20">
        <f t="shared" si="52"/>
        <v>720</v>
      </c>
      <c r="AJ121" s="1"/>
      <c r="AK121" s="95">
        <f t="shared" si="53"/>
        <v>10</v>
      </c>
      <c r="AL121" s="95">
        <f t="shared" si="54"/>
        <v>240</v>
      </c>
      <c r="AM121" s="95">
        <f t="shared" si="55"/>
        <v>10</v>
      </c>
      <c r="AN121" s="95">
        <f t="shared" si="56"/>
        <v>240</v>
      </c>
      <c r="AO121" s="95">
        <f t="shared" si="57"/>
        <v>10</v>
      </c>
      <c r="AP121" s="95">
        <f t="shared" si="58"/>
        <v>240</v>
      </c>
      <c r="AQ121" s="96">
        <f t="shared" si="59"/>
        <v>30</v>
      </c>
      <c r="AR121" s="96">
        <f t="shared" si="60"/>
        <v>720</v>
      </c>
    </row>
    <row r="122" spans="1:44">
      <c r="A122" s="6">
        <v>30</v>
      </c>
      <c r="B122" s="182">
        <v>195</v>
      </c>
      <c r="C122" s="7"/>
      <c r="D122" s="36"/>
      <c r="E122" s="36"/>
      <c r="F122" s="36"/>
      <c r="G122" s="36"/>
      <c r="H122" s="36"/>
      <c r="I122" s="36"/>
      <c r="J122" s="36"/>
      <c r="K122" s="36"/>
      <c r="L122" s="37">
        <f t="shared" si="45"/>
        <v>0</v>
      </c>
      <c r="M122" s="37">
        <f t="shared" si="46"/>
        <v>0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7">
        <f t="shared" si="47"/>
        <v>0</v>
      </c>
      <c r="Y122" s="37">
        <f t="shared" si="48"/>
        <v>0</v>
      </c>
      <c r="Z122" s="39">
        <v>7</v>
      </c>
      <c r="AA122" s="39">
        <v>150</v>
      </c>
      <c r="AB122" s="39">
        <v>7</v>
      </c>
      <c r="AC122" s="39">
        <v>160</v>
      </c>
      <c r="AD122" s="39">
        <v>7</v>
      </c>
      <c r="AE122" s="39">
        <v>150</v>
      </c>
      <c r="AF122" s="68">
        <f t="shared" si="49"/>
        <v>21</v>
      </c>
      <c r="AG122" s="68">
        <f t="shared" si="50"/>
        <v>460</v>
      </c>
      <c r="AH122" s="20">
        <f t="shared" si="51"/>
        <v>21</v>
      </c>
      <c r="AI122" s="20">
        <f t="shared" si="52"/>
        <v>460</v>
      </c>
      <c r="AJ122" s="1"/>
      <c r="AK122" s="95">
        <f t="shared" si="53"/>
        <v>7</v>
      </c>
      <c r="AL122" s="95">
        <f t="shared" si="54"/>
        <v>150</v>
      </c>
      <c r="AM122" s="95">
        <f t="shared" si="55"/>
        <v>7</v>
      </c>
      <c r="AN122" s="95">
        <f t="shared" si="56"/>
        <v>160</v>
      </c>
      <c r="AO122" s="95">
        <f t="shared" si="57"/>
        <v>7</v>
      </c>
      <c r="AP122" s="95">
        <f t="shared" si="58"/>
        <v>150</v>
      </c>
      <c r="AQ122" s="96">
        <f t="shared" si="59"/>
        <v>21</v>
      </c>
      <c r="AR122" s="96">
        <f t="shared" si="60"/>
        <v>460</v>
      </c>
    </row>
    <row r="123" spans="1:44">
      <c r="A123" s="6">
        <v>31</v>
      </c>
      <c r="B123" s="188">
        <v>198</v>
      </c>
      <c r="C123" s="7"/>
      <c r="D123" s="46"/>
      <c r="E123" s="46"/>
      <c r="F123" s="36"/>
      <c r="G123" s="36"/>
      <c r="H123" s="36"/>
      <c r="I123" s="36"/>
      <c r="J123" s="36"/>
      <c r="K123" s="36"/>
      <c r="L123" s="37">
        <f t="shared" si="45"/>
        <v>0</v>
      </c>
      <c r="M123" s="37">
        <f t="shared" si="46"/>
        <v>0</v>
      </c>
      <c r="N123" s="46"/>
      <c r="O123" s="46"/>
      <c r="P123" s="46"/>
      <c r="Q123" s="36"/>
      <c r="R123" s="46"/>
      <c r="S123" s="46"/>
      <c r="T123" s="46"/>
      <c r="U123" s="46"/>
      <c r="V123" s="46"/>
      <c r="W123" s="46"/>
      <c r="X123" s="37">
        <f t="shared" si="47"/>
        <v>0</v>
      </c>
      <c r="Y123" s="37">
        <f t="shared" si="48"/>
        <v>0</v>
      </c>
      <c r="Z123" s="39">
        <v>5</v>
      </c>
      <c r="AA123" s="39">
        <v>125</v>
      </c>
      <c r="AB123" s="39">
        <v>5</v>
      </c>
      <c r="AC123" s="39">
        <v>125</v>
      </c>
      <c r="AD123" s="39">
        <v>5</v>
      </c>
      <c r="AE123" s="39">
        <v>125</v>
      </c>
      <c r="AF123" s="68">
        <f t="shared" si="49"/>
        <v>15</v>
      </c>
      <c r="AG123" s="68">
        <f t="shared" si="50"/>
        <v>375</v>
      </c>
      <c r="AH123" s="20">
        <f t="shared" si="51"/>
        <v>15</v>
      </c>
      <c r="AI123" s="20">
        <f t="shared" si="52"/>
        <v>375</v>
      </c>
      <c r="AJ123" s="1"/>
      <c r="AK123" s="95">
        <f t="shared" si="53"/>
        <v>5</v>
      </c>
      <c r="AL123" s="95">
        <f t="shared" si="54"/>
        <v>125</v>
      </c>
      <c r="AM123" s="95">
        <f t="shared" si="55"/>
        <v>5</v>
      </c>
      <c r="AN123" s="95">
        <f t="shared" si="56"/>
        <v>125</v>
      </c>
      <c r="AO123" s="95">
        <f t="shared" si="57"/>
        <v>5</v>
      </c>
      <c r="AP123" s="95">
        <f t="shared" si="58"/>
        <v>125</v>
      </c>
      <c r="AQ123" s="96">
        <f t="shared" si="59"/>
        <v>15</v>
      </c>
      <c r="AR123" s="96">
        <f t="shared" si="60"/>
        <v>375</v>
      </c>
    </row>
    <row r="124" spans="1:44" ht="89.25">
      <c r="A124" s="212">
        <v>32</v>
      </c>
      <c r="B124" s="189" t="s">
        <v>28</v>
      </c>
      <c r="C124" s="7"/>
      <c r="D124" s="46">
        <f t="shared" ref="D124:K124" si="61">SUM(D125:D130)</f>
        <v>12</v>
      </c>
      <c r="E124" s="46">
        <f t="shared" si="61"/>
        <v>300</v>
      </c>
      <c r="F124" s="46">
        <f t="shared" si="61"/>
        <v>12</v>
      </c>
      <c r="G124" s="46">
        <f t="shared" si="61"/>
        <v>300</v>
      </c>
      <c r="H124" s="46">
        <f t="shared" si="61"/>
        <v>12</v>
      </c>
      <c r="I124" s="46">
        <f t="shared" si="61"/>
        <v>300</v>
      </c>
      <c r="J124" s="46">
        <f t="shared" si="61"/>
        <v>12</v>
      </c>
      <c r="K124" s="46">
        <f t="shared" si="61"/>
        <v>323</v>
      </c>
      <c r="L124" s="37">
        <f t="shared" si="45"/>
        <v>48</v>
      </c>
      <c r="M124" s="37">
        <f t="shared" si="46"/>
        <v>1223</v>
      </c>
      <c r="N124" s="46">
        <f t="shared" ref="N124:W124" si="62">SUM(N125:N130)</f>
        <v>9</v>
      </c>
      <c r="O124" s="46">
        <f t="shared" si="62"/>
        <v>210</v>
      </c>
      <c r="P124" s="46">
        <f t="shared" si="62"/>
        <v>9</v>
      </c>
      <c r="Q124" s="46">
        <f t="shared" si="62"/>
        <v>217</v>
      </c>
      <c r="R124" s="46">
        <f t="shared" si="62"/>
        <v>6</v>
      </c>
      <c r="S124" s="46">
        <f t="shared" si="62"/>
        <v>155</v>
      </c>
      <c r="T124" s="46">
        <f t="shared" si="62"/>
        <v>7</v>
      </c>
      <c r="U124" s="46">
        <f t="shared" si="62"/>
        <v>154</v>
      </c>
      <c r="V124" s="46">
        <f t="shared" si="62"/>
        <v>6</v>
      </c>
      <c r="W124" s="46">
        <f t="shared" si="62"/>
        <v>162</v>
      </c>
      <c r="X124" s="37">
        <f t="shared" si="47"/>
        <v>37</v>
      </c>
      <c r="Y124" s="37">
        <f t="shared" si="48"/>
        <v>898</v>
      </c>
      <c r="Z124" s="46">
        <f t="shared" ref="Z124:AE124" si="63">SUM(Z125:Z130)</f>
        <v>6</v>
      </c>
      <c r="AA124" s="46">
        <f t="shared" si="63"/>
        <v>144</v>
      </c>
      <c r="AB124" s="46">
        <f t="shared" si="63"/>
        <v>5</v>
      </c>
      <c r="AC124" s="46">
        <f t="shared" si="63"/>
        <v>119</v>
      </c>
      <c r="AD124" s="46">
        <f t="shared" si="63"/>
        <v>4</v>
      </c>
      <c r="AE124" s="46">
        <f t="shared" si="63"/>
        <v>106</v>
      </c>
      <c r="AF124" s="68">
        <f t="shared" si="49"/>
        <v>15</v>
      </c>
      <c r="AG124" s="68">
        <f t="shared" si="50"/>
        <v>369</v>
      </c>
      <c r="AH124" s="20">
        <f t="shared" si="51"/>
        <v>100</v>
      </c>
      <c r="AI124" s="20">
        <f t="shared" si="52"/>
        <v>2490</v>
      </c>
      <c r="AJ124" s="1"/>
      <c r="AK124" s="95">
        <f t="shared" si="53"/>
        <v>6</v>
      </c>
      <c r="AL124" s="95">
        <f t="shared" si="54"/>
        <v>144</v>
      </c>
      <c r="AM124" s="95">
        <f t="shared" si="55"/>
        <v>5</v>
      </c>
      <c r="AN124" s="95">
        <f t="shared" si="56"/>
        <v>119</v>
      </c>
      <c r="AO124" s="95">
        <f t="shared" si="57"/>
        <v>4</v>
      </c>
      <c r="AP124" s="95">
        <f t="shared" si="58"/>
        <v>106</v>
      </c>
      <c r="AQ124" s="96">
        <f t="shared" si="59"/>
        <v>15</v>
      </c>
      <c r="AR124" s="96">
        <f t="shared" si="60"/>
        <v>369</v>
      </c>
    </row>
    <row r="125" spans="1:44" ht="25.5">
      <c r="A125" s="6"/>
      <c r="B125" s="207" t="s">
        <v>29</v>
      </c>
      <c r="C125" s="7"/>
      <c r="D125" s="46"/>
      <c r="E125" s="46"/>
      <c r="F125" s="36"/>
      <c r="G125" s="36"/>
      <c r="H125" s="36"/>
      <c r="I125" s="36"/>
      <c r="J125" s="36"/>
      <c r="K125" s="36"/>
      <c r="L125" s="37">
        <f t="shared" si="45"/>
        <v>0</v>
      </c>
      <c r="M125" s="37">
        <f t="shared" si="46"/>
        <v>0</v>
      </c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37">
        <f t="shared" si="47"/>
        <v>0</v>
      </c>
      <c r="Y125" s="37">
        <f t="shared" si="48"/>
        <v>0</v>
      </c>
      <c r="Z125" s="39">
        <v>6</v>
      </c>
      <c r="AA125" s="39">
        <v>144</v>
      </c>
      <c r="AB125" s="39">
        <v>5</v>
      </c>
      <c r="AC125" s="39">
        <v>119</v>
      </c>
      <c r="AD125" s="39">
        <v>4</v>
      </c>
      <c r="AE125" s="39">
        <v>106</v>
      </c>
      <c r="AF125" s="68">
        <f t="shared" si="49"/>
        <v>15</v>
      </c>
      <c r="AG125" s="68">
        <f t="shared" si="50"/>
        <v>369</v>
      </c>
      <c r="AH125" s="20">
        <f t="shared" si="51"/>
        <v>15</v>
      </c>
      <c r="AI125" s="20">
        <f t="shared" si="52"/>
        <v>369</v>
      </c>
      <c r="AJ125" s="1"/>
      <c r="AK125" s="95">
        <f t="shared" si="53"/>
        <v>6</v>
      </c>
      <c r="AL125" s="95">
        <f t="shared" si="54"/>
        <v>144</v>
      </c>
      <c r="AM125" s="95">
        <f t="shared" si="55"/>
        <v>5</v>
      </c>
      <c r="AN125" s="95">
        <f t="shared" si="56"/>
        <v>119</v>
      </c>
      <c r="AO125" s="95">
        <f t="shared" si="57"/>
        <v>4</v>
      </c>
      <c r="AP125" s="95">
        <f t="shared" si="58"/>
        <v>106</v>
      </c>
      <c r="AQ125" s="96">
        <f t="shared" si="59"/>
        <v>15</v>
      </c>
      <c r="AR125" s="96">
        <f t="shared" si="60"/>
        <v>369</v>
      </c>
    </row>
    <row r="126" spans="1:44" ht="38.25">
      <c r="A126" s="212"/>
      <c r="B126" s="208" t="s">
        <v>30</v>
      </c>
      <c r="C126" s="176"/>
      <c r="D126" s="55">
        <v>3</v>
      </c>
      <c r="E126" s="55">
        <v>75</v>
      </c>
      <c r="F126" s="36">
        <v>3</v>
      </c>
      <c r="G126" s="36">
        <v>75</v>
      </c>
      <c r="H126" s="36">
        <v>3</v>
      </c>
      <c r="I126" s="36">
        <v>75</v>
      </c>
      <c r="J126" s="36">
        <v>3</v>
      </c>
      <c r="K126" s="36">
        <v>82</v>
      </c>
      <c r="L126" s="37">
        <f t="shared" si="45"/>
        <v>12</v>
      </c>
      <c r="M126" s="37">
        <f t="shared" si="46"/>
        <v>307</v>
      </c>
      <c r="N126" s="55">
        <v>3</v>
      </c>
      <c r="O126" s="55">
        <v>77</v>
      </c>
      <c r="P126" s="55"/>
      <c r="Q126" s="55"/>
      <c r="R126" s="55"/>
      <c r="S126" s="55"/>
      <c r="T126" s="55"/>
      <c r="U126" s="55"/>
      <c r="V126" s="55"/>
      <c r="W126" s="55"/>
      <c r="X126" s="37">
        <f t="shared" si="47"/>
        <v>3</v>
      </c>
      <c r="Y126" s="37">
        <f t="shared" si="48"/>
        <v>77</v>
      </c>
      <c r="Z126" s="178"/>
      <c r="AA126" s="39"/>
      <c r="AB126" s="39"/>
      <c r="AC126" s="39"/>
      <c r="AD126" s="39"/>
      <c r="AE126" s="39"/>
      <c r="AF126" s="68">
        <f t="shared" si="49"/>
        <v>0</v>
      </c>
      <c r="AG126" s="68">
        <f t="shared" si="50"/>
        <v>0</v>
      </c>
      <c r="AH126" s="20">
        <f t="shared" si="51"/>
        <v>15</v>
      </c>
      <c r="AI126" s="20">
        <f t="shared" si="52"/>
        <v>384</v>
      </c>
      <c r="AJ126" s="1"/>
      <c r="AK126" s="95"/>
      <c r="AL126" s="95"/>
      <c r="AM126" s="95"/>
      <c r="AN126" s="95"/>
      <c r="AO126" s="95"/>
      <c r="AP126" s="95"/>
      <c r="AQ126" s="96">
        <f t="shared" si="59"/>
        <v>0</v>
      </c>
      <c r="AR126" s="96">
        <f t="shared" si="60"/>
        <v>0</v>
      </c>
    </row>
    <row r="127" spans="1:44" ht="38.25">
      <c r="A127" s="212"/>
      <c r="B127" s="208" t="s">
        <v>31</v>
      </c>
      <c r="C127" s="176"/>
      <c r="D127" s="55">
        <v>3</v>
      </c>
      <c r="E127" s="55">
        <v>75</v>
      </c>
      <c r="F127" s="36">
        <v>3</v>
      </c>
      <c r="G127" s="36">
        <v>75</v>
      </c>
      <c r="H127" s="36">
        <v>3</v>
      </c>
      <c r="I127" s="36">
        <v>75</v>
      </c>
      <c r="J127" s="36">
        <v>3</v>
      </c>
      <c r="K127" s="36">
        <v>80</v>
      </c>
      <c r="L127" s="37">
        <f t="shared" si="45"/>
        <v>12</v>
      </c>
      <c r="M127" s="37">
        <f t="shared" si="46"/>
        <v>305</v>
      </c>
      <c r="N127" s="55">
        <v>2</v>
      </c>
      <c r="O127" s="55">
        <v>45</v>
      </c>
      <c r="P127" s="55"/>
      <c r="Q127" s="55"/>
      <c r="R127" s="55"/>
      <c r="S127" s="55"/>
      <c r="T127" s="55"/>
      <c r="U127" s="55"/>
      <c r="V127" s="55"/>
      <c r="W127" s="55"/>
      <c r="X127" s="37">
        <f t="shared" si="47"/>
        <v>2</v>
      </c>
      <c r="Y127" s="37">
        <f t="shared" si="48"/>
        <v>45</v>
      </c>
      <c r="Z127" s="178"/>
      <c r="AA127" s="39"/>
      <c r="AB127" s="39"/>
      <c r="AC127" s="39"/>
      <c r="AD127" s="39"/>
      <c r="AE127" s="39"/>
      <c r="AF127" s="68">
        <f t="shared" si="49"/>
        <v>0</v>
      </c>
      <c r="AG127" s="68">
        <f t="shared" si="50"/>
        <v>0</v>
      </c>
      <c r="AH127" s="20">
        <f t="shared" si="51"/>
        <v>14</v>
      </c>
      <c r="AI127" s="20">
        <f t="shared" si="52"/>
        <v>350</v>
      </c>
      <c r="AJ127" s="1"/>
      <c r="AK127" s="95"/>
      <c r="AL127" s="95"/>
      <c r="AM127" s="95"/>
      <c r="AN127" s="95"/>
      <c r="AO127" s="95"/>
      <c r="AP127" s="95"/>
      <c r="AQ127" s="96">
        <f t="shared" si="59"/>
        <v>0</v>
      </c>
      <c r="AR127" s="96">
        <f t="shared" si="60"/>
        <v>0</v>
      </c>
    </row>
    <row r="128" spans="1:44" ht="38.25">
      <c r="A128" s="212"/>
      <c r="B128" s="208" t="s">
        <v>32</v>
      </c>
      <c r="C128" s="176"/>
      <c r="D128" s="55">
        <v>3</v>
      </c>
      <c r="E128" s="55">
        <v>75</v>
      </c>
      <c r="F128" s="36">
        <v>3</v>
      </c>
      <c r="G128" s="36">
        <v>75</v>
      </c>
      <c r="H128" s="36">
        <v>3</v>
      </c>
      <c r="I128" s="36">
        <v>75</v>
      </c>
      <c r="J128" s="36">
        <v>3</v>
      </c>
      <c r="K128" s="36">
        <v>78</v>
      </c>
      <c r="L128" s="37">
        <f t="shared" si="45"/>
        <v>12</v>
      </c>
      <c r="M128" s="37">
        <f t="shared" si="46"/>
        <v>303</v>
      </c>
      <c r="N128" s="55">
        <v>2</v>
      </c>
      <c r="O128" s="55">
        <v>44</v>
      </c>
      <c r="P128" s="55"/>
      <c r="Q128" s="55"/>
      <c r="R128" s="55"/>
      <c r="S128" s="55"/>
      <c r="T128" s="55"/>
      <c r="U128" s="55"/>
      <c r="V128" s="55"/>
      <c r="W128" s="55"/>
      <c r="X128" s="37">
        <f t="shared" si="47"/>
        <v>2</v>
      </c>
      <c r="Y128" s="37">
        <f t="shared" si="48"/>
        <v>44</v>
      </c>
      <c r="Z128" s="178"/>
      <c r="AA128" s="39"/>
      <c r="AB128" s="39"/>
      <c r="AC128" s="39"/>
      <c r="AD128" s="39"/>
      <c r="AE128" s="39"/>
      <c r="AF128" s="68">
        <f t="shared" si="49"/>
        <v>0</v>
      </c>
      <c r="AG128" s="68">
        <f t="shared" si="50"/>
        <v>0</v>
      </c>
      <c r="AH128" s="20">
        <f t="shared" si="51"/>
        <v>14</v>
      </c>
      <c r="AI128" s="20">
        <f t="shared" si="52"/>
        <v>347</v>
      </c>
      <c r="AJ128" s="1"/>
      <c r="AK128" s="95"/>
      <c r="AL128" s="95"/>
      <c r="AM128" s="95"/>
      <c r="AN128" s="95"/>
      <c r="AO128" s="95"/>
      <c r="AP128" s="95"/>
      <c r="AQ128" s="96">
        <f t="shared" si="59"/>
        <v>0</v>
      </c>
      <c r="AR128" s="96">
        <f t="shared" si="60"/>
        <v>0</v>
      </c>
    </row>
    <row r="129" spans="1:44" ht="38.25">
      <c r="A129" s="212"/>
      <c r="B129" s="208" t="s">
        <v>33</v>
      </c>
      <c r="C129" s="176"/>
      <c r="D129" s="55">
        <v>3</v>
      </c>
      <c r="E129" s="55">
        <v>75</v>
      </c>
      <c r="F129" s="36">
        <v>3</v>
      </c>
      <c r="G129" s="36">
        <v>75</v>
      </c>
      <c r="H129" s="36">
        <v>3</v>
      </c>
      <c r="I129" s="36">
        <v>75</v>
      </c>
      <c r="J129" s="36">
        <v>3</v>
      </c>
      <c r="K129" s="36">
        <v>83</v>
      </c>
      <c r="L129" s="37">
        <f t="shared" si="45"/>
        <v>12</v>
      </c>
      <c r="M129" s="37">
        <f t="shared" si="46"/>
        <v>308</v>
      </c>
      <c r="N129" s="55">
        <v>2</v>
      </c>
      <c r="O129" s="55">
        <v>44</v>
      </c>
      <c r="P129" s="55"/>
      <c r="Q129" s="55"/>
      <c r="R129" s="55"/>
      <c r="S129" s="55"/>
      <c r="T129" s="55"/>
      <c r="U129" s="55"/>
      <c r="V129" s="55"/>
      <c r="W129" s="55"/>
      <c r="X129" s="37">
        <f t="shared" si="47"/>
        <v>2</v>
      </c>
      <c r="Y129" s="37">
        <f t="shared" si="48"/>
        <v>44</v>
      </c>
      <c r="Z129" s="178"/>
      <c r="AA129" s="39"/>
      <c r="AB129" s="39"/>
      <c r="AC129" s="39"/>
      <c r="AD129" s="39"/>
      <c r="AE129" s="39"/>
      <c r="AF129" s="68">
        <f t="shared" si="49"/>
        <v>0</v>
      </c>
      <c r="AG129" s="68">
        <f t="shared" si="50"/>
        <v>0</v>
      </c>
      <c r="AH129" s="20">
        <f t="shared" si="51"/>
        <v>14</v>
      </c>
      <c r="AI129" s="20">
        <f t="shared" si="52"/>
        <v>352</v>
      </c>
      <c r="AJ129" s="1"/>
      <c r="AK129" s="95"/>
      <c r="AL129" s="95"/>
      <c r="AM129" s="95"/>
      <c r="AN129" s="95"/>
      <c r="AO129" s="95"/>
      <c r="AP129" s="95"/>
      <c r="AQ129" s="96">
        <f t="shared" si="59"/>
        <v>0</v>
      </c>
      <c r="AR129" s="96">
        <f t="shared" si="60"/>
        <v>0</v>
      </c>
    </row>
    <row r="130" spans="1:44" ht="25.5">
      <c r="A130" s="6"/>
      <c r="B130" s="208" t="s">
        <v>34</v>
      </c>
      <c r="C130" s="175"/>
      <c r="D130" s="55"/>
      <c r="E130" s="55"/>
      <c r="F130" s="36"/>
      <c r="G130" s="36"/>
      <c r="H130" s="36"/>
      <c r="I130" s="36"/>
      <c r="J130" s="36"/>
      <c r="K130" s="36"/>
      <c r="L130" s="37">
        <f t="shared" si="45"/>
        <v>0</v>
      </c>
      <c r="M130" s="37">
        <f t="shared" si="46"/>
        <v>0</v>
      </c>
      <c r="N130" s="55"/>
      <c r="O130" s="55"/>
      <c r="P130" s="55">
        <v>9</v>
      </c>
      <c r="Q130" s="55">
        <v>217</v>
      </c>
      <c r="R130" s="55">
        <v>6</v>
      </c>
      <c r="S130" s="55">
        <v>155</v>
      </c>
      <c r="T130" s="55">
        <v>7</v>
      </c>
      <c r="U130" s="55">
        <v>154</v>
      </c>
      <c r="V130" s="55">
        <v>6</v>
      </c>
      <c r="W130" s="55">
        <v>162</v>
      </c>
      <c r="X130" s="37">
        <f t="shared" si="47"/>
        <v>28</v>
      </c>
      <c r="Y130" s="37">
        <f t="shared" si="48"/>
        <v>688</v>
      </c>
      <c r="Z130" s="178"/>
      <c r="AA130" s="39"/>
      <c r="AB130" s="39"/>
      <c r="AC130" s="39"/>
      <c r="AD130" s="39"/>
      <c r="AE130" s="39"/>
      <c r="AF130" s="68">
        <f t="shared" si="49"/>
        <v>0</v>
      </c>
      <c r="AG130" s="68">
        <f t="shared" si="50"/>
        <v>0</v>
      </c>
      <c r="AH130" s="20">
        <f t="shared" si="51"/>
        <v>28</v>
      </c>
      <c r="AI130" s="20">
        <f t="shared" si="52"/>
        <v>688</v>
      </c>
      <c r="AJ130" s="1"/>
      <c r="AK130" s="95"/>
      <c r="AL130" s="95"/>
      <c r="AM130" s="95"/>
      <c r="AN130" s="95"/>
      <c r="AO130" s="95"/>
      <c r="AP130" s="95"/>
      <c r="AQ130" s="96">
        <f t="shared" si="59"/>
        <v>0</v>
      </c>
      <c r="AR130" s="96">
        <f t="shared" si="60"/>
        <v>0</v>
      </c>
    </row>
    <row r="131" spans="1:44" ht="25.5">
      <c r="A131" s="6">
        <v>33</v>
      </c>
      <c r="B131" s="223" t="s">
        <v>35</v>
      </c>
      <c r="C131" s="7"/>
      <c r="D131" s="39"/>
      <c r="E131" s="39"/>
      <c r="F131" s="36"/>
      <c r="G131" s="36"/>
      <c r="H131" s="36"/>
      <c r="I131" s="36"/>
      <c r="J131" s="36"/>
      <c r="K131" s="36"/>
      <c r="L131" s="37">
        <f t="shared" si="45"/>
        <v>0</v>
      </c>
      <c r="M131" s="37">
        <f t="shared" si="46"/>
        <v>0</v>
      </c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37">
        <f t="shared" si="47"/>
        <v>0</v>
      </c>
      <c r="Y131" s="37">
        <f t="shared" si="48"/>
        <v>0</v>
      </c>
      <c r="Z131" s="39"/>
      <c r="AA131" s="39"/>
      <c r="AB131" s="39"/>
      <c r="AC131" s="39"/>
      <c r="AD131" s="39"/>
      <c r="AE131" s="39"/>
      <c r="AF131" s="68">
        <f t="shared" si="49"/>
        <v>0</v>
      </c>
      <c r="AG131" s="68">
        <f t="shared" si="50"/>
        <v>0</v>
      </c>
      <c r="AH131" s="20">
        <f t="shared" si="51"/>
        <v>0</v>
      </c>
      <c r="AI131" s="20">
        <f t="shared" si="52"/>
        <v>0</v>
      </c>
      <c r="AJ131" s="1"/>
      <c r="AK131" s="95">
        <f t="shared" ref="AK131:AP131" si="64">Z131</f>
        <v>0</v>
      </c>
      <c r="AL131" s="95">
        <f t="shared" si="64"/>
        <v>0</v>
      </c>
      <c r="AM131" s="95">
        <f t="shared" si="64"/>
        <v>0</v>
      </c>
      <c r="AN131" s="95">
        <f t="shared" si="64"/>
        <v>0</v>
      </c>
      <c r="AO131" s="95">
        <f t="shared" si="64"/>
        <v>0</v>
      </c>
      <c r="AP131" s="95">
        <f t="shared" si="64"/>
        <v>0</v>
      </c>
      <c r="AQ131" s="96">
        <f t="shared" si="59"/>
        <v>0</v>
      </c>
      <c r="AR131" s="96">
        <f t="shared" si="60"/>
        <v>0</v>
      </c>
    </row>
    <row r="132" spans="1:44">
      <c r="A132" s="39">
        <v>34</v>
      </c>
      <c r="B132" s="191">
        <v>57</v>
      </c>
      <c r="C132" s="175"/>
      <c r="D132" s="39">
        <v>3</v>
      </c>
      <c r="E132" s="39">
        <v>90</v>
      </c>
      <c r="F132" s="36">
        <v>3</v>
      </c>
      <c r="G132" s="36">
        <v>90</v>
      </c>
      <c r="H132" s="36">
        <v>2</v>
      </c>
      <c r="I132" s="36">
        <v>70</v>
      </c>
      <c r="J132" s="36">
        <v>2</v>
      </c>
      <c r="K132" s="36">
        <v>70</v>
      </c>
      <c r="L132" s="37">
        <f t="shared" si="45"/>
        <v>10</v>
      </c>
      <c r="M132" s="37">
        <f t="shared" si="46"/>
        <v>320</v>
      </c>
      <c r="N132" s="55">
        <v>3</v>
      </c>
      <c r="O132" s="55">
        <v>92</v>
      </c>
      <c r="P132" s="55">
        <v>3</v>
      </c>
      <c r="Q132" s="55">
        <v>90</v>
      </c>
      <c r="R132" s="55">
        <v>2</v>
      </c>
      <c r="S132" s="55">
        <v>60</v>
      </c>
      <c r="T132" s="55">
        <v>1</v>
      </c>
      <c r="U132" s="55">
        <v>30</v>
      </c>
      <c r="V132" s="55">
        <v>2</v>
      </c>
      <c r="W132" s="55">
        <v>50</v>
      </c>
      <c r="X132" s="37">
        <f t="shared" si="47"/>
        <v>11</v>
      </c>
      <c r="Y132" s="37">
        <f t="shared" si="48"/>
        <v>322</v>
      </c>
      <c r="Z132" s="39"/>
      <c r="AA132" s="39"/>
      <c r="AB132" s="39"/>
      <c r="AC132" s="39"/>
      <c r="AD132" s="39"/>
      <c r="AE132" s="39"/>
      <c r="AF132" s="68">
        <f t="shared" si="49"/>
        <v>0</v>
      </c>
      <c r="AG132" s="68">
        <f t="shared" si="50"/>
        <v>0</v>
      </c>
      <c r="AH132" s="20">
        <f t="shared" si="51"/>
        <v>21</v>
      </c>
      <c r="AI132" s="20">
        <f t="shared" si="52"/>
        <v>642</v>
      </c>
      <c r="AJ132" s="1"/>
      <c r="AK132" s="95"/>
      <c r="AL132" s="95"/>
      <c r="AM132" s="95"/>
      <c r="AN132" s="95"/>
      <c r="AO132" s="95"/>
      <c r="AP132" s="95"/>
      <c r="AQ132" s="96">
        <f t="shared" si="59"/>
        <v>0</v>
      </c>
      <c r="AR132" s="96">
        <f t="shared" si="60"/>
        <v>0</v>
      </c>
    </row>
    <row r="133" spans="1:44" ht="63.75">
      <c r="A133" s="39">
        <v>35</v>
      </c>
      <c r="B133" s="189" t="s">
        <v>36</v>
      </c>
      <c r="C133" s="7"/>
      <c r="D133" s="55">
        <v>3</v>
      </c>
      <c r="E133" s="55">
        <v>75</v>
      </c>
      <c r="F133" s="36">
        <v>3</v>
      </c>
      <c r="G133" s="36">
        <v>75</v>
      </c>
      <c r="H133" s="36">
        <v>3</v>
      </c>
      <c r="I133" s="36">
        <v>75</v>
      </c>
      <c r="J133" s="36">
        <v>2</v>
      </c>
      <c r="K133" s="36">
        <v>37</v>
      </c>
      <c r="L133" s="37">
        <f t="shared" si="45"/>
        <v>11</v>
      </c>
      <c r="M133" s="37">
        <f t="shared" si="46"/>
        <v>262</v>
      </c>
      <c r="N133" s="55">
        <v>2</v>
      </c>
      <c r="O133" s="55">
        <v>54</v>
      </c>
      <c r="P133" s="55">
        <v>2</v>
      </c>
      <c r="Q133" s="55">
        <v>58</v>
      </c>
      <c r="R133" s="55">
        <v>2</v>
      </c>
      <c r="S133" s="55">
        <v>53</v>
      </c>
      <c r="T133" s="55">
        <v>2</v>
      </c>
      <c r="U133" s="55">
        <v>56</v>
      </c>
      <c r="V133" s="55">
        <v>2</v>
      </c>
      <c r="W133" s="55">
        <v>50</v>
      </c>
      <c r="X133" s="37">
        <f t="shared" si="47"/>
        <v>10</v>
      </c>
      <c r="Y133" s="37">
        <f t="shared" si="48"/>
        <v>271</v>
      </c>
      <c r="Z133" s="55"/>
      <c r="AA133" s="39"/>
      <c r="AB133" s="39"/>
      <c r="AC133" s="39"/>
      <c r="AD133" s="39"/>
      <c r="AE133" s="39"/>
      <c r="AF133" s="68">
        <f t="shared" si="49"/>
        <v>0</v>
      </c>
      <c r="AG133" s="68">
        <f t="shared" si="50"/>
        <v>0</v>
      </c>
      <c r="AH133" s="20">
        <f t="shared" si="51"/>
        <v>21</v>
      </c>
      <c r="AI133" s="20">
        <f t="shared" si="52"/>
        <v>533</v>
      </c>
      <c r="AJ133" s="1"/>
      <c r="AK133" s="95"/>
      <c r="AL133" s="95"/>
      <c r="AM133" s="95"/>
      <c r="AN133" s="95"/>
      <c r="AO133" s="95"/>
      <c r="AP133" s="95"/>
      <c r="AQ133" s="96">
        <f t="shared" si="59"/>
        <v>0</v>
      </c>
      <c r="AR133" s="96">
        <f t="shared" si="60"/>
        <v>0</v>
      </c>
    </row>
    <row r="134" spans="1:44" ht="38.25">
      <c r="A134" s="39">
        <v>36</v>
      </c>
      <c r="B134" s="189" t="s">
        <v>37</v>
      </c>
      <c r="C134" s="175"/>
      <c r="D134" s="55"/>
      <c r="E134" s="55"/>
      <c r="F134" s="36"/>
      <c r="G134" s="36"/>
      <c r="H134" s="36"/>
      <c r="I134" s="36"/>
      <c r="J134" s="36"/>
      <c r="K134" s="36"/>
      <c r="L134" s="37">
        <f t="shared" si="45"/>
        <v>0</v>
      </c>
      <c r="M134" s="37">
        <f t="shared" si="46"/>
        <v>0</v>
      </c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37">
        <f t="shared" si="47"/>
        <v>0</v>
      </c>
      <c r="Y134" s="37">
        <f t="shared" si="48"/>
        <v>0</v>
      </c>
      <c r="Z134" s="55">
        <v>7</v>
      </c>
      <c r="AA134" s="39">
        <v>180</v>
      </c>
      <c r="AB134" s="39">
        <v>6</v>
      </c>
      <c r="AC134" s="39">
        <v>160</v>
      </c>
      <c r="AD134" s="39">
        <v>6</v>
      </c>
      <c r="AE134" s="39">
        <v>160</v>
      </c>
      <c r="AF134" s="68">
        <f t="shared" si="49"/>
        <v>19</v>
      </c>
      <c r="AG134" s="68">
        <f t="shared" si="50"/>
        <v>500</v>
      </c>
      <c r="AH134" s="20">
        <f t="shared" si="51"/>
        <v>19</v>
      </c>
      <c r="AI134" s="20">
        <f t="shared" si="52"/>
        <v>500</v>
      </c>
      <c r="AJ134" s="1"/>
      <c r="AK134" s="95">
        <f t="shared" ref="AK134:AP138" si="65">Z134</f>
        <v>7</v>
      </c>
      <c r="AL134" s="95">
        <f t="shared" si="65"/>
        <v>180</v>
      </c>
      <c r="AM134" s="95">
        <f t="shared" si="65"/>
        <v>6</v>
      </c>
      <c r="AN134" s="95">
        <f t="shared" si="65"/>
        <v>160</v>
      </c>
      <c r="AO134" s="95">
        <f t="shared" si="65"/>
        <v>6</v>
      </c>
      <c r="AP134" s="95">
        <f t="shared" si="65"/>
        <v>160</v>
      </c>
      <c r="AQ134" s="96">
        <f t="shared" si="59"/>
        <v>19</v>
      </c>
      <c r="AR134" s="96">
        <f t="shared" si="60"/>
        <v>500</v>
      </c>
    </row>
    <row r="135" spans="1:44" ht="38.25">
      <c r="A135" s="39">
        <v>37</v>
      </c>
      <c r="B135" s="189" t="s">
        <v>38</v>
      </c>
      <c r="C135" s="175"/>
      <c r="D135" s="55"/>
      <c r="E135" s="55"/>
      <c r="F135" s="36"/>
      <c r="G135" s="36"/>
      <c r="H135" s="36"/>
      <c r="I135" s="36"/>
      <c r="J135" s="36"/>
      <c r="K135" s="36"/>
      <c r="L135" s="37">
        <f t="shared" si="45"/>
        <v>0</v>
      </c>
      <c r="M135" s="37">
        <f t="shared" si="46"/>
        <v>0</v>
      </c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37">
        <f t="shared" si="47"/>
        <v>0</v>
      </c>
      <c r="Y135" s="37">
        <f t="shared" si="48"/>
        <v>0</v>
      </c>
      <c r="Z135" s="55">
        <v>12</v>
      </c>
      <c r="AA135" s="39">
        <v>300</v>
      </c>
      <c r="AB135" s="39">
        <v>13</v>
      </c>
      <c r="AC135" s="39">
        <v>330</v>
      </c>
      <c r="AD135" s="39">
        <v>12</v>
      </c>
      <c r="AE135" s="39">
        <v>300</v>
      </c>
      <c r="AF135" s="68">
        <f t="shared" si="49"/>
        <v>37</v>
      </c>
      <c r="AG135" s="68">
        <f t="shared" si="50"/>
        <v>930</v>
      </c>
      <c r="AH135" s="20">
        <f t="shared" si="51"/>
        <v>37</v>
      </c>
      <c r="AI135" s="20">
        <f t="shared" si="52"/>
        <v>930</v>
      </c>
      <c r="AJ135" s="1"/>
      <c r="AK135" s="95">
        <f t="shared" si="65"/>
        <v>12</v>
      </c>
      <c r="AL135" s="95">
        <f t="shared" si="65"/>
        <v>300</v>
      </c>
      <c r="AM135" s="95">
        <f t="shared" si="65"/>
        <v>13</v>
      </c>
      <c r="AN135" s="95">
        <f t="shared" si="65"/>
        <v>330</v>
      </c>
      <c r="AO135" s="95">
        <f t="shared" si="65"/>
        <v>12</v>
      </c>
      <c r="AP135" s="95">
        <f t="shared" si="65"/>
        <v>300</v>
      </c>
      <c r="AQ135" s="96">
        <f t="shared" si="59"/>
        <v>37</v>
      </c>
      <c r="AR135" s="96">
        <f t="shared" si="60"/>
        <v>930</v>
      </c>
    </row>
    <row r="136" spans="1:44" ht="38.25">
      <c r="A136" s="39">
        <v>38</v>
      </c>
      <c r="B136" s="189" t="s">
        <v>39</v>
      </c>
      <c r="C136" s="175"/>
      <c r="D136" s="55"/>
      <c r="E136" s="55"/>
      <c r="F136" s="36"/>
      <c r="G136" s="36"/>
      <c r="H136" s="36"/>
      <c r="I136" s="36"/>
      <c r="J136" s="36"/>
      <c r="K136" s="36"/>
      <c r="L136" s="37">
        <f t="shared" si="45"/>
        <v>0</v>
      </c>
      <c r="M136" s="37">
        <f t="shared" si="46"/>
        <v>0</v>
      </c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37">
        <f t="shared" si="47"/>
        <v>0</v>
      </c>
      <c r="Y136" s="37">
        <f t="shared" si="48"/>
        <v>0</v>
      </c>
      <c r="Z136" s="55">
        <v>6</v>
      </c>
      <c r="AA136" s="39">
        <v>162</v>
      </c>
      <c r="AB136" s="39">
        <v>10</v>
      </c>
      <c r="AC136" s="39">
        <v>268</v>
      </c>
      <c r="AD136" s="39">
        <v>13</v>
      </c>
      <c r="AE136" s="39">
        <v>300</v>
      </c>
      <c r="AF136" s="68">
        <f t="shared" si="49"/>
        <v>29</v>
      </c>
      <c r="AG136" s="68">
        <f t="shared" si="50"/>
        <v>730</v>
      </c>
      <c r="AH136" s="20">
        <f t="shared" si="51"/>
        <v>29</v>
      </c>
      <c r="AI136" s="20">
        <f t="shared" si="52"/>
        <v>730</v>
      </c>
      <c r="AJ136" s="1"/>
      <c r="AK136" s="95">
        <f t="shared" si="65"/>
        <v>6</v>
      </c>
      <c r="AL136" s="95">
        <f t="shared" si="65"/>
        <v>162</v>
      </c>
      <c r="AM136" s="95">
        <f t="shared" si="65"/>
        <v>10</v>
      </c>
      <c r="AN136" s="95">
        <f t="shared" si="65"/>
        <v>268</v>
      </c>
      <c r="AO136" s="95">
        <f t="shared" si="65"/>
        <v>13</v>
      </c>
      <c r="AP136" s="95">
        <f t="shared" si="65"/>
        <v>300</v>
      </c>
      <c r="AQ136" s="96">
        <f t="shared" si="59"/>
        <v>29</v>
      </c>
      <c r="AR136" s="96">
        <f t="shared" si="60"/>
        <v>730</v>
      </c>
    </row>
    <row r="137" spans="1:44" ht="63.75">
      <c r="A137" s="39">
        <v>39</v>
      </c>
      <c r="B137" s="189" t="s">
        <v>40</v>
      </c>
      <c r="C137" s="175"/>
      <c r="D137" s="55"/>
      <c r="E137" s="55"/>
      <c r="F137" s="36"/>
      <c r="G137" s="36"/>
      <c r="H137" s="36"/>
      <c r="I137" s="36"/>
      <c r="J137" s="36"/>
      <c r="K137" s="36"/>
      <c r="L137" s="37">
        <f t="shared" si="45"/>
        <v>0</v>
      </c>
      <c r="M137" s="37">
        <f t="shared" si="46"/>
        <v>0</v>
      </c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37">
        <f t="shared" si="47"/>
        <v>0</v>
      </c>
      <c r="Y137" s="37">
        <f t="shared" si="48"/>
        <v>0</v>
      </c>
      <c r="Z137" s="55">
        <v>6</v>
      </c>
      <c r="AA137" s="39">
        <v>110</v>
      </c>
      <c r="AB137" s="39">
        <v>5</v>
      </c>
      <c r="AC137" s="39">
        <v>105</v>
      </c>
      <c r="AD137" s="39">
        <v>5</v>
      </c>
      <c r="AE137" s="39">
        <v>105</v>
      </c>
      <c r="AF137" s="68">
        <f t="shared" si="49"/>
        <v>16</v>
      </c>
      <c r="AG137" s="68">
        <f t="shared" si="50"/>
        <v>320</v>
      </c>
      <c r="AH137" s="20">
        <f t="shared" si="51"/>
        <v>16</v>
      </c>
      <c r="AI137" s="20">
        <f t="shared" si="52"/>
        <v>320</v>
      </c>
      <c r="AJ137" s="1"/>
      <c r="AK137" s="95">
        <f t="shared" si="65"/>
        <v>6</v>
      </c>
      <c r="AL137" s="95">
        <f t="shared" si="65"/>
        <v>110</v>
      </c>
      <c r="AM137" s="95">
        <f t="shared" si="65"/>
        <v>5</v>
      </c>
      <c r="AN137" s="95">
        <f t="shared" si="65"/>
        <v>105</v>
      </c>
      <c r="AO137" s="95">
        <f t="shared" si="65"/>
        <v>5</v>
      </c>
      <c r="AP137" s="95">
        <f t="shared" si="65"/>
        <v>105</v>
      </c>
      <c r="AQ137" s="96">
        <f t="shared" si="59"/>
        <v>16</v>
      </c>
      <c r="AR137" s="96">
        <f t="shared" si="60"/>
        <v>320</v>
      </c>
    </row>
    <row r="138" spans="1:44" ht="38.25">
      <c r="A138" s="39">
        <v>40</v>
      </c>
      <c r="B138" s="189" t="s">
        <v>41</v>
      </c>
      <c r="C138" s="175"/>
      <c r="D138" s="39"/>
      <c r="E138" s="55"/>
      <c r="F138" s="36"/>
      <c r="G138" s="36"/>
      <c r="H138" s="36"/>
      <c r="I138" s="36"/>
      <c r="J138" s="36"/>
      <c r="K138" s="36"/>
      <c r="L138" s="37">
        <f t="shared" si="45"/>
        <v>0</v>
      </c>
      <c r="M138" s="37">
        <f t="shared" si="46"/>
        <v>0</v>
      </c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37">
        <f t="shared" si="47"/>
        <v>0</v>
      </c>
      <c r="Y138" s="37">
        <f t="shared" si="48"/>
        <v>0</v>
      </c>
      <c r="Z138" s="55">
        <v>7</v>
      </c>
      <c r="AA138" s="39">
        <v>200</v>
      </c>
      <c r="AB138" s="39">
        <v>10</v>
      </c>
      <c r="AC138" s="39">
        <v>254</v>
      </c>
      <c r="AD138" s="39">
        <v>7</v>
      </c>
      <c r="AE138" s="39">
        <v>176</v>
      </c>
      <c r="AF138" s="68">
        <f t="shared" si="49"/>
        <v>24</v>
      </c>
      <c r="AG138" s="68">
        <f t="shared" si="50"/>
        <v>630</v>
      </c>
      <c r="AH138" s="20">
        <f t="shared" si="51"/>
        <v>24</v>
      </c>
      <c r="AI138" s="20">
        <f t="shared" si="52"/>
        <v>630</v>
      </c>
      <c r="AJ138" s="1"/>
      <c r="AK138" s="95">
        <f t="shared" si="65"/>
        <v>7</v>
      </c>
      <c r="AL138" s="95">
        <f t="shared" si="65"/>
        <v>200</v>
      </c>
      <c r="AM138" s="95">
        <f t="shared" si="65"/>
        <v>10</v>
      </c>
      <c r="AN138" s="95">
        <f t="shared" si="65"/>
        <v>254</v>
      </c>
      <c r="AO138" s="95">
        <f t="shared" si="65"/>
        <v>7</v>
      </c>
      <c r="AP138" s="95">
        <f t="shared" si="65"/>
        <v>176</v>
      </c>
      <c r="AQ138" s="96">
        <f t="shared" si="59"/>
        <v>24</v>
      </c>
      <c r="AR138" s="96">
        <f t="shared" si="60"/>
        <v>630</v>
      </c>
    </row>
    <row r="139" spans="1:44" ht="33">
      <c r="A139" s="58"/>
      <c r="B139" s="59" t="s">
        <v>21</v>
      </c>
      <c r="C139" s="58"/>
      <c r="D139" s="222">
        <f t="shared" ref="D139:AI139" si="66">SUM(D93:D138)-D124</f>
        <v>18</v>
      </c>
      <c r="E139" s="222">
        <f t="shared" si="66"/>
        <v>465</v>
      </c>
      <c r="F139" s="222">
        <f t="shared" si="66"/>
        <v>18</v>
      </c>
      <c r="G139" s="60">
        <f t="shared" si="66"/>
        <v>465</v>
      </c>
      <c r="H139" s="60">
        <f t="shared" si="66"/>
        <v>17</v>
      </c>
      <c r="I139" s="60">
        <f t="shared" si="66"/>
        <v>445</v>
      </c>
      <c r="J139" s="60">
        <f t="shared" si="66"/>
        <v>16</v>
      </c>
      <c r="K139" s="60">
        <f t="shared" si="66"/>
        <v>430</v>
      </c>
      <c r="L139" s="60">
        <f t="shared" si="66"/>
        <v>69</v>
      </c>
      <c r="M139" s="60">
        <f t="shared" si="66"/>
        <v>1805</v>
      </c>
      <c r="N139" s="222">
        <f t="shared" si="66"/>
        <v>16</v>
      </c>
      <c r="O139" s="222">
        <f t="shared" si="66"/>
        <v>398</v>
      </c>
      <c r="P139" s="60">
        <f t="shared" si="66"/>
        <v>16</v>
      </c>
      <c r="Q139" s="60">
        <f t="shared" si="66"/>
        <v>403</v>
      </c>
      <c r="R139" s="60">
        <f t="shared" si="66"/>
        <v>17</v>
      </c>
      <c r="S139" s="60">
        <f t="shared" si="66"/>
        <v>392</v>
      </c>
      <c r="T139" s="60">
        <f t="shared" si="66"/>
        <v>17</v>
      </c>
      <c r="U139" s="60">
        <f t="shared" si="66"/>
        <v>359</v>
      </c>
      <c r="V139" s="60">
        <f t="shared" si="66"/>
        <v>16</v>
      </c>
      <c r="W139" s="60">
        <f t="shared" si="66"/>
        <v>361</v>
      </c>
      <c r="X139" s="60">
        <f t="shared" si="66"/>
        <v>82</v>
      </c>
      <c r="Y139" s="60">
        <f t="shared" si="66"/>
        <v>1913</v>
      </c>
      <c r="Z139" s="222">
        <f t="shared" si="66"/>
        <v>233</v>
      </c>
      <c r="AA139" s="222">
        <f t="shared" si="66"/>
        <v>5234</v>
      </c>
      <c r="AB139" s="60">
        <f t="shared" si="66"/>
        <v>229</v>
      </c>
      <c r="AC139" s="60">
        <f t="shared" si="66"/>
        <v>5326</v>
      </c>
      <c r="AD139" s="60">
        <f t="shared" si="66"/>
        <v>219</v>
      </c>
      <c r="AE139" s="60">
        <f t="shared" si="66"/>
        <v>5061</v>
      </c>
      <c r="AF139" s="60">
        <f t="shared" si="66"/>
        <v>681</v>
      </c>
      <c r="AG139" s="60">
        <f t="shared" si="66"/>
        <v>15621</v>
      </c>
      <c r="AH139" s="60">
        <f t="shared" si="66"/>
        <v>832</v>
      </c>
      <c r="AI139" s="60">
        <f t="shared" si="66"/>
        <v>19339</v>
      </c>
      <c r="AJ139" s="1"/>
      <c r="AK139" s="221">
        <f t="shared" ref="AK139:AR139" si="67">SUM(AK93:AK138)-AK124</f>
        <v>233</v>
      </c>
      <c r="AL139" s="221">
        <f t="shared" si="67"/>
        <v>5234</v>
      </c>
      <c r="AM139" s="221">
        <f t="shared" si="67"/>
        <v>229</v>
      </c>
      <c r="AN139" s="221">
        <f t="shared" si="67"/>
        <v>5326</v>
      </c>
      <c r="AO139" s="221">
        <f t="shared" si="67"/>
        <v>219</v>
      </c>
      <c r="AP139" s="221">
        <f t="shared" si="67"/>
        <v>5061</v>
      </c>
      <c r="AQ139" s="221">
        <f t="shared" si="67"/>
        <v>681</v>
      </c>
      <c r="AR139" s="221">
        <f t="shared" si="67"/>
        <v>15621</v>
      </c>
    </row>
    <row r="140" spans="1:44" s="160" customFormat="1">
      <c r="A140" s="70"/>
      <c r="B140" s="71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14"/>
      <c r="AI140" s="72"/>
      <c r="AJ140" s="159"/>
      <c r="AK140" s="135"/>
      <c r="AL140" s="135"/>
      <c r="AM140" s="135"/>
      <c r="AN140" s="135"/>
      <c r="AO140" s="135"/>
      <c r="AP140" s="135"/>
      <c r="AQ140" s="135"/>
      <c r="AR140" s="135"/>
    </row>
    <row r="141" spans="1:44" s="160" customFormat="1">
      <c r="A141" s="70"/>
      <c r="B141" s="71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4"/>
      <c r="AI141" s="72"/>
      <c r="AJ141" s="159"/>
      <c r="AK141" s="135"/>
      <c r="AL141" s="135"/>
      <c r="AM141" s="135"/>
      <c r="AN141" s="135"/>
      <c r="AO141" s="135"/>
      <c r="AP141" s="135"/>
      <c r="AQ141" s="135"/>
      <c r="AR141" s="135"/>
    </row>
    <row r="142" spans="1:44" ht="15.75">
      <c r="A142" s="210"/>
      <c r="B142" s="210" t="s">
        <v>113</v>
      </c>
      <c r="C142" s="210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4"/>
      <c r="AI142" s="9"/>
      <c r="AJ142" s="134"/>
      <c r="AK142" s="135"/>
      <c r="AL142" s="135"/>
      <c r="AM142" s="135"/>
      <c r="AN142" s="135"/>
      <c r="AO142" s="135"/>
      <c r="AP142" s="135"/>
      <c r="AQ142" s="135"/>
      <c r="AR142" s="135"/>
    </row>
    <row r="143" spans="1:44" ht="15.75">
      <c r="A143" s="261" t="s">
        <v>114</v>
      </c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  <c r="O143" s="261"/>
      <c r="P143" s="261"/>
      <c r="Q143" s="261"/>
      <c r="R143" s="261"/>
      <c r="S143" s="261"/>
      <c r="T143" s="261"/>
      <c r="U143" s="261"/>
      <c r="V143" s="261"/>
      <c r="W143" s="261"/>
      <c r="X143" s="261"/>
      <c r="Y143" s="261"/>
      <c r="Z143" s="261"/>
      <c r="AA143" s="261"/>
      <c r="AB143" s="261"/>
      <c r="AC143" s="261"/>
      <c r="AD143" s="261"/>
      <c r="AE143" s="261"/>
      <c r="AF143" s="261"/>
      <c r="AG143" s="261"/>
      <c r="AH143" s="261"/>
      <c r="AI143" s="261"/>
      <c r="AJ143" s="134"/>
      <c r="AK143" s="137"/>
    </row>
    <row r="144" spans="1:44">
      <c r="A144" s="210"/>
      <c r="B144" s="210"/>
      <c r="C144" s="210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4"/>
      <c r="AI144" s="9"/>
      <c r="AJ144" s="1"/>
      <c r="AK144" s="135"/>
      <c r="AL144" s="135"/>
      <c r="AM144" s="135"/>
      <c r="AN144" s="135"/>
      <c r="AO144" s="135"/>
      <c r="AP144" s="135"/>
      <c r="AQ144" s="135"/>
      <c r="AR144" s="135"/>
    </row>
    <row r="145" spans="1:44" ht="15.75" thickBot="1">
      <c r="A145" s="262" t="s">
        <v>0</v>
      </c>
      <c r="B145" s="265" t="s">
        <v>1</v>
      </c>
      <c r="C145" s="138"/>
      <c r="D145" s="268" t="s">
        <v>2</v>
      </c>
      <c r="E145" s="269"/>
      <c r="F145" s="269"/>
      <c r="G145" s="269"/>
      <c r="H145" s="269"/>
      <c r="I145" s="269"/>
      <c r="J145" s="269"/>
      <c r="K145" s="269"/>
      <c r="L145" s="269"/>
      <c r="M145" s="269"/>
      <c r="N145" s="269"/>
      <c r="O145" s="269"/>
      <c r="P145" s="269"/>
      <c r="Q145" s="269"/>
      <c r="R145" s="269"/>
      <c r="S145" s="269"/>
      <c r="T145" s="269"/>
      <c r="U145" s="269"/>
      <c r="V145" s="269"/>
      <c r="W145" s="269"/>
      <c r="X145" s="269"/>
      <c r="Y145" s="269"/>
      <c r="Z145" s="269"/>
      <c r="AA145" s="269"/>
      <c r="AB145" s="269"/>
      <c r="AC145" s="269"/>
      <c r="AD145" s="269"/>
      <c r="AE145" s="269"/>
      <c r="AF145" s="269"/>
      <c r="AG145" s="269"/>
      <c r="AH145" s="269"/>
      <c r="AI145" s="270"/>
      <c r="AJ145" s="1"/>
    </row>
    <row r="146" spans="1:44">
      <c r="A146" s="263"/>
      <c r="B146" s="266"/>
      <c r="C146" s="139"/>
      <c r="D146" s="271" t="s">
        <v>3</v>
      </c>
      <c r="E146" s="272"/>
      <c r="F146" s="271" t="s">
        <v>4</v>
      </c>
      <c r="G146" s="272"/>
      <c r="H146" s="271" t="s">
        <v>5</v>
      </c>
      <c r="I146" s="272"/>
      <c r="J146" s="271" t="s">
        <v>6</v>
      </c>
      <c r="K146" s="272"/>
      <c r="L146" s="273" t="s">
        <v>7</v>
      </c>
      <c r="M146" s="274"/>
      <c r="N146" s="271" t="s">
        <v>8</v>
      </c>
      <c r="O146" s="272"/>
      <c r="P146" s="271" t="s">
        <v>9</v>
      </c>
      <c r="Q146" s="272"/>
      <c r="R146" s="271" t="s">
        <v>10</v>
      </c>
      <c r="S146" s="272"/>
      <c r="T146" s="271" t="s">
        <v>11</v>
      </c>
      <c r="U146" s="272"/>
      <c r="V146" s="271" t="s">
        <v>12</v>
      </c>
      <c r="W146" s="272"/>
      <c r="X146" s="273" t="s">
        <v>13</v>
      </c>
      <c r="Y146" s="274"/>
      <c r="Z146" s="271" t="s">
        <v>14</v>
      </c>
      <c r="AA146" s="272"/>
      <c r="AB146" s="271" t="s">
        <v>15</v>
      </c>
      <c r="AC146" s="272"/>
      <c r="AD146" s="271" t="s">
        <v>16</v>
      </c>
      <c r="AE146" s="272"/>
      <c r="AF146" s="273" t="s">
        <v>17</v>
      </c>
      <c r="AG146" s="274"/>
      <c r="AH146" s="280" t="s">
        <v>18</v>
      </c>
      <c r="AI146" s="281"/>
      <c r="AJ146" s="1"/>
      <c r="AK146" s="286" t="s">
        <v>14</v>
      </c>
      <c r="AL146" s="287"/>
      <c r="AM146" s="286" t="s">
        <v>15</v>
      </c>
      <c r="AN146" s="287"/>
      <c r="AO146" s="286" t="s">
        <v>16</v>
      </c>
      <c r="AP146" s="287"/>
      <c r="AQ146" s="284" t="s">
        <v>17</v>
      </c>
      <c r="AR146" s="285"/>
    </row>
    <row r="147" spans="1:44" ht="48.75">
      <c r="A147" s="264"/>
      <c r="B147" s="267"/>
      <c r="C147" s="211"/>
      <c r="D147" s="2" t="s">
        <v>19</v>
      </c>
      <c r="E147" s="2" t="s">
        <v>20</v>
      </c>
      <c r="F147" s="2" t="s">
        <v>19</v>
      </c>
      <c r="G147" s="2" t="s">
        <v>20</v>
      </c>
      <c r="H147" s="2" t="s">
        <v>19</v>
      </c>
      <c r="I147" s="2" t="s">
        <v>20</v>
      </c>
      <c r="J147" s="2" t="s">
        <v>19</v>
      </c>
      <c r="K147" s="2" t="s">
        <v>20</v>
      </c>
      <c r="L147" s="3" t="s">
        <v>19</v>
      </c>
      <c r="M147" s="3" t="s">
        <v>20</v>
      </c>
      <c r="N147" s="2" t="s">
        <v>19</v>
      </c>
      <c r="O147" s="2" t="s">
        <v>20</v>
      </c>
      <c r="P147" s="2" t="s">
        <v>19</v>
      </c>
      <c r="Q147" s="2" t="s">
        <v>20</v>
      </c>
      <c r="R147" s="2" t="s">
        <v>19</v>
      </c>
      <c r="S147" s="2" t="s">
        <v>20</v>
      </c>
      <c r="T147" s="2" t="s">
        <v>19</v>
      </c>
      <c r="U147" s="2" t="s">
        <v>20</v>
      </c>
      <c r="V147" s="2" t="s">
        <v>19</v>
      </c>
      <c r="W147" s="2" t="s">
        <v>20</v>
      </c>
      <c r="X147" s="3" t="s">
        <v>19</v>
      </c>
      <c r="Y147" s="3" t="s">
        <v>20</v>
      </c>
      <c r="Z147" s="2" t="s">
        <v>19</v>
      </c>
      <c r="AA147" s="2" t="s">
        <v>20</v>
      </c>
      <c r="AB147" s="2" t="s">
        <v>19</v>
      </c>
      <c r="AC147" s="2" t="s">
        <v>20</v>
      </c>
      <c r="AD147" s="2" t="s">
        <v>19</v>
      </c>
      <c r="AE147" s="2" t="s">
        <v>20</v>
      </c>
      <c r="AF147" s="2" t="s">
        <v>19</v>
      </c>
      <c r="AG147" s="2" t="s">
        <v>20</v>
      </c>
      <c r="AH147" s="12" t="s">
        <v>19</v>
      </c>
      <c r="AI147" s="3" t="s">
        <v>20</v>
      </c>
      <c r="AJ147" s="1"/>
      <c r="AK147" s="82" t="s">
        <v>19</v>
      </c>
      <c r="AL147" s="82" t="s">
        <v>20</v>
      </c>
      <c r="AM147" s="82" t="s">
        <v>19</v>
      </c>
      <c r="AN147" s="82" t="s">
        <v>20</v>
      </c>
      <c r="AO147" s="82" t="s">
        <v>19</v>
      </c>
      <c r="AP147" s="82" t="s">
        <v>20</v>
      </c>
      <c r="AQ147" s="82" t="s">
        <v>19</v>
      </c>
      <c r="AR147" s="82" t="s">
        <v>20</v>
      </c>
    </row>
    <row r="148" spans="1:44">
      <c r="A148" s="5">
        <v>1</v>
      </c>
      <c r="B148" s="5">
        <v>2</v>
      </c>
      <c r="C148" s="174"/>
      <c r="D148" s="174">
        <v>3</v>
      </c>
      <c r="E148" s="174">
        <v>4</v>
      </c>
      <c r="F148" s="174">
        <v>5</v>
      </c>
      <c r="G148" s="5">
        <v>6</v>
      </c>
      <c r="H148" s="5">
        <v>7</v>
      </c>
      <c r="I148" s="5">
        <v>8</v>
      </c>
      <c r="J148" s="5">
        <v>9</v>
      </c>
      <c r="K148" s="5">
        <v>10</v>
      </c>
      <c r="L148" s="5">
        <v>11</v>
      </c>
      <c r="M148" s="5">
        <v>12</v>
      </c>
      <c r="N148" s="174">
        <v>13</v>
      </c>
      <c r="O148" s="174">
        <v>14</v>
      </c>
      <c r="P148" s="5">
        <v>15</v>
      </c>
      <c r="Q148" s="5">
        <v>16</v>
      </c>
      <c r="R148" s="5">
        <v>17</v>
      </c>
      <c r="S148" s="5">
        <v>18</v>
      </c>
      <c r="T148" s="5">
        <v>19</v>
      </c>
      <c r="U148" s="5">
        <v>20</v>
      </c>
      <c r="V148" s="5">
        <v>21</v>
      </c>
      <c r="W148" s="5">
        <v>22</v>
      </c>
      <c r="X148" s="5">
        <v>23</v>
      </c>
      <c r="Y148" s="5">
        <v>24</v>
      </c>
      <c r="Z148" s="174">
        <v>25</v>
      </c>
      <c r="AA148" s="174">
        <v>26</v>
      </c>
      <c r="AB148" s="5">
        <v>27</v>
      </c>
      <c r="AC148" s="5">
        <v>28</v>
      </c>
      <c r="AD148" s="5">
        <v>29</v>
      </c>
      <c r="AE148" s="5">
        <v>30</v>
      </c>
      <c r="AF148" s="5">
        <v>31</v>
      </c>
      <c r="AG148" s="5">
        <v>32</v>
      </c>
      <c r="AH148" s="13">
        <v>33</v>
      </c>
      <c r="AI148" s="5">
        <v>34</v>
      </c>
      <c r="AJ148" s="1"/>
      <c r="AK148" s="83">
        <v>25</v>
      </c>
      <c r="AL148" s="83">
        <v>26</v>
      </c>
      <c r="AM148" s="83">
        <v>27</v>
      </c>
      <c r="AN148" s="83">
        <v>28</v>
      </c>
      <c r="AO148" s="83">
        <v>29</v>
      </c>
      <c r="AP148" s="83">
        <v>30</v>
      </c>
      <c r="AQ148" s="83">
        <v>31</v>
      </c>
      <c r="AR148" s="83">
        <v>32</v>
      </c>
    </row>
    <row r="149" spans="1:44" ht="89.25">
      <c r="A149" s="6">
        <v>1</v>
      </c>
      <c r="B149" s="189" t="s">
        <v>28</v>
      </c>
      <c r="C149" s="7"/>
      <c r="D149" s="22">
        <f t="shared" ref="D149:K149" si="68">SUM(D150:D155)</f>
        <v>0</v>
      </c>
      <c r="E149" s="22">
        <f t="shared" si="68"/>
        <v>12</v>
      </c>
      <c r="F149" s="22">
        <f t="shared" si="68"/>
        <v>0</v>
      </c>
      <c r="G149" s="22">
        <f t="shared" si="68"/>
        <v>12</v>
      </c>
      <c r="H149" s="22">
        <f t="shared" si="68"/>
        <v>0</v>
      </c>
      <c r="I149" s="22">
        <f t="shared" si="68"/>
        <v>12</v>
      </c>
      <c r="J149" s="22">
        <f t="shared" si="68"/>
        <v>0</v>
      </c>
      <c r="K149" s="22">
        <f t="shared" si="68"/>
        <v>13</v>
      </c>
      <c r="L149" s="37">
        <f t="shared" ref="L149:L167" si="69">D149+F149+H149+J149</f>
        <v>0</v>
      </c>
      <c r="M149" s="37">
        <f t="shared" ref="M149:M167" si="70">E149+G149+I149+K149</f>
        <v>49</v>
      </c>
      <c r="N149" s="22">
        <f t="shared" ref="N149:W149" si="71">SUM(N150:N155)</f>
        <v>0</v>
      </c>
      <c r="O149" s="22">
        <f t="shared" si="71"/>
        <v>14</v>
      </c>
      <c r="P149" s="22">
        <f t="shared" si="71"/>
        <v>0</v>
      </c>
      <c r="Q149" s="22">
        <f t="shared" si="71"/>
        <v>10</v>
      </c>
      <c r="R149" s="22">
        <f t="shared" si="71"/>
        <v>0</v>
      </c>
      <c r="S149" s="22">
        <f t="shared" si="71"/>
        <v>8</v>
      </c>
      <c r="T149" s="22">
        <f t="shared" si="71"/>
        <v>0</v>
      </c>
      <c r="U149" s="22">
        <f t="shared" si="71"/>
        <v>10</v>
      </c>
      <c r="V149" s="22">
        <f t="shared" si="71"/>
        <v>0</v>
      </c>
      <c r="W149" s="22">
        <f t="shared" si="71"/>
        <v>13</v>
      </c>
      <c r="X149" s="37">
        <f t="shared" ref="X149:X167" si="72">N149+P149+R149+T149+V149</f>
        <v>0</v>
      </c>
      <c r="Y149" s="37">
        <f t="shared" ref="Y149:Y167" si="73">O149+Q149+S149+U149+W149</f>
        <v>55</v>
      </c>
      <c r="Z149" s="22">
        <f t="shared" ref="Z149:AE149" si="74">SUM(Z150:Z155)</f>
        <v>0</v>
      </c>
      <c r="AA149" s="22">
        <f t="shared" si="74"/>
        <v>11</v>
      </c>
      <c r="AB149" s="22">
        <f t="shared" si="74"/>
        <v>0</v>
      </c>
      <c r="AC149" s="22">
        <f t="shared" si="74"/>
        <v>8</v>
      </c>
      <c r="AD149" s="22">
        <f t="shared" si="74"/>
        <v>0</v>
      </c>
      <c r="AE149" s="22">
        <f t="shared" si="74"/>
        <v>8</v>
      </c>
      <c r="AF149" s="37">
        <f t="shared" ref="AF149:AF167" si="75">Z149+AB149+AD149</f>
        <v>0</v>
      </c>
      <c r="AG149" s="37">
        <f t="shared" ref="AG149:AG167" si="76">AA149+AC149+AE149</f>
        <v>27</v>
      </c>
      <c r="AH149" s="20">
        <f t="shared" ref="AH149:AH167" si="77">L149+X149+AF149</f>
        <v>0</v>
      </c>
      <c r="AI149" s="20">
        <f t="shared" ref="AI149:AI167" si="78">M149+Y149+AG149</f>
        <v>131</v>
      </c>
      <c r="AJ149" s="1"/>
      <c r="AK149" s="141">
        <f t="shared" ref="AK149:AP150" si="79">Z149</f>
        <v>0</v>
      </c>
      <c r="AL149" s="141">
        <f t="shared" si="79"/>
        <v>11</v>
      </c>
      <c r="AM149" s="141">
        <f t="shared" si="79"/>
        <v>0</v>
      </c>
      <c r="AN149" s="141">
        <f t="shared" si="79"/>
        <v>8</v>
      </c>
      <c r="AO149" s="141">
        <f t="shared" si="79"/>
        <v>0</v>
      </c>
      <c r="AP149" s="141">
        <f t="shared" si="79"/>
        <v>8</v>
      </c>
      <c r="AQ149" s="96">
        <f t="shared" ref="AQ149:AQ167" si="80">AK149+AM149+AO149</f>
        <v>0</v>
      </c>
      <c r="AR149" s="96">
        <f t="shared" ref="AR149:AR167" si="81">AL149+AN149+AP149</f>
        <v>27</v>
      </c>
    </row>
    <row r="150" spans="1:44" ht="25.5">
      <c r="A150" s="6"/>
      <c r="B150" s="207" t="s">
        <v>29</v>
      </c>
      <c r="C150" s="7"/>
      <c r="D150" s="22"/>
      <c r="E150" s="22"/>
      <c r="F150" s="22"/>
      <c r="G150" s="22"/>
      <c r="H150" s="25"/>
      <c r="I150" s="22"/>
      <c r="J150" s="25"/>
      <c r="K150" s="22"/>
      <c r="L150" s="37">
        <f t="shared" si="69"/>
        <v>0</v>
      </c>
      <c r="M150" s="37">
        <f t="shared" si="70"/>
        <v>0</v>
      </c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37">
        <f t="shared" si="72"/>
        <v>0</v>
      </c>
      <c r="Y150" s="37">
        <f t="shared" si="73"/>
        <v>0</v>
      </c>
      <c r="Z150" s="22"/>
      <c r="AA150" s="22">
        <v>11</v>
      </c>
      <c r="AB150" s="22"/>
      <c r="AC150" s="22">
        <v>8</v>
      </c>
      <c r="AD150" s="22"/>
      <c r="AE150" s="22">
        <v>8</v>
      </c>
      <c r="AF150" s="37">
        <f t="shared" si="75"/>
        <v>0</v>
      </c>
      <c r="AG150" s="37">
        <f t="shared" si="76"/>
        <v>27</v>
      </c>
      <c r="AH150" s="20">
        <f t="shared" si="77"/>
        <v>0</v>
      </c>
      <c r="AI150" s="20">
        <f t="shared" si="78"/>
        <v>27</v>
      </c>
      <c r="AJ150" s="1"/>
      <c r="AK150" s="141">
        <f t="shared" si="79"/>
        <v>0</v>
      </c>
      <c r="AL150" s="141">
        <f t="shared" si="79"/>
        <v>11</v>
      </c>
      <c r="AM150" s="141">
        <f t="shared" si="79"/>
        <v>0</v>
      </c>
      <c r="AN150" s="141">
        <f t="shared" si="79"/>
        <v>8</v>
      </c>
      <c r="AO150" s="141">
        <f t="shared" si="79"/>
        <v>0</v>
      </c>
      <c r="AP150" s="141">
        <f t="shared" si="79"/>
        <v>8</v>
      </c>
      <c r="AQ150" s="96">
        <f t="shared" si="80"/>
        <v>0</v>
      </c>
      <c r="AR150" s="96">
        <f t="shared" si="81"/>
        <v>27</v>
      </c>
    </row>
    <row r="151" spans="1:44" ht="38.25">
      <c r="A151" s="6"/>
      <c r="B151" s="208" t="s">
        <v>30</v>
      </c>
      <c r="C151" s="7"/>
      <c r="D151" s="22"/>
      <c r="E151" s="22">
        <v>3</v>
      </c>
      <c r="F151" s="22"/>
      <c r="G151" s="22">
        <v>3</v>
      </c>
      <c r="H151" s="22"/>
      <c r="I151" s="22">
        <v>3</v>
      </c>
      <c r="J151" s="22"/>
      <c r="K151" s="22">
        <v>4</v>
      </c>
      <c r="L151" s="37">
        <f t="shared" si="69"/>
        <v>0</v>
      </c>
      <c r="M151" s="37">
        <f t="shared" si="70"/>
        <v>13</v>
      </c>
      <c r="N151" s="25"/>
      <c r="O151" s="25">
        <v>3</v>
      </c>
      <c r="P151" s="25"/>
      <c r="Q151" s="25"/>
      <c r="R151" s="25"/>
      <c r="S151" s="25"/>
      <c r="T151" s="25"/>
      <c r="U151" s="25"/>
      <c r="V151" s="25"/>
      <c r="W151" s="25"/>
      <c r="X151" s="37">
        <f t="shared" si="72"/>
        <v>0</v>
      </c>
      <c r="Y151" s="37">
        <f t="shared" si="73"/>
        <v>3</v>
      </c>
      <c r="Z151" s="22"/>
      <c r="AA151" s="22"/>
      <c r="AB151" s="22"/>
      <c r="AC151" s="22"/>
      <c r="AD151" s="25"/>
      <c r="AE151" s="22"/>
      <c r="AF151" s="37">
        <f t="shared" si="75"/>
        <v>0</v>
      </c>
      <c r="AG151" s="37">
        <f t="shared" si="76"/>
        <v>0</v>
      </c>
      <c r="AH151" s="20">
        <f t="shared" si="77"/>
        <v>0</v>
      </c>
      <c r="AI151" s="20">
        <f t="shared" si="78"/>
        <v>16</v>
      </c>
      <c r="AJ151" s="1"/>
      <c r="AK151" s="141"/>
      <c r="AL151" s="141"/>
      <c r="AM151" s="141"/>
      <c r="AN151" s="141"/>
      <c r="AO151" s="141"/>
      <c r="AP151" s="141"/>
      <c r="AQ151" s="96">
        <f t="shared" si="80"/>
        <v>0</v>
      </c>
      <c r="AR151" s="96">
        <f t="shared" si="81"/>
        <v>0</v>
      </c>
    </row>
    <row r="152" spans="1:44" ht="24.75" customHeight="1">
      <c r="A152" s="6"/>
      <c r="B152" s="208" t="s">
        <v>31</v>
      </c>
      <c r="C152" s="7"/>
      <c r="D152" s="22"/>
      <c r="E152" s="22">
        <v>3</v>
      </c>
      <c r="F152" s="22"/>
      <c r="G152" s="22">
        <v>3</v>
      </c>
      <c r="H152" s="25"/>
      <c r="I152" s="22">
        <v>3</v>
      </c>
      <c r="J152" s="25"/>
      <c r="K152" s="22">
        <v>3</v>
      </c>
      <c r="L152" s="37">
        <f t="shared" si="69"/>
        <v>0</v>
      </c>
      <c r="M152" s="37">
        <f t="shared" si="70"/>
        <v>12</v>
      </c>
      <c r="N152" s="25"/>
      <c r="O152" s="25">
        <v>3</v>
      </c>
      <c r="P152" s="25"/>
      <c r="Q152" s="25"/>
      <c r="R152" s="25"/>
      <c r="S152" s="25"/>
      <c r="T152" s="25"/>
      <c r="U152" s="25"/>
      <c r="V152" s="25"/>
      <c r="W152" s="25"/>
      <c r="X152" s="37">
        <f t="shared" si="72"/>
        <v>0</v>
      </c>
      <c r="Y152" s="37">
        <f t="shared" si="73"/>
        <v>3</v>
      </c>
      <c r="Z152" s="22"/>
      <c r="AA152" s="22"/>
      <c r="AB152" s="22"/>
      <c r="AC152" s="22"/>
      <c r="AD152" s="25"/>
      <c r="AE152" s="22"/>
      <c r="AF152" s="37">
        <f t="shared" si="75"/>
        <v>0</v>
      </c>
      <c r="AG152" s="37">
        <f t="shared" si="76"/>
        <v>0</v>
      </c>
      <c r="AH152" s="20">
        <f t="shared" si="77"/>
        <v>0</v>
      </c>
      <c r="AI152" s="20">
        <f t="shared" si="78"/>
        <v>15</v>
      </c>
      <c r="AJ152" s="1"/>
      <c r="AK152" s="141"/>
      <c r="AL152" s="141"/>
      <c r="AM152" s="141"/>
      <c r="AN152" s="141"/>
      <c r="AO152" s="141"/>
      <c r="AP152" s="141"/>
      <c r="AQ152" s="96">
        <f t="shared" si="80"/>
        <v>0</v>
      </c>
      <c r="AR152" s="96">
        <f t="shared" si="81"/>
        <v>0</v>
      </c>
    </row>
    <row r="153" spans="1:44" ht="38.25">
      <c r="A153" s="6"/>
      <c r="B153" s="208" t="s">
        <v>32</v>
      </c>
      <c r="C153" s="7"/>
      <c r="D153" s="22"/>
      <c r="E153" s="22">
        <v>3</v>
      </c>
      <c r="F153" s="22"/>
      <c r="G153" s="22">
        <v>3</v>
      </c>
      <c r="H153" s="25"/>
      <c r="I153" s="22">
        <v>3</v>
      </c>
      <c r="J153" s="25"/>
      <c r="K153" s="22">
        <v>3</v>
      </c>
      <c r="L153" s="37">
        <f t="shared" si="69"/>
        <v>0</v>
      </c>
      <c r="M153" s="37">
        <f t="shared" si="70"/>
        <v>12</v>
      </c>
      <c r="N153" s="25"/>
      <c r="O153" s="25">
        <v>5</v>
      </c>
      <c r="P153" s="25"/>
      <c r="Q153" s="25"/>
      <c r="R153" s="25"/>
      <c r="S153" s="25"/>
      <c r="T153" s="25"/>
      <c r="U153" s="25"/>
      <c r="V153" s="25"/>
      <c r="W153" s="25"/>
      <c r="X153" s="37">
        <f t="shared" si="72"/>
        <v>0</v>
      </c>
      <c r="Y153" s="37">
        <f t="shared" si="73"/>
        <v>5</v>
      </c>
      <c r="Z153" s="22"/>
      <c r="AA153" s="22"/>
      <c r="AB153" s="22"/>
      <c r="AC153" s="22"/>
      <c r="AD153" s="25"/>
      <c r="AE153" s="22"/>
      <c r="AF153" s="37">
        <f t="shared" si="75"/>
        <v>0</v>
      </c>
      <c r="AG153" s="37">
        <f t="shared" si="76"/>
        <v>0</v>
      </c>
      <c r="AH153" s="20">
        <f t="shared" si="77"/>
        <v>0</v>
      </c>
      <c r="AI153" s="20">
        <f t="shared" si="78"/>
        <v>17</v>
      </c>
      <c r="AJ153" s="1"/>
      <c r="AK153" s="141"/>
      <c r="AL153" s="141"/>
      <c r="AM153" s="141"/>
      <c r="AN153" s="141"/>
      <c r="AO153" s="141"/>
      <c r="AP153" s="141"/>
      <c r="AQ153" s="96">
        <f t="shared" si="80"/>
        <v>0</v>
      </c>
      <c r="AR153" s="96">
        <f t="shared" si="81"/>
        <v>0</v>
      </c>
    </row>
    <row r="154" spans="1:44" ht="38.25">
      <c r="A154" s="6"/>
      <c r="B154" s="208" t="s">
        <v>33</v>
      </c>
      <c r="C154" s="7"/>
      <c r="D154" s="22"/>
      <c r="E154" s="22">
        <v>3</v>
      </c>
      <c r="F154" s="22"/>
      <c r="G154" s="22">
        <v>3</v>
      </c>
      <c r="H154" s="25"/>
      <c r="I154" s="22">
        <v>3</v>
      </c>
      <c r="J154" s="25"/>
      <c r="K154" s="22">
        <v>3</v>
      </c>
      <c r="L154" s="37">
        <f t="shared" si="69"/>
        <v>0</v>
      </c>
      <c r="M154" s="37">
        <f t="shared" si="70"/>
        <v>12</v>
      </c>
      <c r="N154" s="25"/>
      <c r="O154" s="25">
        <v>3</v>
      </c>
      <c r="P154" s="25"/>
      <c r="Q154" s="25"/>
      <c r="R154" s="25"/>
      <c r="S154" s="25"/>
      <c r="T154" s="25"/>
      <c r="U154" s="25"/>
      <c r="V154" s="25"/>
      <c r="W154" s="25"/>
      <c r="X154" s="37">
        <f t="shared" si="72"/>
        <v>0</v>
      </c>
      <c r="Y154" s="37">
        <f t="shared" si="73"/>
        <v>3</v>
      </c>
      <c r="Z154" s="22"/>
      <c r="AA154" s="22"/>
      <c r="AB154" s="22"/>
      <c r="AC154" s="22"/>
      <c r="AD154" s="25"/>
      <c r="AE154" s="22"/>
      <c r="AF154" s="37">
        <f t="shared" si="75"/>
        <v>0</v>
      </c>
      <c r="AG154" s="37">
        <f t="shared" si="76"/>
        <v>0</v>
      </c>
      <c r="AH154" s="20">
        <f t="shared" si="77"/>
        <v>0</v>
      </c>
      <c r="AI154" s="20">
        <f t="shared" si="78"/>
        <v>15</v>
      </c>
      <c r="AJ154" s="1"/>
      <c r="AK154" s="141"/>
      <c r="AL154" s="141"/>
      <c r="AM154" s="141"/>
      <c r="AN154" s="141"/>
      <c r="AO154" s="141"/>
      <c r="AP154" s="141"/>
      <c r="AQ154" s="96">
        <f t="shared" si="80"/>
        <v>0</v>
      </c>
      <c r="AR154" s="96">
        <f t="shared" si="81"/>
        <v>0</v>
      </c>
    </row>
    <row r="155" spans="1:44" ht="25.5">
      <c r="A155" s="6"/>
      <c r="B155" s="208" t="s">
        <v>34</v>
      </c>
      <c r="C155" s="7"/>
      <c r="D155" s="22"/>
      <c r="E155" s="22"/>
      <c r="F155" s="22"/>
      <c r="G155" s="22"/>
      <c r="H155" s="25"/>
      <c r="I155" s="22"/>
      <c r="J155" s="25"/>
      <c r="K155" s="22"/>
      <c r="L155" s="37">
        <f t="shared" si="69"/>
        <v>0</v>
      </c>
      <c r="M155" s="37">
        <f t="shared" si="70"/>
        <v>0</v>
      </c>
      <c r="N155" s="25"/>
      <c r="O155" s="25"/>
      <c r="P155" s="25"/>
      <c r="Q155" s="25">
        <v>10</v>
      </c>
      <c r="R155" s="25"/>
      <c r="S155" s="25">
        <v>8</v>
      </c>
      <c r="T155" s="25"/>
      <c r="U155" s="25">
        <v>10</v>
      </c>
      <c r="V155" s="25"/>
      <c r="W155" s="25">
        <v>13</v>
      </c>
      <c r="X155" s="37">
        <f t="shared" si="72"/>
        <v>0</v>
      </c>
      <c r="Y155" s="37">
        <f t="shared" si="73"/>
        <v>41</v>
      </c>
      <c r="Z155" s="22"/>
      <c r="AA155" s="22"/>
      <c r="AB155" s="22"/>
      <c r="AC155" s="22"/>
      <c r="AD155" s="25"/>
      <c r="AE155" s="22"/>
      <c r="AF155" s="37">
        <f t="shared" si="75"/>
        <v>0</v>
      </c>
      <c r="AG155" s="37">
        <f t="shared" si="76"/>
        <v>0</v>
      </c>
      <c r="AH155" s="20">
        <f t="shared" si="77"/>
        <v>0</v>
      </c>
      <c r="AI155" s="20">
        <f t="shared" si="78"/>
        <v>41</v>
      </c>
      <c r="AJ155" s="1"/>
      <c r="AK155" s="141"/>
      <c r="AL155" s="141"/>
      <c r="AM155" s="141"/>
      <c r="AN155" s="141"/>
      <c r="AO155" s="141"/>
      <c r="AP155" s="141"/>
      <c r="AQ155" s="96">
        <f t="shared" si="80"/>
        <v>0</v>
      </c>
      <c r="AR155" s="96">
        <f t="shared" si="81"/>
        <v>0</v>
      </c>
    </row>
    <row r="156" spans="1:44" ht="38.25">
      <c r="A156" s="6">
        <v>2</v>
      </c>
      <c r="B156" s="150" t="s">
        <v>122</v>
      </c>
      <c r="C156" s="7"/>
      <c r="D156" s="22"/>
      <c r="E156" s="22"/>
      <c r="F156" s="22"/>
      <c r="G156" s="22"/>
      <c r="H156" s="25"/>
      <c r="I156" s="22"/>
      <c r="J156" s="25"/>
      <c r="K156" s="22"/>
      <c r="L156" s="37">
        <f t="shared" si="69"/>
        <v>0</v>
      </c>
      <c r="M156" s="37">
        <f t="shared" si="70"/>
        <v>0</v>
      </c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37">
        <f t="shared" si="72"/>
        <v>0</v>
      </c>
      <c r="Y156" s="37">
        <f t="shared" si="73"/>
        <v>0</v>
      </c>
      <c r="Z156" s="22"/>
      <c r="AA156" s="22"/>
      <c r="AB156" s="22"/>
      <c r="AC156" s="22"/>
      <c r="AD156" s="22"/>
      <c r="AE156" s="22"/>
      <c r="AF156" s="37">
        <f t="shared" si="75"/>
        <v>0</v>
      </c>
      <c r="AG156" s="37">
        <f t="shared" si="76"/>
        <v>0</v>
      </c>
      <c r="AH156" s="20">
        <f t="shared" si="77"/>
        <v>0</v>
      </c>
      <c r="AI156" s="20">
        <f t="shared" si="78"/>
        <v>0</v>
      </c>
      <c r="AJ156" s="1"/>
      <c r="AK156" s="141">
        <f t="shared" ref="AK156:AK167" si="82">Z156</f>
        <v>0</v>
      </c>
      <c r="AL156" s="141">
        <f t="shared" ref="AL156:AL167" si="83">AA156</f>
        <v>0</v>
      </c>
      <c r="AM156" s="141">
        <f t="shared" ref="AM156:AM167" si="84">AB156</f>
        <v>0</v>
      </c>
      <c r="AN156" s="141">
        <f t="shared" ref="AN156:AN167" si="85">AC156</f>
        <v>0</v>
      </c>
      <c r="AO156" s="141">
        <f t="shared" ref="AO156:AO167" si="86">AD156</f>
        <v>0</v>
      </c>
      <c r="AP156" s="141">
        <f t="shared" ref="AP156:AP167" si="87">AE156</f>
        <v>0</v>
      </c>
      <c r="AQ156" s="96">
        <f t="shared" si="80"/>
        <v>0</v>
      </c>
      <c r="AR156" s="96">
        <f t="shared" si="81"/>
        <v>0</v>
      </c>
    </row>
    <row r="157" spans="1:44" ht="15.75">
      <c r="A157" s="6">
        <v>3</v>
      </c>
      <c r="B157" s="164">
        <v>16</v>
      </c>
      <c r="C157" s="7"/>
      <c r="D157" s="22"/>
      <c r="E157" s="22"/>
      <c r="F157" s="22"/>
      <c r="G157" s="22"/>
      <c r="H157" s="25"/>
      <c r="I157" s="22"/>
      <c r="J157" s="25"/>
      <c r="K157" s="22"/>
      <c r="L157" s="37">
        <f t="shared" si="69"/>
        <v>0</v>
      </c>
      <c r="M157" s="37">
        <f t="shared" si="70"/>
        <v>0</v>
      </c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37">
        <f t="shared" si="72"/>
        <v>0</v>
      </c>
      <c r="Y157" s="37">
        <f t="shared" si="73"/>
        <v>0</v>
      </c>
      <c r="Z157" s="21"/>
      <c r="AA157" s="21">
        <v>5</v>
      </c>
      <c r="AB157" s="21"/>
      <c r="AC157" s="21">
        <v>5</v>
      </c>
      <c r="AD157" s="25"/>
      <c r="AE157" s="25">
        <v>4</v>
      </c>
      <c r="AF157" s="37">
        <f t="shared" si="75"/>
        <v>0</v>
      </c>
      <c r="AG157" s="37">
        <f t="shared" si="76"/>
        <v>14</v>
      </c>
      <c r="AH157" s="20">
        <f t="shared" si="77"/>
        <v>0</v>
      </c>
      <c r="AI157" s="20">
        <f t="shared" si="78"/>
        <v>14</v>
      </c>
      <c r="AJ157" s="1"/>
      <c r="AK157" s="141">
        <f t="shared" si="82"/>
        <v>0</v>
      </c>
      <c r="AL157" s="141">
        <f t="shared" si="83"/>
        <v>5</v>
      </c>
      <c r="AM157" s="141">
        <f t="shared" si="84"/>
        <v>0</v>
      </c>
      <c r="AN157" s="141">
        <f t="shared" si="85"/>
        <v>5</v>
      </c>
      <c r="AO157" s="141">
        <f t="shared" si="86"/>
        <v>0</v>
      </c>
      <c r="AP157" s="141">
        <f t="shared" si="87"/>
        <v>4</v>
      </c>
      <c r="AQ157" s="96">
        <f t="shared" si="80"/>
        <v>0</v>
      </c>
      <c r="AR157" s="96">
        <f t="shared" si="81"/>
        <v>14</v>
      </c>
    </row>
    <row r="158" spans="1:44" ht="15.75">
      <c r="A158" s="6">
        <v>4</v>
      </c>
      <c r="B158" s="164">
        <v>62</v>
      </c>
      <c r="C158" s="7"/>
      <c r="D158" s="22"/>
      <c r="E158" s="22"/>
      <c r="F158" s="22"/>
      <c r="G158" s="22"/>
      <c r="H158" s="25"/>
      <c r="I158" s="22"/>
      <c r="J158" s="25"/>
      <c r="K158" s="22"/>
      <c r="L158" s="37">
        <f t="shared" si="69"/>
        <v>0</v>
      </c>
      <c r="M158" s="37">
        <f t="shared" si="70"/>
        <v>0</v>
      </c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37">
        <f t="shared" si="72"/>
        <v>0</v>
      </c>
      <c r="Y158" s="37">
        <f t="shared" si="73"/>
        <v>0</v>
      </c>
      <c r="Z158" s="21">
        <v>2</v>
      </c>
      <c r="AA158" s="21">
        <v>5</v>
      </c>
      <c r="AB158" s="21">
        <v>2</v>
      </c>
      <c r="AC158" s="21">
        <v>4</v>
      </c>
      <c r="AD158" s="25">
        <v>2</v>
      </c>
      <c r="AE158" s="25">
        <v>4</v>
      </c>
      <c r="AF158" s="37">
        <f t="shared" si="75"/>
        <v>6</v>
      </c>
      <c r="AG158" s="37">
        <f t="shared" si="76"/>
        <v>13</v>
      </c>
      <c r="AH158" s="20">
        <f t="shared" si="77"/>
        <v>6</v>
      </c>
      <c r="AI158" s="20">
        <f t="shared" si="78"/>
        <v>13</v>
      </c>
      <c r="AJ158" s="1"/>
      <c r="AK158" s="141">
        <f t="shared" si="82"/>
        <v>2</v>
      </c>
      <c r="AL158" s="141">
        <f t="shared" si="83"/>
        <v>5</v>
      </c>
      <c r="AM158" s="141">
        <f t="shared" si="84"/>
        <v>2</v>
      </c>
      <c r="AN158" s="141">
        <f t="shared" si="85"/>
        <v>4</v>
      </c>
      <c r="AO158" s="141">
        <f t="shared" si="86"/>
        <v>2</v>
      </c>
      <c r="AP158" s="141">
        <f t="shared" si="87"/>
        <v>4</v>
      </c>
      <c r="AQ158" s="96">
        <f t="shared" si="80"/>
        <v>6</v>
      </c>
      <c r="AR158" s="96">
        <f t="shared" si="81"/>
        <v>13</v>
      </c>
    </row>
    <row r="159" spans="1:44" ht="15.75">
      <c r="A159" s="6">
        <v>5</v>
      </c>
      <c r="B159" s="164">
        <v>65</v>
      </c>
      <c r="C159" s="7"/>
      <c r="D159" s="22"/>
      <c r="E159" s="22"/>
      <c r="F159" s="22"/>
      <c r="G159" s="22"/>
      <c r="H159" s="25"/>
      <c r="I159" s="22"/>
      <c r="J159" s="25"/>
      <c r="K159" s="22"/>
      <c r="L159" s="37">
        <f t="shared" si="69"/>
        <v>0</v>
      </c>
      <c r="M159" s="37">
        <f t="shared" si="70"/>
        <v>0</v>
      </c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37">
        <f t="shared" si="72"/>
        <v>0</v>
      </c>
      <c r="Y159" s="37">
        <f t="shared" si="73"/>
        <v>0</v>
      </c>
      <c r="Z159" s="22"/>
      <c r="AA159" s="22"/>
      <c r="AB159" s="22"/>
      <c r="AC159" s="22"/>
      <c r="AD159" s="25"/>
      <c r="AE159" s="22"/>
      <c r="AF159" s="37">
        <f t="shared" si="75"/>
        <v>0</v>
      </c>
      <c r="AG159" s="37">
        <f t="shared" si="76"/>
        <v>0</v>
      </c>
      <c r="AH159" s="20">
        <f t="shared" si="77"/>
        <v>0</v>
      </c>
      <c r="AI159" s="20">
        <f t="shared" si="78"/>
        <v>0</v>
      </c>
      <c r="AJ159" s="4"/>
      <c r="AK159" s="141">
        <f t="shared" si="82"/>
        <v>0</v>
      </c>
      <c r="AL159" s="141">
        <f t="shared" si="83"/>
        <v>0</v>
      </c>
      <c r="AM159" s="141">
        <f t="shared" si="84"/>
        <v>0</v>
      </c>
      <c r="AN159" s="141">
        <f t="shared" si="85"/>
        <v>0</v>
      </c>
      <c r="AO159" s="141">
        <f t="shared" si="86"/>
        <v>0</v>
      </c>
      <c r="AP159" s="141">
        <f t="shared" si="87"/>
        <v>0</v>
      </c>
      <c r="AQ159" s="96">
        <f t="shared" si="80"/>
        <v>0</v>
      </c>
      <c r="AR159" s="96">
        <f t="shared" si="81"/>
        <v>0</v>
      </c>
    </row>
    <row r="160" spans="1:44" ht="15.75">
      <c r="A160" s="6">
        <v>6</v>
      </c>
      <c r="B160" s="164">
        <v>83</v>
      </c>
      <c r="C160" s="7"/>
      <c r="D160" s="22"/>
      <c r="E160" s="22"/>
      <c r="F160" s="22"/>
      <c r="G160" s="22"/>
      <c r="H160" s="25"/>
      <c r="I160" s="22"/>
      <c r="J160" s="25"/>
      <c r="K160" s="22"/>
      <c r="L160" s="37">
        <f t="shared" si="69"/>
        <v>0</v>
      </c>
      <c r="M160" s="37">
        <f t="shared" si="70"/>
        <v>0</v>
      </c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37">
        <f t="shared" si="72"/>
        <v>0</v>
      </c>
      <c r="Y160" s="37">
        <f t="shared" si="73"/>
        <v>0</v>
      </c>
      <c r="Z160" s="21">
        <v>5</v>
      </c>
      <c r="AA160" s="21">
        <v>0</v>
      </c>
      <c r="AB160" s="21">
        <v>5</v>
      </c>
      <c r="AC160" s="21">
        <v>0</v>
      </c>
      <c r="AD160" s="25">
        <v>6</v>
      </c>
      <c r="AE160" s="25">
        <v>0</v>
      </c>
      <c r="AF160" s="37">
        <f t="shared" si="75"/>
        <v>16</v>
      </c>
      <c r="AG160" s="37">
        <f t="shared" si="76"/>
        <v>0</v>
      </c>
      <c r="AH160" s="20">
        <f t="shared" si="77"/>
        <v>16</v>
      </c>
      <c r="AI160" s="20">
        <f t="shared" si="78"/>
        <v>0</v>
      </c>
      <c r="AJ160" s="1"/>
      <c r="AK160" s="141">
        <f t="shared" si="82"/>
        <v>5</v>
      </c>
      <c r="AL160" s="141">
        <f t="shared" si="83"/>
        <v>0</v>
      </c>
      <c r="AM160" s="141">
        <f t="shared" si="84"/>
        <v>5</v>
      </c>
      <c r="AN160" s="141">
        <f t="shared" si="85"/>
        <v>0</v>
      </c>
      <c r="AO160" s="141">
        <f t="shared" si="86"/>
        <v>6</v>
      </c>
      <c r="AP160" s="141">
        <f t="shared" si="87"/>
        <v>0</v>
      </c>
      <c r="AQ160" s="96">
        <f t="shared" si="80"/>
        <v>16</v>
      </c>
      <c r="AR160" s="96">
        <f t="shared" si="81"/>
        <v>0</v>
      </c>
    </row>
    <row r="161" spans="1:44">
      <c r="A161" s="6">
        <v>7</v>
      </c>
      <c r="B161" s="164">
        <v>92</v>
      </c>
      <c r="C161" s="7"/>
      <c r="D161" s="22"/>
      <c r="E161" s="22"/>
      <c r="F161" s="22"/>
      <c r="G161" s="22"/>
      <c r="H161" s="25"/>
      <c r="I161" s="22"/>
      <c r="J161" s="25"/>
      <c r="K161" s="22"/>
      <c r="L161" s="37">
        <f t="shared" si="69"/>
        <v>0</v>
      </c>
      <c r="M161" s="37">
        <f t="shared" si="70"/>
        <v>0</v>
      </c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37">
        <f t="shared" si="72"/>
        <v>0</v>
      </c>
      <c r="Y161" s="37">
        <f t="shared" si="73"/>
        <v>0</v>
      </c>
      <c r="Z161" s="22"/>
      <c r="AA161" s="22"/>
      <c r="AB161" s="22"/>
      <c r="AC161" s="22"/>
      <c r="AD161" s="25"/>
      <c r="AE161" s="22"/>
      <c r="AF161" s="37">
        <f t="shared" si="75"/>
        <v>0</v>
      </c>
      <c r="AG161" s="37">
        <f t="shared" si="76"/>
        <v>0</v>
      </c>
      <c r="AH161" s="20">
        <f t="shared" si="77"/>
        <v>0</v>
      </c>
      <c r="AI161" s="20">
        <f t="shared" si="78"/>
        <v>0</v>
      </c>
      <c r="AJ161" s="1"/>
      <c r="AK161" s="141">
        <f t="shared" si="82"/>
        <v>0</v>
      </c>
      <c r="AL161" s="141">
        <f t="shared" si="83"/>
        <v>0</v>
      </c>
      <c r="AM161" s="141">
        <f t="shared" si="84"/>
        <v>0</v>
      </c>
      <c r="AN161" s="141">
        <f t="shared" si="85"/>
        <v>0</v>
      </c>
      <c r="AO161" s="141">
        <f t="shared" si="86"/>
        <v>0</v>
      </c>
      <c r="AP161" s="141">
        <f t="shared" si="87"/>
        <v>0</v>
      </c>
      <c r="AQ161" s="96">
        <f t="shared" si="80"/>
        <v>0</v>
      </c>
      <c r="AR161" s="96">
        <f t="shared" si="81"/>
        <v>0</v>
      </c>
    </row>
    <row r="162" spans="1:44" ht="15.75">
      <c r="A162" s="6">
        <v>8</v>
      </c>
      <c r="B162" s="164">
        <v>94</v>
      </c>
      <c r="C162" s="7"/>
      <c r="D162" s="22"/>
      <c r="E162" s="22"/>
      <c r="F162" s="22"/>
      <c r="G162" s="22"/>
      <c r="H162" s="25"/>
      <c r="I162" s="22"/>
      <c r="J162" s="25"/>
      <c r="K162" s="22"/>
      <c r="L162" s="37">
        <f t="shared" si="69"/>
        <v>0</v>
      </c>
      <c r="M162" s="37">
        <f t="shared" si="70"/>
        <v>0</v>
      </c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37">
        <f t="shared" si="72"/>
        <v>0</v>
      </c>
      <c r="Y162" s="37">
        <f t="shared" si="73"/>
        <v>0</v>
      </c>
      <c r="Z162" s="21">
        <v>2</v>
      </c>
      <c r="AA162" s="21">
        <v>3</v>
      </c>
      <c r="AB162" s="21">
        <v>2</v>
      </c>
      <c r="AC162" s="21">
        <v>2</v>
      </c>
      <c r="AD162" s="25">
        <v>2</v>
      </c>
      <c r="AE162" s="25">
        <v>3</v>
      </c>
      <c r="AF162" s="37">
        <f t="shared" si="75"/>
        <v>6</v>
      </c>
      <c r="AG162" s="37">
        <f t="shared" si="76"/>
        <v>8</v>
      </c>
      <c r="AH162" s="20">
        <f t="shared" si="77"/>
        <v>6</v>
      </c>
      <c r="AI162" s="20">
        <f t="shared" si="78"/>
        <v>8</v>
      </c>
      <c r="AJ162" s="1"/>
      <c r="AK162" s="141">
        <f t="shared" si="82"/>
        <v>2</v>
      </c>
      <c r="AL162" s="141">
        <f t="shared" si="83"/>
        <v>3</v>
      </c>
      <c r="AM162" s="141">
        <f t="shared" si="84"/>
        <v>2</v>
      </c>
      <c r="AN162" s="141">
        <f t="shared" si="85"/>
        <v>2</v>
      </c>
      <c r="AO162" s="141">
        <f t="shared" si="86"/>
        <v>2</v>
      </c>
      <c r="AP162" s="141">
        <f t="shared" si="87"/>
        <v>3</v>
      </c>
      <c r="AQ162" s="96">
        <f t="shared" si="80"/>
        <v>6</v>
      </c>
      <c r="AR162" s="96">
        <f t="shared" si="81"/>
        <v>8</v>
      </c>
    </row>
    <row r="163" spans="1:44">
      <c r="A163" s="6">
        <v>9</v>
      </c>
      <c r="B163" s="164">
        <v>114</v>
      </c>
      <c r="C163" s="7"/>
      <c r="D163" s="22"/>
      <c r="E163" s="22"/>
      <c r="F163" s="22"/>
      <c r="G163" s="22"/>
      <c r="H163" s="25"/>
      <c r="I163" s="22"/>
      <c r="J163" s="25"/>
      <c r="K163" s="22"/>
      <c r="L163" s="37">
        <f t="shared" si="69"/>
        <v>0</v>
      </c>
      <c r="M163" s="37">
        <f t="shared" si="70"/>
        <v>0</v>
      </c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37">
        <f t="shared" si="72"/>
        <v>0</v>
      </c>
      <c r="Y163" s="37">
        <f t="shared" si="73"/>
        <v>0</v>
      </c>
      <c r="Z163" s="22"/>
      <c r="AA163" s="22"/>
      <c r="AB163" s="22"/>
      <c r="AC163" s="22"/>
      <c r="AD163" s="25"/>
      <c r="AE163" s="22"/>
      <c r="AF163" s="37">
        <f t="shared" si="75"/>
        <v>0</v>
      </c>
      <c r="AG163" s="37">
        <f t="shared" si="76"/>
        <v>0</v>
      </c>
      <c r="AH163" s="20">
        <f t="shared" si="77"/>
        <v>0</v>
      </c>
      <c r="AI163" s="20">
        <f t="shared" si="78"/>
        <v>0</v>
      </c>
      <c r="AJ163" s="1"/>
      <c r="AK163" s="141">
        <f t="shared" si="82"/>
        <v>0</v>
      </c>
      <c r="AL163" s="141">
        <f t="shared" si="83"/>
        <v>0</v>
      </c>
      <c r="AM163" s="141">
        <f t="shared" si="84"/>
        <v>0</v>
      </c>
      <c r="AN163" s="141">
        <f t="shared" si="85"/>
        <v>0</v>
      </c>
      <c r="AO163" s="141">
        <f t="shared" si="86"/>
        <v>0</v>
      </c>
      <c r="AP163" s="141">
        <f t="shared" si="87"/>
        <v>0</v>
      </c>
      <c r="AQ163" s="96">
        <f t="shared" si="80"/>
        <v>0</v>
      </c>
      <c r="AR163" s="96">
        <f t="shared" si="81"/>
        <v>0</v>
      </c>
    </row>
    <row r="164" spans="1:44" ht="15.75">
      <c r="A164" s="6">
        <v>10</v>
      </c>
      <c r="B164" s="183">
        <v>119</v>
      </c>
      <c r="C164" s="7"/>
      <c r="D164" s="22"/>
      <c r="E164" s="22"/>
      <c r="F164" s="22"/>
      <c r="G164" s="22"/>
      <c r="H164" s="25"/>
      <c r="I164" s="22"/>
      <c r="J164" s="25"/>
      <c r="K164" s="22"/>
      <c r="L164" s="37">
        <f t="shared" si="69"/>
        <v>0</v>
      </c>
      <c r="M164" s="37">
        <f t="shared" si="70"/>
        <v>0</v>
      </c>
      <c r="N164" s="25">
        <v>1</v>
      </c>
      <c r="O164" s="25">
        <v>0</v>
      </c>
      <c r="P164" s="25">
        <v>1</v>
      </c>
      <c r="Q164" s="25">
        <v>0</v>
      </c>
      <c r="R164" s="25">
        <v>1</v>
      </c>
      <c r="S164" s="25">
        <v>1</v>
      </c>
      <c r="T164" s="25">
        <v>1</v>
      </c>
      <c r="U164" s="25">
        <v>1</v>
      </c>
      <c r="V164" s="25">
        <v>1</v>
      </c>
      <c r="W164" s="25">
        <v>1</v>
      </c>
      <c r="X164" s="37">
        <f t="shared" si="72"/>
        <v>5</v>
      </c>
      <c r="Y164" s="37">
        <f t="shared" si="73"/>
        <v>3</v>
      </c>
      <c r="Z164" s="21">
        <v>9</v>
      </c>
      <c r="AA164" s="21">
        <v>7</v>
      </c>
      <c r="AB164" s="21">
        <v>7</v>
      </c>
      <c r="AC164" s="21">
        <v>5</v>
      </c>
      <c r="AD164" s="25">
        <v>6</v>
      </c>
      <c r="AE164" s="25">
        <v>9</v>
      </c>
      <c r="AF164" s="37">
        <f t="shared" si="75"/>
        <v>22</v>
      </c>
      <c r="AG164" s="37">
        <f t="shared" si="76"/>
        <v>21</v>
      </c>
      <c r="AH164" s="20">
        <f t="shared" si="77"/>
        <v>27</v>
      </c>
      <c r="AI164" s="20">
        <f t="shared" si="78"/>
        <v>24</v>
      </c>
      <c r="AJ164" s="1"/>
      <c r="AK164" s="141">
        <f t="shared" si="82"/>
        <v>9</v>
      </c>
      <c r="AL164" s="141">
        <f t="shared" si="83"/>
        <v>7</v>
      </c>
      <c r="AM164" s="141">
        <f t="shared" si="84"/>
        <v>7</v>
      </c>
      <c r="AN164" s="141">
        <f t="shared" si="85"/>
        <v>5</v>
      </c>
      <c r="AO164" s="141">
        <f t="shared" si="86"/>
        <v>6</v>
      </c>
      <c r="AP164" s="141">
        <f t="shared" si="87"/>
        <v>9</v>
      </c>
      <c r="AQ164" s="96">
        <f t="shared" si="80"/>
        <v>22</v>
      </c>
      <c r="AR164" s="96">
        <f t="shared" si="81"/>
        <v>21</v>
      </c>
    </row>
    <row r="165" spans="1:44" ht="42" customHeight="1">
      <c r="A165" s="6">
        <v>11</v>
      </c>
      <c r="B165" s="164">
        <v>127</v>
      </c>
      <c r="C165" s="7"/>
      <c r="D165" s="22"/>
      <c r="E165" s="22"/>
      <c r="F165" s="22"/>
      <c r="G165" s="22"/>
      <c r="H165" s="25"/>
      <c r="I165" s="22"/>
      <c r="J165" s="25"/>
      <c r="K165" s="22"/>
      <c r="L165" s="37">
        <f t="shared" si="69"/>
        <v>0</v>
      </c>
      <c r="M165" s="37">
        <f t="shared" si="70"/>
        <v>0</v>
      </c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37">
        <f t="shared" si="72"/>
        <v>0</v>
      </c>
      <c r="Y165" s="37">
        <f t="shared" si="73"/>
        <v>0</v>
      </c>
      <c r="Z165" s="22"/>
      <c r="AA165" s="22"/>
      <c r="AB165" s="22"/>
      <c r="AC165" s="22"/>
      <c r="AD165" s="25"/>
      <c r="AE165" s="22"/>
      <c r="AF165" s="37">
        <f t="shared" si="75"/>
        <v>0</v>
      </c>
      <c r="AG165" s="37">
        <f t="shared" si="76"/>
        <v>0</v>
      </c>
      <c r="AH165" s="20">
        <f t="shared" si="77"/>
        <v>0</v>
      </c>
      <c r="AI165" s="20">
        <f t="shared" si="78"/>
        <v>0</v>
      </c>
      <c r="AJ165" s="1"/>
      <c r="AK165" s="141">
        <f t="shared" si="82"/>
        <v>0</v>
      </c>
      <c r="AL165" s="141">
        <f t="shared" si="83"/>
        <v>0</v>
      </c>
      <c r="AM165" s="141">
        <f t="shared" si="84"/>
        <v>0</v>
      </c>
      <c r="AN165" s="141">
        <f t="shared" si="85"/>
        <v>0</v>
      </c>
      <c r="AO165" s="141">
        <f t="shared" si="86"/>
        <v>0</v>
      </c>
      <c r="AP165" s="141">
        <f t="shared" si="87"/>
        <v>0</v>
      </c>
      <c r="AQ165" s="96">
        <f t="shared" si="80"/>
        <v>0</v>
      </c>
      <c r="AR165" s="96">
        <f t="shared" si="81"/>
        <v>0</v>
      </c>
    </row>
    <row r="166" spans="1:44" ht="31.5" customHeight="1">
      <c r="A166" s="6">
        <v>12</v>
      </c>
      <c r="B166" s="164">
        <v>142</v>
      </c>
      <c r="C166" s="7"/>
      <c r="D166" s="22"/>
      <c r="E166" s="22"/>
      <c r="F166" s="22"/>
      <c r="G166" s="22"/>
      <c r="H166" s="25"/>
      <c r="I166" s="22"/>
      <c r="J166" s="25"/>
      <c r="K166" s="22"/>
      <c r="L166" s="37">
        <f t="shared" si="69"/>
        <v>0</v>
      </c>
      <c r="M166" s="37">
        <f t="shared" si="70"/>
        <v>0</v>
      </c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37">
        <f t="shared" si="72"/>
        <v>0</v>
      </c>
      <c r="Y166" s="37">
        <f t="shared" si="73"/>
        <v>0</v>
      </c>
      <c r="Z166" s="22"/>
      <c r="AA166" s="22"/>
      <c r="AB166" s="22"/>
      <c r="AC166" s="22"/>
      <c r="AD166" s="25"/>
      <c r="AE166" s="22"/>
      <c r="AF166" s="37">
        <f t="shared" si="75"/>
        <v>0</v>
      </c>
      <c r="AG166" s="37">
        <f t="shared" si="76"/>
        <v>0</v>
      </c>
      <c r="AH166" s="20">
        <f t="shared" si="77"/>
        <v>0</v>
      </c>
      <c r="AI166" s="20">
        <f t="shared" si="78"/>
        <v>0</v>
      </c>
      <c r="AK166" s="141">
        <f t="shared" si="82"/>
        <v>0</v>
      </c>
      <c r="AL166" s="141">
        <f t="shared" si="83"/>
        <v>0</v>
      </c>
      <c r="AM166" s="141">
        <f t="shared" si="84"/>
        <v>0</v>
      </c>
      <c r="AN166" s="141">
        <f t="shared" si="85"/>
        <v>0</v>
      </c>
      <c r="AO166" s="141">
        <f t="shared" si="86"/>
        <v>0</v>
      </c>
      <c r="AP166" s="141">
        <f t="shared" si="87"/>
        <v>0</v>
      </c>
      <c r="AQ166" s="96">
        <f t="shared" si="80"/>
        <v>0</v>
      </c>
      <c r="AR166" s="96">
        <f t="shared" si="81"/>
        <v>0</v>
      </c>
    </row>
    <row r="167" spans="1:44" ht="36.75" customHeight="1">
      <c r="A167" s="6">
        <v>13</v>
      </c>
      <c r="B167" s="164">
        <v>170</v>
      </c>
      <c r="C167" s="7"/>
      <c r="D167" s="22"/>
      <c r="E167" s="22"/>
      <c r="F167" s="22"/>
      <c r="G167" s="22"/>
      <c r="H167" s="25"/>
      <c r="I167" s="22"/>
      <c r="J167" s="25"/>
      <c r="K167" s="22"/>
      <c r="L167" s="37">
        <f t="shared" si="69"/>
        <v>0</v>
      </c>
      <c r="M167" s="37">
        <f t="shared" si="70"/>
        <v>0</v>
      </c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37">
        <f t="shared" si="72"/>
        <v>0</v>
      </c>
      <c r="Y167" s="37">
        <f t="shared" si="73"/>
        <v>0</v>
      </c>
      <c r="Z167" s="25"/>
      <c r="AA167" s="22"/>
      <c r="AB167" s="25"/>
      <c r="AC167" s="22"/>
      <c r="AD167" s="25"/>
      <c r="AE167" s="22"/>
      <c r="AF167" s="37">
        <f t="shared" si="75"/>
        <v>0</v>
      </c>
      <c r="AG167" s="37">
        <f t="shared" si="76"/>
        <v>0</v>
      </c>
      <c r="AH167" s="20">
        <f t="shared" si="77"/>
        <v>0</v>
      </c>
      <c r="AI167" s="20">
        <f t="shared" si="78"/>
        <v>0</v>
      </c>
      <c r="AK167" s="141">
        <f t="shared" si="82"/>
        <v>0</v>
      </c>
      <c r="AL167" s="141">
        <f t="shared" si="83"/>
        <v>0</v>
      </c>
      <c r="AM167" s="141">
        <f t="shared" si="84"/>
        <v>0</v>
      </c>
      <c r="AN167" s="141">
        <f t="shared" si="85"/>
        <v>0</v>
      </c>
      <c r="AO167" s="141">
        <f t="shared" si="86"/>
        <v>0</v>
      </c>
      <c r="AP167" s="141">
        <f t="shared" si="87"/>
        <v>0</v>
      </c>
      <c r="AQ167" s="96">
        <f t="shared" si="80"/>
        <v>0</v>
      </c>
      <c r="AR167" s="96">
        <f t="shared" si="81"/>
        <v>0</v>
      </c>
    </row>
    <row r="168" spans="1:44" ht="19.5">
      <c r="A168" s="6"/>
      <c r="B168" s="166" t="s">
        <v>21</v>
      </c>
      <c r="C168" s="7"/>
      <c r="D168" s="175">
        <v>0</v>
      </c>
      <c r="E168" s="175">
        <f t="shared" ref="E168:AI168" si="88">SUM(E149:E167)-E149</f>
        <v>12</v>
      </c>
      <c r="F168" s="175">
        <f t="shared" si="88"/>
        <v>0</v>
      </c>
      <c r="G168" s="220">
        <f t="shared" si="88"/>
        <v>12</v>
      </c>
      <c r="H168" s="220">
        <f t="shared" si="88"/>
        <v>0</v>
      </c>
      <c r="I168" s="220">
        <f t="shared" si="88"/>
        <v>12</v>
      </c>
      <c r="J168" s="220">
        <f t="shared" si="88"/>
        <v>0</v>
      </c>
      <c r="K168" s="220">
        <f t="shared" si="88"/>
        <v>13</v>
      </c>
      <c r="L168" s="220">
        <f t="shared" si="88"/>
        <v>0</v>
      </c>
      <c r="M168" s="220">
        <f t="shared" si="88"/>
        <v>49</v>
      </c>
      <c r="N168" s="175">
        <f t="shared" si="88"/>
        <v>1</v>
      </c>
      <c r="O168" s="175">
        <f t="shared" si="88"/>
        <v>14</v>
      </c>
      <c r="P168" s="220">
        <f t="shared" si="88"/>
        <v>1</v>
      </c>
      <c r="Q168" s="220">
        <f t="shared" si="88"/>
        <v>10</v>
      </c>
      <c r="R168" s="220">
        <f t="shared" si="88"/>
        <v>1</v>
      </c>
      <c r="S168" s="220">
        <f t="shared" si="88"/>
        <v>9</v>
      </c>
      <c r="T168" s="220">
        <f t="shared" si="88"/>
        <v>1</v>
      </c>
      <c r="U168" s="220">
        <f t="shared" si="88"/>
        <v>11</v>
      </c>
      <c r="V168" s="220">
        <f t="shared" si="88"/>
        <v>1</v>
      </c>
      <c r="W168" s="220">
        <f t="shared" si="88"/>
        <v>14</v>
      </c>
      <c r="X168" s="220">
        <f t="shared" si="88"/>
        <v>5</v>
      </c>
      <c r="Y168" s="220">
        <f t="shared" si="88"/>
        <v>58</v>
      </c>
      <c r="Z168" s="175">
        <f t="shared" si="88"/>
        <v>18</v>
      </c>
      <c r="AA168" s="175">
        <f t="shared" si="88"/>
        <v>31</v>
      </c>
      <c r="AB168" s="220">
        <f t="shared" si="88"/>
        <v>16</v>
      </c>
      <c r="AC168" s="220">
        <f t="shared" si="88"/>
        <v>24</v>
      </c>
      <c r="AD168" s="220">
        <f t="shared" si="88"/>
        <v>16</v>
      </c>
      <c r="AE168" s="220">
        <f t="shared" si="88"/>
        <v>28</v>
      </c>
      <c r="AF168" s="220">
        <f t="shared" si="88"/>
        <v>50</v>
      </c>
      <c r="AG168" s="220">
        <f t="shared" si="88"/>
        <v>83</v>
      </c>
      <c r="AH168" s="220">
        <f t="shared" si="88"/>
        <v>55</v>
      </c>
      <c r="AI168" s="220">
        <f t="shared" si="88"/>
        <v>190</v>
      </c>
      <c r="AK168" s="168">
        <f t="shared" ref="AK168:AR168" si="89">SUM(AK149:AK167)-AK149</f>
        <v>18</v>
      </c>
      <c r="AL168" s="168">
        <f t="shared" si="89"/>
        <v>31</v>
      </c>
      <c r="AM168" s="168">
        <f t="shared" si="89"/>
        <v>16</v>
      </c>
      <c r="AN168" s="168">
        <f t="shared" si="89"/>
        <v>24</v>
      </c>
      <c r="AO168" s="168">
        <f t="shared" si="89"/>
        <v>16</v>
      </c>
      <c r="AP168" s="168">
        <f t="shared" si="89"/>
        <v>28</v>
      </c>
      <c r="AQ168" s="168">
        <f t="shared" si="89"/>
        <v>50</v>
      </c>
      <c r="AR168" s="168">
        <f t="shared" si="89"/>
        <v>83</v>
      </c>
    </row>
    <row r="169" spans="1:44" s="160" customFormat="1">
      <c r="A169" s="169"/>
      <c r="B169" s="71"/>
      <c r="C169" s="71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K169" s="219"/>
      <c r="AL169" s="219"/>
      <c r="AM169" s="219"/>
      <c r="AN169" s="219"/>
      <c r="AO169" s="219"/>
      <c r="AP169" s="219"/>
      <c r="AQ169" s="219"/>
      <c r="AR169" s="219"/>
    </row>
    <row r="170" spans="1:44" s="160" customFormat="1">
      <c r="A170" s="169"/>
      <c r="B170" s="71"/>
      <c r="C170" s="71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K170" s="219"/>
      <c r="AL170" s="219"/>
      <c r="AM170" s="219"/>
      <c r="AN170" s="219"/>
      <c r="AO170" s="219"/>
      <c r="AP170" s="219"/>
      <c r="AQ170" s="219"/>
      <c r="AR170" s="219"/>
    </row>
    <row r="171" spans="1:44" ht="16.5">
      <c r="A171" s="275" t="s">
        <v>27</v>
      </c>
      <c r="B171" s="275"/>
      <c r="C171" s="275"/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5"/>
      <c r="U171" s="275"/>
      <c r="V171" s="275"/>
      <c r="W171" s="275"/>
      <c r="X171" s="275"/>
      <c r="Y171" s="275"/>
      <c r="Z171" s="275"/>
      <c r="AA171" s="275"/>
      <c r="AB171" s="275"/>
      <c r="AC171" s="275"/>
      <c r="AD171" s="275"/>
      <c r="AE171" s="275"/>
      <c r="AF171" s="275"/>
      <c r="AG171" s="275"/>
      <c r="AH171" s="275"/>
      <c r="AI171" s="276"/>
      <c r="AJ171" s="1"/>
    </row>
    <row r="172" spans="1:44">
      <c r="A172" s="277"/>
      <c r="B172" s="277"/>
      <c r="C172" s="277"/>
      <c r="D172" s="277"/>
      <c r="E172" s="277"/>
      <c r="F172" s="277"/>
      <c r="G172" s="277"/>
      <c r="H172" s="277"/>
      <c r="I172" s="277"/>
      <c r="J172" s="277"/>
      <c r="K172" s="277"/>
      <c r="L172" s="277"/>
      <c r="M172" s="277"/>
      <c r="N172" s="277"/>
      <c r="O172" s="277"/>
      <c r="P172" s="277"/>
      <c r="Q172" s="277"/>
      <c r="R172" s="277"/>
      <c r="S172" s="277"/>
      <c r="T172" s="277"/>
      <c r="U172" s="277"/>
      <c r="V172" s="277"/>
      <c r="W172" s="277"/>
      <c r="X172" s="277"/>
      <c r="Y172" s="277"/>
      <c r="Z172" s="277"/>
      <c r="AA172" s="277"/>
      <c r="AB172" s="277"/>
      <c r="AC172" s="277"/>
      <c r="AD172" s="277"/>
      <c r="AE172" s="277"/>
      <c r="AF172" s="277"/>
      <c r="AG172" s="277"/>
      <c r="AH172" s="277"/>
      <c r="AI172" s="277"/>
      <c r="AJ172" s="210"/>
    </row>
    <row r="173" spans="1:44" ht="15.75" thickBot="1">
      <c r="A173" s="262" t="s">
        <v>0</v>
      </c>
      <c r="B173" s="265" t="s">
        <v>1</v>
      </c>
      <c r="C173" s="265" t="s">
        <v>24</v>
      </c>
      <c r="D173" s="268" t="s">
        <v>2</v>
      </c>
      <c r="E173" s="269"/>
      <c r="F173" s="269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69"/>
      <c r="U173" s="269"/>
      <c r="V173" s="269"/>
      <c r="W173" s="269"/>
      <c r="X173" s="269"/>
      <c r="Y173" s="269"/>
      <c r="Z173" s="269"/>
      <c r="AA173" s="269"/>
      <c r="AB173" s="269"/>
      <c r="AC173" s="269"/>
      <c r="AD173" s="269"/>
      <c r="AE173" s="269"/>
      <c r="AF173" s="269"/>
      <c r="AG173" s="269"/>
      <c r="AH173" s="269"/>
      <c r="AI173" s="270"/>
      <c r="AJ173" s="1"/>
      <c r="AK173" s="288" t="s">
        <v>23</v>
      </c>
      <c r="AL173" s="288"/>
      <c r="AM173" s="288"/>
      <c r="AN173" s="288"/>
      <c r="AO173" s="288"/>
      <c r="AP173" s="288"/>
      <c r="AQ173" s="288"/>
      <c r="AR173" s="288"/>
    </row>
    <row r="174" spans="1:44">
      <c r="A174" s="263"/>
      <c r="B174" s="266"/>
      <c r="C174" s="266"/>
      <c r="D174" s="271" t="s">
        <v>3</v>
      </c>
      <c r="E174" s="272"/>
      <c r="F174" s="271" t="s">
        <v>4</v>
      </c>
      <c r="G174" s="272"/>
      <c r="H174" s="271" t="s">
        <v>5</v>
      </c>
      <c r="I174" s="272"/>
      <c r="J174" s="271" t="s">
        <v>6</v>
      </c>
      <c r="K174" s="272"/>
      <c r="L174" s="273" t="s">
        <v>7</v>
      </c>
      <c r="M174" s="274"/>
      <c r="N174" s="271" t="s">
        <v>8</v>
      </c>
      <c r="O174" s="272"/>
      <c r="P174" s="271" t="s">
        <v>9</v>
      </c>
      <c r="Q174" s="272"/>
      <c r="R174" s="271" t="s">
        <v>10</v>
      </c>
      <c r="S174" s="272"/>
      <c r="T174" s="271" t="s">
        <v>11</v>
      </c>
      <c r="U174" s="272"/>
      <c r="V174" s="271" t="s">
        <v>12</v>
      </c>
      <c r="W174" s="272"/>
      <c r="X174" s="273" t="s">
        <v>13</v>
      </c>
      <c r="Y174" s="274"/>
      <c r="Z174" s="271" t="s">
        <v>14</v>
      </c>
      <c r="AA174" s="272"/>
      <c r="AB174" s="271" t="s">
        <v>15</v>
      </c>
      <c r="AC174" s="272"/>
      <c r="AD174" s="271" t="s">
        <v>16</v>
      </c>
      <c r="AE174" s="272"/>
      <c r="AF174" s="273" t="s">
        <v>17</v>
      </c>
      <c r="AG174" s="274"/>
      <c r="AH174" s="280" t="s">
        <v>18</v>
      </c>
      <c r="AI174" s="281"/>
      <c r="AJ174" s="1"/>
      <c r="AK174" s="286" t="s">
        <v>14</v>
      </c>
      <c r="AL174" s="287"/>
      <c r="AM174" s="286" t="s">
        <v>15</v>
      </c>
      <c r="AN174" s="287"/>
      <c r="AO174" s="286" t="s">
        <v>16</v>
      </c>
      <c r="AP174" s="287"/>
      <c r="AQ174" s="284" t="s">
        <v>17</v>
      </c>
      <c r="AR174" s="285"/>
    </row>
    <row r="175" spans="1:44" ht="48.75">
      <c r="A175" s="264"/>
      <c r="B175" s="267"/>
      <c r="C175" s="267"/>
      <c r="D175" s="2" t="s">
        <v>19</v>
      </c>
      <c r="E175" s="2" t="s">
        <v>20</v>
      </c>
      <c r="F175" s="2" t="s">
        <v>19</v>
      </c>
      <c r="G175" s="2" t="s">
        <v>20</v>
      </c>
      <c r="H175" s="2" t="s">
        <v>19</v>
      </c>
      <c r="I175" s="2" t="s">
        <v>20</v>
      </c>
      <c r="J175" s="2" t="s">
        <v>19</v>
      </c>
      <c r="K175" s="2" t="s">
        <v>20</v>
      </c>
      <c r="L175" s="3" t="s">
        <v>19</v>
      </c>
      <c r="M175" s="3" t="s">
        <v>20</v>
      </c>
      <c r="N175" s="2" t="s">
        <v>19</v>
      </c>
      <c r="O175" s="2" t="s">
        <v>20</v>
      </c>
      <c r="P175" s="2" t="s">
        <v>19</v>
      </c>
      <c r="Q175" s="2" t="s">
        <v>20</v>
      </c>
      <c r="R175" s="2" t="s">
        <v>19</v>
      </c>
      <c r="S175" s="2" t="s">
        <v>20</v>
      </c>
      <c r="T175" s="2" t="s">
        <v>19</v>
      </c>
      <c r="U175" s="2" t="s">
        <v>20</v>
      </c>
      <c r="V175" s="2" t="s">
        <v>19</v>
      </c>
      <c r="W175" s="2" t="s">
        <v>20</v>
      </c>
      <c r="X175" s="3" t="s">
        <v>19</v>
      </c>
      <c r="Y175" s="3" t="s">
        <v>20</v>
      </c>
      <c r="Z175" s="2" t="s">
        <v>19</v>
      </c>
      <c r="AA175" s="2" t="s">
        <v>20</v>
      </c>
      <c r="AB175" s="2" t="s">
        <v>19</v>
      </c>
      <c r="AC175" s="2" t="s">
        <v>20</v>
      </c>
      <c r="AD175" s="2" t="s">
        <v>19</v>
      </c>
      <c r="AE175" s="2" t="s">
        <v>20</v>
      </c>
      <c r="AF175" s="2" t="s">
        <v>19</v>
      </c>
      <c r="AG175" s="2" t="s">
        <v>20</v>
      </c>
      <c r="AH175" s="12" t="s">
        <v>19</v>
      </c>
      <c r="AI175" s="3" t="s">
        <v>20</v>
      </c>
      <c r="AJ175" s="1"/>
      <c r="AK175" s="82" t="s">
        <v>19</v>
      </c>
      <c r="AL175" s="82" t="s">
        <v>20</v>
      </c>
      <c r="AM175" s="82" t="s">
        <v>19</v>
      </c>
      <c r="AN175" s="82" t="s">
        <v>20</v>
      </c>
      <c r="AO175" s="82" t="s">
        <v>19</v>
      </c>
      <c r="AP175" s="82" t="s">
        <v>20</v>
      </c>
      <c r="AQ175" s="82" t="s">
        <v>19</v>
      </c>
      <c r="AR175" s="82" t="s">
        <v>20</v>
      </c>
    </row>
    <row r="176" spans="1:44">
      <c r="A176" s="5">
        <v>1</v>
      </c>
      <c r="B176" s="5">
        <v>2</v>
      </c>
      <c r="C176" s="174"/>
      <c r="D176" s="174">
        <v>3</v>
      </c>
      <c r="E176" s="174">
        <v>4</v>
      </c>
      <c r="F176" s="174">
        <v>5</v>
      </c>
      <c r="G176" s="5">
        <v>6</v>
      </c>
      <c r="H176" s="5">
        <v>7</v>
      </c>
      <c r="I176" s="5">
        <v>8</v>
      </c>
      <c r="J176" s="5">
        <v>9</v>
      </c>
      <c r="K176" s="5">
        <v>10</v>
      </c>
      <c r="L176" s="5">
        <v>11</v>
      </c>
      <c r="M176" s="5">
        <v>12</v>
      </c>
      <c r="N176" s="174">
        <v>13</v>
      </c>
      <c r="O176" s="174">
        <v>14</v>
      </c>
      <c r="P176" s="5">
        <v>15</v>
      </c>
      <c r="Q176" s="5">
        <v>16</v>
      </c>
      <c r="R176" s="5">
        <v>17</v>
      </c>
      <c r="S176" s="5">
        <v>18</v>
      </c>
      <c r="T176" s="5">
        <v>19</v>
      </c>
      <c r="U176" s="5">
        <v>20</v>
      </c>
      <c r="V176" s="5">
        <v>21</v>
      </c>
      <c r="W176" s="5">
        <v>22</v>
      </c>
      <c r="X176" s="5">
        <v>23</v>
      </c>
      <c r="Y176" s="5">
        <v>24</v>
      </c>
      <c r="Z176" s="174">
        <v>25</v>
      </c>
      <c r="AA176" s="174">
        <v>26</v>
      </c>
      <c r="AB176" s="5">
        <v>27</v>
      </c>
      <c r="AC176" s="5">
        <v>28</v>
      </c>
      <c r="AD176" s="5">
        <v>29</v>
      </c>
      <c r="AE176" s="5">
        <v>30</v>
      </c>
      <c r="AF176" s="5">
        <v>31</v>
      </c>
      <c r="AG176" s="5">
        <v>32</v>
      </c>
      <c r="AH176" s="13">
        <v>33</v>
      </c>
      <c r="AI176" s="5">
        <v>34</v>
      </c>
      <c r="AJ176" s="1"/>
      <c r="AK176" s="83">
        <v>25</v>
      </c>
      <c r="AL176" s="83">
        <v>26</v>
      </c>
      <c r="AM176" s="83">
        <v>27</v>
      </c>
      <c r="AN176" s="83">
        <v>28</v>
      </c>
      <c r="AO176" s="83">
        <v>29</v>
      </c>
      <c r="AP176" s="83">
        <v>30</v>
      </c>
      <c r="AQ176" s="83">
        <v>31</v>
      </c>
      <c r="AR176" s="83">
        <v>32</v>
      </c>
    </row>
    <row r="177" spans="1:44">
      <c r="A177" s="6">
        <v>1</v>
      </c>
      <c r="B177" s="35">
        <v>2</v>
      </c>
      <c r="C177" s="74"/>
      <c r="D177" s="74"/>
      <c r="E177" s="74"/>
      <c r="F177" s="74"/>
      <c r="G177" s="74"/>
      <c r="H177" s="74"/>
      <c r="I177" s="74"/>
      <c r="J177" s="74"/>
      <c r="K177" s="74"/>
      <c r="L177" s="20">
        <f t="shared" ref="L177:L222" si="90">D177+F177+H177+J177</f>
        <v>0</v>
      </c>
      <c r="M177" s="20">
        <f t="shared" ref="M177:M222" si="91">E177+G177+I177+K177</f>
        <v>0</v>
      </c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20">
        <f t="shared" ref="X177:X222" si="92">N177+P177+R177+T177+V177</f>
        <v>0</v>
      </c>
      <c r="Y177" s="20">
        <f t="shared" ref="Y177:Y222" si="93">O177+Q177+S177+U177+W177</f>
        <v>0</v>
      </c>
      <c r="Z177" s="74">
        <f t="shared" ref="Z177:AE186" si="94">(Z9*2+Z93)/3</f>
        <v>6.666666666666667</v>
      </c>
      <c r="AA177" s="74">
        <f t="shared" si="94"/>
        <v>145.33333333333334</v>
      </c>
      <c r="AB177" s="74">
        <f t="shared" si="94"/>
        <v>7</v>
      </c>
      <c r="AC177" s="74">
        <f t="shared" si="94"/>
        <v>170</v>
      </c>
      <c r="AD177" s="74">
        <f t="shared" si="94"/>
        <v>5.666666666666667</v>
      </c>
      <c r="AE177" s="74">
        <f t="shared" si="94"/>
        <v>150.66666666666666</v>
      </c>
      <c r="AF177" s="20">
        <f t="shared" ref="AF177:AF222" si="95">Z177+AB177+AD177</f>
        <v>19.333333333333336</v>
      </c>
      <c r="AG177" s="20">
        <f t="shared" ref="AG177:AG222" si="96">AA177+AC177+AE177</f>
        <v>466</v>
      </c>
      <c r="AH177" s="20">
        <f t="shared" ref="AH177:AH222" si="97">L177+X177+AF177</f>
        <v>19.333333333333336</v>
      </c>
      <c r="AI177" s="20">
        <f t="shared" ref="AI177:AI222" si="98">M177+Y177+AG177</f>
        <v>466</v>
      </c>
      <c r="AJ177" s="1"/>
      <c r="AK177" s="212">
        <f t="shared" ref="AK177:AP186" si="99">(AK9*2+AK93)/3</f>
        <v>6.666666666666667</v>
      </c>
      <c r="AL177" s="212">
        <f t="shared" si="99"/>
        <v>145.33333333333334</v>
      </c>
      <c r="AM177" s="212">
        <f t="shared" si="99"/>
        <v>7</v>
      </c>
      <c r="AN177" s="212">
        <f t="shared" si="99"/>
        <v>170</v>
      </c>
      <c r="AO177" s="212">
        <f t="shared" si="99"/>
        <v>5.666666666666667</v>
      </c>
      <c r="AP177" s="212">
        <f t="shared" si="99"/>
        <v>150.66666666666666</v>
      </c>
      <c r="AQ177" s="96">
        <f t="shared" ref="AQ177:AQ222" si="100">AK177+AM177+AO177</f>
        <v>19.333333333333336</v>
      </c>
      <c r="AR177" s="96">
        <f t="shared" ref="AR177:AR222" si="101">AL177+AN177+AP177</f>
        <v>466</v>
      </c>
    </row>
    <row r="178" spans="1:44">
      <c r="A178" s="6">
        <v>2</v>
      </c>
      <c r="B178" s="42">
        <v>16</v>
      </c>
      <c r="C178" s="74"/>
      <c r="D178" s="74"/>
      <c r="E178" s="74"/>
      <c r="F178" s="74"/>
      <c r="G178" s="74"/>
      <c r="H178" s="74"/>
      <c r="I178" s="74"/>
      <c r="J178" s="74"/>
      <c r="K178" s="74"/>
      <c r="L178" s="20">
        <f t="shared" si="90"/>
        <v>0</v>
      </c>
      <c r="M178" s="20">
        <f t="shared" si="91"/>
        <v>0</v>
      </c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20">
        <f t="shared" si="92"/>
        <v>0</v>
      </c>
      <c r="Y178" s="20">
        <f t="shared" si="93"/>
        <v>0</v>
      </c>
      <c r="Z178" s="74">
        <f t="shared" si="94"/>
        <v>4.666666666666667</v>
      </c>
      <c r="AA178" s="74">
        <f t="shared" si="94"/>
        <v>116.66666666666667</v>
      </c>
      <c r="AB178" s="74">
        <f t="shared" si="94"/>
        <v>4.333333333333333</v>
      </c>
      <c r="AC178" s="74">
        <f t="shared" si="94"/>
        <v>110</v>
      </c>
      <c r="AD178" s="74">
        <f t="shared" si="94"/>
        <v>4</v>
      </c>
      <c r="AE178" s="74">
        <f t="shared" si="94"/>
        <v>90</v>
      </c>
      <c r="AF178" s="20">
        <f t="shared" si="95"/>
        <v>13</v>
      </c>
      <c r="AG178" s="20">
        <f t="shared" si="96"/>
        <v>316.66666666666669</v>
      </c>
      <c r="AH178" s="20">
        <f t="shared" si="97"/>
        <v>13</v>
      </c>
      <c r="AI178" s="20">
        <f t="shared" si="98"/>
        <v>316.66666666666669</v>
      </c>
      <c r="AJ178" s="1"/>
      <c r="AK178" s="212">
        <f t="shared" si="99"/>
        <v>4.666666666666667</v>
      </c>
      <c r="AL178" s="212">
        <f t="shared" si="99"/>
        <v>116.66666666666667</v>
      </c>
      <c r="AM178" s="212">
        <f t="shared" si="99"/>
        <v>4.333333333333333</v>
      </c>
      <c r="AN178" s="212">
        <f t="shared" si="99"/>
        <v>110</v>
      </c>
      <c r="AO178" s="212">
        <f t="shared" si="99"/>
        <v>4</v>
      </c>
      <c r="AP178" s="212">
        <f t="shared" si="99"/>
        <v>90</v>
      </c>
      <c r="AQ178" s="96">
        <f t="shared" si="100"/>
        <v>13</v>
      </c>
      <c r="AR178" s="96">
        <f t="shared" si="101"/>
        <v>316.66666666666669</v>
      </c>
    </row>
    <row r="179" spans="1:44">
      <c r="A179" s="6">
        <v>3</v>
      </c>
      <c r="B179" s="35">
        <v>29</v>
      </c>
      <c r="C179" s="74"/>
      <c r="D179" s="74"/>
      <c r="E179" s="74"/>
      <c r="F179" s="74"/>
      <c r="G179" s="74"/>
      <c r="H179" s="74"/>
      <c r="I179" s="74"/>
      <c r="J179" s="74"/>
      <c r="K179" s="74"/>
      <c r="L179" s="20">
        <f t="shared" si="90"/>
        <v>0</v>
      </c>
      <c r="M179" s="20">
        <f t="shared" si="91"/>
        <v>0</v>
      </c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20">
        <f t="shared" si="92"/>
        <v>0</v>
      </c>
      <c r="Y179" s="20">
        <f t="shared" si="93"/>
        <v>0</v>
      </c>
      <c r="Z179" s="74">
        <f t="shared" si="94"/>
        <v>8</v>
      </c>
      <c r="AA179" s="74">
        <f t="shared" si="94"/>
        <v>200</v>
      </c>
      <c r="AB179" s="74">
        <f t="shared" si="94"/>
        <v>8</v>
      </c>
      <c r="AC179" s="74">
        <f t="shared" si="94"/>
        <v>186.66666666666666</v>
      </c>
      <c r="AD179" s="74">
        <f t="shared" si="94"/>
        <v>8</v>
      </c>
      <c r="AE179" s="74">
        <f t="shared" si="94"/>
        <v>180</v>
      </c>
      <c r="AF179" s="20">
        <f t="shared" si="95"/>
        <v>24</v>
      </c>
      <c r="AG179" s="20">
        <f t="shared" si="96"/>
        <v>566.66666666666663</v>
      </c>
      <c r="AH179" s="20">
        <f t="shared" si="97"/>
        <v>24</v>
      </c>
      <c r="AI179" s="20">
        <f t="shared" si="98"/>
        <v>566.66666666666663</v>
      </c>
      <c r="AJ179" s="1"/>
      <c r="AK179" s="212">
        <f t="shared" si="99"/>
        <v>8</v>
      </c>
      <c r="AL179" s="212">
        <f t="shared" si="99"/>
        <v>200</v>
      </c>
      <c r="AM179" s="212">
        <f t="shared" si="99"/>
        <v>8</v>
      </c>
      <c r="AN179" s="212">
        <f t="shared" si="99"/>
        <v>186.66666666666666</v>
      </c>
      <c r="AO179" s="212">
        <f t="shared" si="99"/>
        <v>8</v>
      </c>
      <c r="AP179" s="212">
        <f t="shared" si="99"/>
        <v>180</v>
      </c>
      <c r="AQ179" s="96">
        <f t="shared" si="100"/>
        <v>24</v>
      </c>
      <c r="AR179" s="96">
        <f t="shared" si="101"/>
        <v>566.66666666666663</v>
      </c>
    </row>
    <row r="180" spans="1:44">
      <c r="A180" s="6">
        <v>4</v>
      </c>
      <c r="B180" s="35">
        <v>42</v>
      </c>
      <c r="C180" s="74"/>
      <c r="D180" s="74"/>
      <c r="E180" s="74"/>
      <c r="F180" s="74"/>
      <c r="G180" s="74"/>
      <c r="H180" s="74"/>
      <c r="I180" s="74"/>
      <c r="J180" s="74"/>
      <c r="K180" s="74"/>
      <c r="L180" s="20">
        <f t="shared" si="90"/>
        <v>0</v>
      </c>
      <c r="M180" s="20">
        <f t="shared" si="91"/>
        <v>0</v>
      </c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20">
        <f t="shared" si="92"/>
        <v>0</v>
      </c>
      <c r="Y180" s="20">
        <f t="shared" si="93"/>
        <v>0</v>
      </c>
      <c r="Z180" s="74">
        <f t="shared" si="94"/>
        <v>3.6666666666666665</v>
      </c>
      <c r="AA180" s="74">
        <f t="shared" si="94"/>
        <v>86.666666666666671</v>
      </c>
      <c r="AB180" s="74">
        <f t="shared" si="94"/>
        <v>3</v>
      </c>
      <c r="AC180" s="74">
        <f t="shared" si="94"/>
        <v>83.333333333333329</v>
      </c>
      <c r="AD180" s="74">
        <f t="shared" si="94"/>
        <v>5</v>
      </c>
      <c r="AE180" s="74">
        <f t="shared" si="94"/>
        <v>106.66666666666667</v>
      </c>
      <c r="AF180" s="20">
        <f t="shared" si="95"/>
        <v>11.666666666666666</v>
      </c>
      <c r="AG180" s="20">
        <f t="shared" si="96"/>
        <v>276.66666666666669</v>
      </c>
      <c r="AH180" s="20">
        <f t="shared" si="97"/>
        <v>11.666666666666666</v>
      </c>
      <c r="AI180" s="20">
        <f t="shared" si="98"/>
        <v>276.66666666666669</v>
      </c>
      <c r="AJ180" s="1"/>
      <c r="AK180" s="212">
        <f t="shared" si="99"/>
        <v>3.6666666666666665</v>
      </c>
      <c r="AL180" s="212">
        <f t="shared" si="99"/>
        <v>86.666666666666671</v>
      </c>
      <c r="AM180" s="212">
        <f t="shared" si="99"/>
        <v>3</v>
      </c>
      <c r="AN180" s="212">
        <f t="shared" si="99"/>
        <v>83.333333333333329</v>
      </c>
      <c r="AO180" s="212">
        <f t="shared" si="99"/>
        <v>5</v>
      </c>
      <c r="AP180" s="212">
        <f t="shared" si="99"/>
        <v>106.66666666666667</v>
      </c>
      <c r="AQ180" s="96">
        <f t="shared" si="100"/>
        <v>11.666666666666666</v>
      </c>
      <c r="AR180" s="96">
        <f t="shared" si="101"/>
        <v>276.66666666666669</v>
      </c>
    </row>
    <row r="181" spans="1:44">
      <c r="A181" s="6">
        <v>5</v>
      </c>
      <c r="B181" s="35">
        <v>46</v>
      </c>
      <c r="C181" s="74"/>
      <c r="D181" s="74"/>
      <c r="E181" s="74"/>
      <c r="F181" s="74"/>
      <c r="G181" s="74"/>
      <c r="H181" s="74"/>
      <c r="I181" s="74"/>
      <c r="J181" s="74"/>
      <c r="K181" s="74"/>
      <c r="L181" s="20">
        <f t="shared" si="90"/>
        <v>0</v>
      </c>
      <c r="M181" s="20">
        <f t="shared" si="91"/>
        <v>0</v>
      </c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20">
        <f t="shared" si="92"/>
        <v>0</v>
      </c>
      <c r="Y181" s="20">
        <f t="shared" si="93"/>
        <v>0</v>
      </c>
      <c r="Z181" s="74">
        <f t="shared" si="94"/>
        <v>4</v>
      </c>
      <c r="AA181" s="74">
        <f t="shared" si="94"/>
        <v>103.33333333333333</v>
      </c>
      <c r="AB181" s="74">
        <f t="shared" si="94"/>
        <v>4</v>
      </c>
      <c r="AC181" s="74">
        <f t="shared" si="94"/>
        <v>113.33333333333333</v>
      </c>
      <c r="AD181" s="74">
        <f t="shared" si="94"/>
        <v>4</v>
      </c>
      <c r="AE181" s="74">
        <f t="shared" si="94"/>
        <v>103.33333333333333</v>
      </c>
      <c r="AF181" s="20">
        <f t="shared" si="95"/>
        <v>12</v>
      </c>
      <c r="AG181" s="20">
        <f t="shared" si="96"/>
        <v>320</v>
      </c>
      <c r="AH181" s="20">
        <f t="shared" si="97"/>
        <v>12</v>
      </c>
      <c r="AI181" s="20">
        <f t="shared" si="98"/>
        <v>320</v>
      </c>
      <c r="AJ181" s="1"/>
      <c r="AK181" s="212">
        <f t="shared" si="99"/>
        <v>4</v>
      </c>
      <c r="AL181" s="212">
        <f t="shared" si="99"/>
        <v>103.33333333333333</v>
      </c>
      <c r="AM181" s="212">
        <f t="shared" si="99"/>
        <v>4</v>
      </c>
      <c r="AN181" s="212">
        <f t="shared" si="99"/>
        <v>113.33333333333333</v>
      </c>
      <c r="AO181" s="212">
        <f t="shared" si="99"/>
        <v>4</v>
      </c>
      <c r="AP181" s="212">
        <f t="shared" si="99"/>
        <v>103.33333333333333</v>
      </c>
      <c r="AQ181" s="96">
        <f t="shared" si="100"/>
        <v>12</v>
      </c>
      <c r="AR181" s="96">
        <f t="shared" si="101"/>
        <v>320</v>
      </c>
    </row>
    <row r="182" spans="1:44">
      <c r="A182" s="6">
        <v>6</v>
      </c>
      <c r="B182" s="35">
        <v>54</v>
      </c>
      <c r="C182" s="74"/>
      <c r="D182" s="74"/>
      <c r="E182" s="74"/>
      <c r="F182" s="74"/>
      <c r="G182" s="74"/>
      <c r="H182" s="74"/>
      <c r="I182" s="74"/>
      <c r="J182" s="74"/>
      <c r="K182" s="74"/>
      <c r="L182" s="20">
        <f t="shared" si="90"/>
        <v>0</v>
      </c>
      <c r="M182" s="20">
        <f t="shared" si="91"/>
        <v>0</v>
      </c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20">
        <f t="shared" si="92"/>
        <v>0</v>
      </c>
      <c r="Y182" s="20">
        <f t="shared" si="93"/>
        <v>0</v>
      </c>
      <c r="Z182" s="74">
        <f t="shared" si="94"/>
        <v>6</v>
      </c>
      <c r="AA182" s="74">
        <f t="shared" si="94"/>
        <v>130</v>
      </c>
      <c r="AB182" s="74">
        <f t="shared" si="94"/>
        <v>6</v>
      </c>
      <c r="AC182" s="74">
        <f t="shared" si="94"/>
        <v>160</v>
      </c>
      <c r="AD182" s="74">
        <f t="shared" si="94"/>
        <v>6.666666666666667</v>
      </c>
      <c r="AE182" s="74">
        <f t="shared" si="94"/>
        <v>120</v>
      </c>
      <c r="AF182" s="20">
        <f t="shared" si="95"/>
        <v>18.666666666666668</v>
      </c>
      <c r="AG182" s="20">
        <f t="shared" si="96"/>
        <v>410</v>
      </c>
      <c r="AH182" s="20">
        <f t="shared" si="97"/>
        <v>18.666666666666668</v>
      </c>
      <c r="AI182" s="20">
        <f t="shared" si="98"/>
        <v>410</v>
      </c>
      <c r="AJ182" s="1"/>
      <c r="AK182" s="212">
        <f t="shared" si="99"/>
        <v>6</v>
      </c>
      <c r="AL182" s="212">
        <f t="shared" si="99"/>
        <v>130</v>
      </c>
      <c r="AM182" s="212">
        <f t="shared" si="99"/>
        <v>6</v>
      </c>
      <c r="AN182" s="212">
        <f t="shared" si="99"/>
        <v>160</v>
      </c>
      <c r="AO182" s="212">
        <f t="shared" si="99"/>
        <v>6.666666666666667</v>
      </c>
      <c r="AP182" s="212">
        <f t="shared" si="99"/>
        <v>120</v>
      </c>
      <c r="AQ182" s="96">
        <f t="shared" si="100"/>
        <v>18.666666666666668</v>
      </c>
      <c r="AR182" s="96">
        <f t="shared" si="101"/>
        <v>410</v>
      </c>
    </row>
    <row r="183" spans="1:44">
      <c r="A183" s="6">
        <v>7</v>
      </c>
      <c r="B183" s="42">
        <v>62</v>
      </c>
      <c r="C183" s="74"/>
      <c r="D183" s="74"/>
      <c r="E183" s="74"/>
      <c r="F183" s="74"/>
      <c r="G183" s="74"/>
      <c r="H183" s="74"/>
      <c r="I183" s="74"/>
      <c r="J183" s="74"/>
      <c r="K183" s="74"/>
      <c r="L183" s="20">
        <f t="shared" si="90"/>
        <v>0</v>
      </c>
      <c r="M183" s="20">
        <f t="shared" si="91"/>
        <v>0</v>
      </c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20">
        <f t="shared" si="92"/>
        <v>0</v>
      </c>
      <c r="Y183" s="20">
        <f t="shared" si="93"/>
        <v>0</v>
      </c>
      <c r="Z183" s="74">
        <f t="shared" si="94"/>
        <v>7</v>
      </c>
      <c r="AA183" s="74">
        <f t="shared" si="94"/>
        <v>125</v>
      </c>
      <c r="AB183" s="74">
        <f t="shared" si="94"/>
        <v>7</v>
      </c>
      <c r="AC183" s="74">
        <f t="shared" si="94"/>
        <v>160</v>
      </c>
      <c r="AD183" s="74">
        <f t="shared" si="94"/>
        <v>6</v>
      </c>
      <c r="AE183" s="74">
        <f t="shared" si="94"/>
        <v>135</v>
      </c>
      <c r="AF183" s="20">
        <f t="shared" si="95"/>
        <v>20</v>
      </c>
      <c r="AG183" s="20">
        <f t="shared" si="96"/>
        <v>420</v>
      </c>
      <c r="AH183" s="20">
        <f t="shared" si="97"/>
        <v>20</v>
      </c>
      <c r="AI183" s="20">
        <f t="shared" si="98"/>
        <v>420</v>
      </c>
      <c r="AJ183" s="1"/>
      <c r="AK183" s="212">
        <f t="shared" si="99"/>
        <v>7</v>
      </c>
      <c r="AL183" s="212">
        <f t="shared" si="99"/>
        <v>125</v>
      </c>
      <c r="AM183" s="212">
        <f t="shared" si="99"/>
        <v>7</v>
      </c>
      <c r="AN183" s="212">
        <f t="shared" si="99"/>
        <v>160</v>
      </c>
      <c r="AO183" s="212">
        <f t="shared" si="99"/>
        <v>6</v>
      </c>
      <c r="AP183" s="212">
        <f t="shared" si="99"/>
        <v>135</v>
      </c>
      <c r="AQ183" s="96">
        <f t="shared" si="100"/>
        <v>20</v>
      </c>
      <c r="AR183" s="96">
        <f t="shared" si="101"/>
        <v>420</v>
      </c>
    </row>
    <row r="184" spans="1:44">
      <c r="A184" s="6">
        <v>8</v>
      </c>
      <c r="B184" s="42">
        <v>65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20">
        <f t="shared" si="90"/>
        <v>0</v>
      </c>
      <c r="M184" s="20">
        <f t="shared" si="91"/>
        <v>0</v>
      </c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20">
        <f t="shared" si="92"/>
        <v>0</v>
      </c>
      <c r="Y184" s="20">
        <f t="shared" si="93"/>
        <v>0</v>
      </c>
      <c r="Z184" s="74">
        <f t="shared" si="94"/>
        <v>7.333333333333333</v>
      </c>
      <c r="AA184" s="74">
        <f t="shared" si="94"/>
        <v>156.66666666666666</v>
      </c>
      <c r="AB184" s="74">
        <f t="shared" si="94"/>
        <v>7</v>
      </c>
      <c r="AC184" s="74">
        <f t="shared" si="94"/>
        <v>160</v>
      </c>
      <c r="AD184" s="74">
        <f t="shared" si="94"/>
        <v>7.666666666666667</v>
      </c>
      <c r="AE184" s="74">
        <f t="shared" si="94"/>
        <v>160</v>
      </c>
      <c r="AF184" s="20">
        <f t="shared" si="95"/>
        <v>22</v>
      </c>
      <c r="AG184" s="20">
        <f t="shared" si="96"/>
        <v>476.66666666666663</v>
      </c>
      <c r="AH184" s="20">
        <f t="shared" si="97"/>
        <v>22</v>
      </c>
      <c r="AI184" s="20">
        <f t="shared" si="98"/>
        <v>476.66666666666663</v>
      </c>
      <c r="AJ184" s="1"/>
      <c r="AK184" s="212">
        <f t="shared" si="99"/>
        <v>7.333333333333333</v>
      </c>
      <c r="AL184" s="212">
        <f t="shared" si="99"/>
        <v>156.66666666666666</v>
      </c>
      <c r="AM184" s="212">
        <f t="shared" si="99"/>
        <v>7</v>
      </c>
      <c r="AN184" s="212">
        <f t="shared" si="99"/>
        <v>160</v>
      </c>
      <c r="AO184" s="212">
        <f t="shared" si="99"/>
        <v>7.666666666666667</v>
      </c>
      <c r="AP184" s="212">
        <f t="shared" si="99"/>
        <v>160</v>
      </c>
      <c r="AQ184" s="96">
        <f t="shared" si="100"/>
        <v>22</v>
      </c>
      <c r="AR184" s="96">
        <f t="shared" si="101"/>
        <v>476.66666666666663</v>
      </c>
    </row>
    <row r="185" spans="1:44">
      <c r="A185" s="6">
        <v>9</v>
      </c>
      <c r="B185" s="42">
        <v>83</v>
      </c>
      <c r="C185" s="74"/>
      <c r="D185" s="74"/>
      <c r="E185" s="74"/>
      <c r="F185" s="74"/>
      <c r="G185" s="74"/>
      <c r="H185" s="74"/>
      <c r="I185" s="74"/>
      <c r="J185" s="74"/>
      <c r="K185" s="74"/>
      <c r="L185" s="20">
        <f t="shared" si="90"/>
        <v>0</v>
      </c>
      <c r="M185" s="20">
        <f t="shared" si="91"/>
        <v>0</v>
      </c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20">
        <f t="shared" si="92"/>
        <v>0</v>
      </c>
      <c r="Y185" s="20">
        <f t="shared" si="93"/>
        <v>0</v>
      </c>
      <c r="Z185" s="74">
        <f t="shared" si="94"/>
        <v>5</v>
      </c>
      <c r="AA185" s="74">
        <f t="shared" si="94"/>
        <v>125</v>
      </c>
      <c r="AB185" s="74">
        <f t="shared" si="94"/>
        <v>5.666666666666667</v>
      </c>
      <c r="AC185" s="74">
        <f t="shared" si="94"/>
        <v>131.66666666666666</v>
      </c>
      <c r="AD185" s="74">
        <f t="shared" si="94"/>
        <v>6</v>
      </c>
      <c r="AE185" s="74">
        <f t="shared" si="94"/>
        <v>136.33333333333334</v>
      </c>
      <c r="AF185" s="20">
        <f t="shared" si="95"/>
        <v>16.666666666666668</v>
      </c>
      <c r="AG185" s="20">
        <f t="shared" si="96"/>
        <v>393</v>
      </c>
      <c r="AH185" s="20">
        <f t="shared" si="97"/>
        <v>16.666666666666668</v>
      </c>
      <c r="AI185" s="20">
        <f t="shared" si="98"/>
        <v>393</v>
      </c>
      <c r="AJ185" s="1"/>
      <c r="AK185" s="212">
        <f t="shared" si="99"/>
        <v>5</v>
      </c>
      <c r="AL185" s="212">
        <f t="shared" si="99"/>
        <v>125</v>
      </c>
      <c r="AM185" s="212">
        <f t="shared" si="99"/>
        <v>5.666666666666667</v>
      </c>
      <c r="AN185" s="212">
        <f t="shared" si="99"/>
        <v>131.66666666666666</v>
      </c>
      <c r="AO185" s="212">
        <f t="shared" si="99"/>
        <v>6</v>
      </c>
      <c r="AP185" s="212">
        <f t="shared" si="99"/>
        <v>136.33333333333334</v>
      </c>
      <c r="AQ185" s="96">
        <f t="shared" si="100"/>
        <v>16.666666666666668</v>
      </c>
      <c r="AR185" s="96">
        <f t="shared" si="101"/>
        <v>393</v>
      </c>
    </row>
    <row r="186" spans="1:44">
      <c r="A186" s="6">
        <v>10</v>
      </c>
      <c r="B186" s="42">
        <v>94</v>
      </c>
      <c r="C186" s="74"/>
      <c r="D186" s="74"/>
      <c r="E186" s="74"/>
      <c r="F186" s="74"/>
      <c r="G186" s="74"/>
      <c r="H186" s="74"/>
      <c r="I186" s="74"/>
      <c r="J186" s="74"/>
      <c r="K186" s="74"/>
      <c r="L186" s="20">
        <f t="shared" si="90"/>
        <v>0</v>
      </c>
      <c r="M186" s="20">
        <f t="shared" si="91"/>
        <v>0</v>
      </c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20">
        <f t="shared" si="92"/>
        <v>0</v>
      </c>
      <c r="Y186" s="20">
        <f t="shared" si="93"/>
        <v>0</v>
      </c>
      <c r="Z186" s="74">
        <f t="shared" si="94"/>
        <v>6</v>
      </c>
      <c r="AA186" s="74">
        <f t="shared" si="94"/>
        <v>123.33333333333333</v>
      </c>
      <c r="AB186" s="74">
        <f t="shared" si="94"/>
        <v>5</v>
      </c>
      <c r="AC186" s="74">
        <f t="shared" si="94"/>
        <v>113.33333333333333</v>
      </c>
      <c r="AD186" s="74">
        <f t="shared" si="94"/>
        <v>5</v>
      </c>
      <c r="AE186" s="74">
        <f t="shared" si="94"/>
        <v>106</v>
      </c>
      <c r="AF186" s="20">
        <f t="shared" si="95"/>
        <v>16</v>
      </c>
      <c r="AG186" s="20">
        <f t="shared" si="96"/>
        <v>342.66666666666663</v>
      </c>
      <c r="AH186" s="20">
        <f t="shared" si="97"/>
        <v>16</v>
      </c>
      <c r="AI186" s="20">
        <f t="shared" si="98"/>
        <v>342.66666666666663</v>
      </c>
      <c r="AJ186" s="1"/>
      <c r="AK186" s="212">
        <f t="shared" si="99"/>
        <v>6</v>
      </c>
      <c r="AL186" s="212">
        <f t="shared" si="99"/>
        <v>123.33333333333333</v>
      </c>
      <c r="AM186" s="212">
        <f t="shared" si="99"/>
        <v>5</v>
      </c>
      <c r="AN186" s="212">
        <f t="shared" si="99"/>
        <v>113.33333333333333</v>
      </c>
      <c r="AO186" s="212">
        <f t="shared" si="99"/>
        <v>5</v>
      </c>
      <c r="AP186" s="212">
        <f t="shared" si="99"/>
        <v>106</v>
      </c>
      <c r="AQ186" s="96">
        <f t="shared" si="100"/>
        <v>16</v>
      </c>
      <c r="AR186" s="96">
        <f t="shared" si="101"/>
        <v>342.66666666666663</v>
      </c>
    </row>
    <row r="187" spans="1:44" ht="15.75">
      <c r="A187" s="6">
        <v>11</v>
      </c>
      <c r="B187" s="35">
        <v>97</v>
      </c>
      <c r="C187" s="74"/>
      <c r="D187" s="74"/>
      <c r="E187" s="74"/>
      <c r="F187" s="74"/>
      <c r="G187" s="74"/>
      <c r="H187" s="74"/>
      <c r="I187" s="74"/>
      <c r="J187" s="74"/>
      <c r="K187" s="74"/>
      <c r="L187" s="20">
        <f t="shared" si="90"/>
        <v>0</v>
      </c>
      <c r="M187" s="20">
        <f t="shared" si="91"/>
        <v>0</v>
      </c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20">
        <f t="shared" si="92"/>
        <v>0</v>
      </c>
      <c r="Y187" s="20">
        <f t="shared" si="93"/>
        <v>0</v>
      </c>
      <c r="Z187" s="74">
        <f t="shared" ref="Z187:AE196" si="102">(Z19*2+Z103)/3</f>
        <v>4</v>
      </c>
      <c r="AA187" s="74">
        <f t="shared" si="102"/>
        <v>90</v>
      </c>
      <c r="AB187" s="74">
        <f t="shared" si="102"/>
        <v>3.3333333333333335</v>
      </c>
      <c r="AC187" s="74">
        <f t="shared" si="102"/>
        <v>76.666666666666671</v>
      </c>
      <c r="AD187" s="74">
        <f t="shared" si="102"/>
        <v>3</v>
      </c>
      <c r="AE187" s="74">
        <f t="shared" si="102"/>
        <v>70</v>
      </c>
      <c r="AF187" s="20">
        <f t="shared" si="95"/>
        <v>10.333333333333334</v>
      </c>
      <c r="AG187" s="20">
        <f t="shared" si="96"/>
        <v>236.66666666666669</v>
      </c>
      <c r="AH187" s="20">
        <f t="shared" si="97"/>
        <v>10.333333333333334</v>
      </c>
      <c r="AI187" s="20">
        <f t="shared" si="98"/>
        <v>236.66666666666669</v>
      </c>
      <c r="AJ187" s="4"/>
      <c r="AK187" s="212">
        <f t="shared" ref="AK187:AP196" si="103">(AK19*2+AK103)/3</f>
        <v>4</v>
      </c>
      <c r="AL187" s="212">
        <f t="shared" si="103"/>
        <v>90</v>
      </c>
      <c r="AM187" s="212">
        <f t="shared" si="103"/>
        <v>3.3333333333333335</v>
      </c>
      <c r="AN187" s="212">
        <f t="shared" si="103"/>
        <v>76.666666666666671</v>
      </c>
      <c r="AO187" s="212">
        <f t="shared" si="103"/>
        <v>3</v>
      </c>
      <c r="AP187" s="212">
        <f t="shared" si="103"/>
        <v>70</v>
      </c>
      <c r="AQ187" s="96">
        <f t="shared" si="100"/>
        <v>10.333333333333334</v>
      </c>
      <c r="AR187" s="96">
        <f t="shared" si="101"/>
        <v>236.66666666666669</v>
      </c>
    </row>
    <row r="188" spans="1:44">
      <c r="A188" s="6">
        <v>12</v>
      </c>
      <c r="B188" s="35">
        <v>103</v>
      </c>
      <c r="C188" s="74"/>
      <c r="D188" s="74"/>
      <c r="E188" s="74"/>
      <c r="F188" s="74"/>
      <c r="G188" s="74"/>
      <c r="H188" s="74"/>
      <c r="I188" s="74"/>
      <c r="J188" s="74"/>
      <c r="K188" s="74"/>
      <c r="L188" s="20">
        <f t="shared" si="90"/>
        <v>0</v>
      </c>
      <c r="M188" s="20">
        <f t="shared" si="91"/>
        <v>0</v>
      </c>
      <c r="N188" s="74">
        <f t="shared" ref="N188:W188" si="104">(N20*2+N104)/3</f>
        <v>1</v>
      </c>
      <c r="O188" s="74">
        <f t="shared" si="104"/>
        <v>19</v>
      </c>
      <c r="P188" s="74">
        <f t="shared" si="104"/>
        <v>4.333333333333333</v>
      </c>
      <c r="Q188" s="74">
        <f t="shared" si="104"/>
        <v>66.333333333333329</v>
      </c>
      <c r="R188" s="74">
        <f t="shared" si="104"/>
        <v>6</v>
      </c>
      <c r="S188" s="74">
        <f t="shared" si="104"/>
        <v>90</v>
      </c>
      <c r="T188" s="74">
        <f t="shared" si="104"/>
        <v>5.333333333333333</v>
      </c>
      <c r="U188" s="74">
        <f t="shared" si="104"/>
        <v>80</v>
      </c>
      <c r="V188" s="74">
        <f t="shared" si="104"/>
        <v>4.333333333333333</v>
      </c>
      <c r="W188" s="74">
        <f t="shared" si="104"/>
        <v>66.333333333333329</v>
      </c>
      <c r="X188" s="20">
        <f t="shared" si="92"/>
        <v>20.999999999999996</v>
      </c>
      <c r="Y188" s="20">
        <f t="shared" si="93"/>
        <v>321.66666666666663</v>
      </c>
      <c r="Z188" s="74">
        <f t="shared" si="102"/>
        <v>4</v>
      </c>
      <c r="AA188" s="74">
        <f t="shared" si="102"/>
        <v>60.666666666666664</v>
      </c>
      <c r="AB188" s="74">
        <f t="shared" si="102"/>
        <v>3.3333333333333335</v>
      </c>
      <c r="AC188" s="74">
        <f t="shared" si="102"/>
        <v>51.333333333333336</v>
      </c>
      <c r="AD188" s="74">
        <f t="shared" si="102"/>
        <v>1.6666666666666667</v>
      </c>
      <c r="AE188" s="74">
        <f t="shared" si="102"/>
        <v>28.666666666666668</v>
      </c>
      <c r="AF188" s="20">
        <f t="shared" si="95"/>
        <v>9</v>
      </c>
      <c r="AG188" s="20">
        <f t="shared" si="96"/>
        <v>140.66666666666666</v>
      </c>
      <c r="AH188" s="20">
        <f t="shared" si="97"/>
        <v>29.999999999999996</v>
      </c>
      <c r="AI188" s="20">
        <f t="shared" si="98"/>
        <v>462.33333333333326</v>
      </c>
      <c r="AJ188" s="1"/>
      <c r="AK188" s="212">
        <f t="shared" si="103"/>
        <v>4</v>
      </c>
      <c r="AL188" s="212">
        <f t="shared" si="103"/>
        <v>60.666666666666664</v>
      </c>
      <c r="AM188" s="212">
        <f t="shared" si="103"/>
        <v>3.3333333333333335</v>
      </c>
      <c r="AN188" s="212">
        <f t="shared" si="103"/>
        <v>51.333333333333336</v>
      </c>
      <c r="AO188" s="212">
        <f t="shared" si="103"/>
        <v>1.6666666666666667</v>
      </c>
      <c r="AP188" s="212">
        <f t="shared" si="103"/>
        <v>28.666666666666668</v>
      </c>
      <c r="AQ188" s="96">
        <f t="shared" si="100"/>
        <v>9</v>
      </c>
      <c r="AR188" s="96">
        <f t="shared" si="101"/>
        <v>140.66666666666666</v>
      </c>
    </row>
    <row r="189" spans="1:44">
      <c r="A189" s="6">
        <v>13</v>
      </c>
      <c r="B189" s="35">
        <v>105</v>
      </c>
      <c r="C189" s="74"/>
      <c r="D189" s="74"/>
      <c r="E189" s="74"/>
      <c r="F189" s="74"/>
      <c r="G189" s="74"/>
      <c r="H189" s="74"/>
      <c r="I189" s="74"/>
      <c r="J189" s="74"/>
      <c r="K189" s="74"/>
      <c r="L189" s="20">
        <f t="shared" si="90"/>
        <v>0</v>
      </c>
      <c r="M189" s="20">
        <f t="shared" si="91"/>
        <v>0</v>
      </c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20">
        <f t="shared" si="92"/>
        <v>0</v>
      </c>
      <c r="Y189" s="20">
        <f t="shared" si="93"/>
        <v>0</v>
      </c>
      <c r="Z189" s="74">
        <f t="shared" si="102"/>
        <v>4.333333333333333</v>
      </c>
      <c r="AA189" s="74">
        <f t="shared" si="102"/>
        <v>81.666666666666671</v>
      </c>
      <c r="AB189" s="74">
        <f t="shared" si="102"/>
        <v>4</v>
      </c>
      <c r="AC189" s="74">
        <f t="shared" si="102"/>
        <v>76.666666666666671</v>
      </c>
      <c r="AD189" s="74">
        <f t="shared" si="102"/>
        <v>4</v>
      </c>
      <c r="AE189" s="74">
        <f t="shared" si="102"/>
        <v>71.666666666666671</v>
      </c>
      <c r="AF189" s="20">
        <f t="shared" si="95"/>
        <v>12.333333333333332</v>
      </c>
      <c r="AG189" s="20">
        <f t="shared" si="96"/>
        <v>230</v>
      </c>
      <c r="AH189" s="20">
        <f t="shared" si="97"/>
        <v>12.333333333333332</v>
      </c>
      <c r="AI189" s="20">
        <f t="shared" si="98"/>
        <v>230</v>
      </c>
      <c r="AJ189" s="1"/>
      <c r="AK189" s="212">
        <f t="shared" si="103"/>
        <v>4.333333333333333</v>
      </c>
      <c r="AL189" s="212">
        <f t="shared" si="103"/>
        <v>81.666666666666671</v>
      </c>
      <c r="AM189" s="212">
        <f t="shared" si="103"/>
        <v>4</v>
      </c>
      <c r="AN189" s="212">
        <f t="shared" si="103"/>
        <v>76.666666666666671</v>
      </c>
      <c r="AO189" s="212">
        <f t="shared" si="103"/>
        <v>4</v>
      </c>
      <c r="AP189" s="212">
        <f t="shared" si="103"/>
        <v>71.666666666666671</v>
      </c>
      <c r="AQ189" s="96">
        <f t="shared" si="100"/>
        <v>12.333333333333332</v>
      </c>
      <c r="AR189" s="96">
        <f t="shared" si="101"/>
        <v>230</v>
      </c>
    </row>
    <row r="190" spans="1:44">
      <c r="A190" s="6">
        <v>14</v>
      </c>
      <c r="B190" s="35">
        <v>109</v>
      </c>
      <c r="C190" s="74"/>
      <c r="D190" s="74"/>
      <c r="E190" s="74"/>
      <c r="F190" s="74"/>
      <c r="G190" s="74"/>
      <c r="H190" s="74"/>
      <c r="I190" s="74"/>
      <c r="J190" s="74"/>
      <c r="K190" s="74"/>
      <c r="L190" s="20">
        <f t="shared" si="90"/>
        <v>0</v>
      </c>
      <c r="M190" s="20">
        <f t="shared" si="91"/>
        <v>0</v>
      </c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20">
        <f t="shared" si="92"/>
        <v>0</v>
      </c>
      <c r="Y190" s="20">
        <f t="shared" si="93"/>
        <v>0</v>
      </c>
      <c r="Z190" s="74">
        <f t="shared" si="102"/>
        <v>5</v>
      </c>
      <c r="AA190" s="74">
        <f t="shared" si="102"/>
        <v>86.666666666666671</v>
      </c>
      <c r="AB190" s="74">
        <f t="shared" si="102"/>
        <v>5</v>
      </c>
      <c r="AC190" s="74">
        <f t="shared" si="102"/>
        <v>85.666666666666671</v>
      </c>
      <c r="AD190" s="74">
        <f t="shared" si="102"/>
        <v>4.333333333333333</v>
      </c>
      <c r="AE190" s="74">
        <f t="shared" si="102"/>
        <v>71</v>
      </c>
      <c r="AF190" s="20">
        <f t="shared" si="95"/>
        <v>14.333333333333332</v>
      </c>
      <c r="AG190" s="20">
        <f t="shared" si="96"/>
        <v>243.33333333333334</v>
      </c>
      <c r="AH190" s="20">
        <f t="shared" si="97"/>
        <v>14.333333333333332</v>
      </c>
      <c r="AI190" s="20">
        <f t="shared" si="98"/>
        <v>243.33333333333334</v>
      </c>
      <c r="AJ190" s="1"/>
      <c r="AK190" s="212">
        <f t="shared" si="103"/>
        <v>5</v>
      </c>
      <c r="AL190" s="212">
        <f t="shared" si="103"/>
        <v>86.666666666666671</v>
      </c>
      <c r="AM190" s="212">
        <f t="shared" si="103"/>
        <v>5</v>
      </c>
      <c r="AN190" s="212">
        <f t="shared" si="103"/>
        <v>85.666666666666671</v>
      </c>
      <c r="AO190" s="212">
        <f t="shared" si="103"/>
        <v>4.333333333333333</v>
      </c>
      <c r="AP190" s="212">
        <f t="shared" si="103"/>
        <v>71</v>
      </c>
      <c r="AQ190" s="96">
        <f t="shared" si="100"/>
        <v>14.333333333333332</v>
      </c>
      <c r="AR190" s="96">
        <f t="shared" si="101"/>
        <v>243.33333333333334</v>
      </c>
    </row>
    <row r="191" spans="1:44">
      <c r="A191" s="6">
        <v>15</v>
      </c>
      <c r="B191" s="45">
        <v>112</v>
      </c>
      <c r="C191" s="74"/>
      <c r="D191" s="74"/>
      <c r="E191" s="74"/>
      <c r="F191" s="74"/>
      <c r="G191" s="74"/>
      <c r="H191" s="74"/>
      <c r="I191" s="74"/>
      <c r="J191" s="74"/>
      <c r="K191" s="74"/>
      <c r="L191" s="20">
        <f t="shared" si="90"/>
        <v>0</v>
      </c>
      <c r="M191" s="20">
        <f t="shared" si="91"/>
        <v>0</v>
      </c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20">
        <f t="shared" si="92"/>
        <v>0</v>
      </c>
      <c r="Y191" s="20">
        <f t="shared" si="93"/>
        <v>0</v>
      </c>
      <c r="Z191" s="74">
        <f t="shared" si="102"/>
        <v>6.333333333333333</v>
      </c>
      <c r="AA191" s="74">
        <f t="shared" si="102"/>
        <v>123.33333333333333</v>
      </c>
      <c r="AB191" s="74">
        <f t="shared" si="102"/>
        <v>6</v>
      </c>
      <c r="AC191" s="74">
        <f t="shared" si="102"/>
        <v>125</v>
      </c>
      <c r="AD191" s="74">
        <f t="shared" si="102"/>
        <v>6</v>
      </c>
      <c r="AE191" s="74">
        <f t="shared" si="102"/>
        <v>120</v>
      </c>
      <c r="AF191" s="20">
        <f t="shared" si="95"/>
        <v>18.333333333333332</v>
      </c>
      <c r="AG191" s="20">
        <f t="shared" si="96"/>
        <v>368.33333333333331</v>
      </c>
      <c r="AH191" s="20">
        <f t="shared" si="97"/>
        <v>18.333333333333332</v>
      </c>
      <c r="AI191" s="20">
        <f t="shared" si="98"/>
        <v>368.33333333333331</v>
      </c>
      <c r="AJ191" s="1"/>
      <c r="AK191" s="212">
        <f t="shared" si="103"/>
        <v>6.333333333333333</v>
      </c>
      <c r="AL191" s="212">
        <f t="shared" si="103"/>
        <v>123.33333333333333</v>
      </c>
      <c r="AM191" s="212">
        <f t="shared" si="103"/>
        <v>6</v>
      </c>
      <c r="AN191" s="212">
        <f t="shared" si="103"/>
        <v>125</v>
      </c>
      <c r="AO191" s="212">
        <f t="shared" si="103"/>
        <v>6</v>
      </c>
      <c r="AP191" s="212">
        <f t="shared" si="103"/>
        <v>120</v>
      </c>
      <c r="AQ191" s="96">
        <f t="shared" si="100"/>
        <v>18.333333333333332</v>
      </c>
      <c r="AR191" s="96">
        <f t="shared" si="101"/>
        <v>368.33333333333331</v>
      </c>
    </row>
    <row r="192" spans="1:44">
      <c r="A192" s="6">
        <v>16</v>
      </c>
      <c r="B192" s="42">
        <v>114</v>
      </c>
      <c r="C192" s="74"/>
      <c r="D192" s="74"/>
      <c r="E192" s="74"/>
      <c r="F192" s="74"/>
      <c r="G192" s="74"/>
      <c r="H192" s="74"/>
      <c r="I192" s="74"/>
      <c r="J192" s="74"/>
      <c r="K192" s="74"/>
      <c r="L192" s="20">
        <f t="shared" si="90"/>
        <v>0</v>
      </c>
      <c r="M192" s="20">
        <f t="shared" si="91"/>
        <v>0</v>
      </c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20">
        <f t="shared" si="92"/>
        <v>0</v>
      </c>
      <c r="Y192" s="20">
        <f t="shared" si="93"/>
        <v>0</v>
      </c>
      <c r="Z192" s="74">
        <f t="shared" si="102"/>
        <v>7</v>
      </c>
      <c r="AA192" s="74">
        <f t="shared" si="102"/>
        <v>150</v>
      </c>
      <c r="AB192" s="74">
        <f t="shared" si="102"/>
        <v>7</v>
      </c>
      <c r="AC192" s="74">
        <f t="shared" si="102"/>
        <v>160</v>
      </c>
      <c r="AD192" s="74">
        <f t="shared" si="102"/>
        <v>8.3333333333333339</v>
      </c>
      <c r="AE192" s="74">
        <f t="shared" si="102"/>
        <v>183.33333333333334</v>
      </c>
      <c r="AF192" s="20">
        <f t="shared" si="95"/>
        <v>22.333333333333336</v>
      </c>
      <c r="AG192" s="20">
        <f t="shared" si="96"/>
        <v>493.33333333333337</v>
      </c>
      <c r="AH192" s="20">
        <f t="shared" si="97"/>
        <v>22.333333333333336</v>
      </c>
      <c r="AI192" s="20">
        <f t="shared" si="98"/>
        <v>493.33333333333337</v>
      </c>
      <c r="AJ192" s="1"/>
      <c r="AK192" s="212">
        <f t="shared" si="103"/>
        <v>7</v>
      </c>
      <c r="AL192" s="212">
        <f t="shared" si="103"/>
        <v>150</v>
      </c>
      <c r="AM192" s="212">
        <f t="shared" si="103"/>
        <v>7</v>
      </c>
      <c r="AN192" s="212">
        <f t="shared" si="103"/>
        <v>160</v>
      </c>
      <c r="AO192" s="212">
        <f t="shared" si="103"/>
        <v>8.3333333333333339</v>
      </c>
      <c r="AP192" s="212">
        <f t="shared" si="103"/>
        <v>183.33333333333334</v>
      </c>
      <c r="AQ192" s="96">
        <f t="shared" si="100"/>
        <v>22.333333333333336</v>
      </c>
      <c r="AR192" s="96">
        <f t="shared" si="101"/>
        <v>493.33333333333337</v>
      </c>
    </row>
    <row r="193" spans="1:44">
      <c r="A193" s="6">
        <v>17</v>
      </c>
      <c r="B193" s="35">
        <v>115</v>
      </c>
      <c r="C193" s="74"/>
      <c r="D193" s="74"/>
      <c r="E193" s="74"/>
      <c r="F193" s="74"/>
      <c r="G193" s="74"/>
      <c r="H193" s="74"/>
      <c r="I193" s="74"/>
      <c r="J193" s="74"/>
      <c r="K193" s="74"/>
      <c r="L193" s="20">
        <f t="shared" si="90"/>
        <v>0</v>
      </c>
      <c r="M193" s="20">
        <f t="shared" si="91"/>
        <v>0</v>
      </c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20">
        <f t="shared" si="92"/>
        <v>0</v>
      </c>
      <c r="Y193" s="20">
        <f t="shared" si="93"/>
        <v>0</v>
      </c>
      <c r="Z193" s="74">
        <f t="shared" si="102"/>
        <v>3</v>
      </c>
      <c r="AA193" s="74">
        <f t="shared" si="102"/>
        <v>68</v>
      </c>
      <c r="AB193" s="74">
        <f t="shared" si="102"/>
        <v>3</v>
      </c>
      <c r="AC193" s="74">
        <f t="shared" si="102"/>
        <v>65.333333333333329</v>
      </c>
      <c r="AD193" s="74">
        <f t="shared" si="102"/>
        <v>3</v>
      </c>
      <c r="AE193" s="74">
        <f t="shared" si="102"/>
        <v>63.666666666666664</v>
      </c>
      <c r="AF193" s="20">
        <f t="shared" si="95"/>
        <v>9</v>
      </c>
      <c r="AG193" s="20">
        <f t="shared" si="96"/>
        <v>196.99999999999997</v>
      </c>
      <c r="AH193" s="20">
        <f t="shared" si="97"/>
        <v>9</v>
      </c>
      <c r="AI193" s="20">
        <f t="shared" si="98"/>
        <v>196.99999999999997</v>
      </c>
      <c r="AJ193" s="1"/>
      <c r="AK193" s="212">
        <f t="shared" si="103"/>
        <v>3</v>
      </c>
      <c r="AL193" s="212">
        <f t="shared" si="103"/>
        <v>68</v>
      </c>
      <c r="AM193" s="212">
        <f t="shared" si="103"/>
        <v>3</v>
      </c>
      <c r="AN193" s="212">
        <f t="shared" si="103"/>
        <v>65.333333333333329</v>
      </c>
      <c r="AO193" s="212">
        <f t="shared" si="103"/>
        <v>3</v>
      </c>
      <c r="AP193" s="212">
        <f t="shared" si="103"/>
        <v>63.666666666666664</v>
      </c>
      <c r="AQ193" s="96">
        <f t="shared" si="100"/>
        <v>9</v>
      </c>
      <c r="AR193" s="96">
        <f t="shared" si="101"/>
        <v>196.99999999999997</v>
      </c>
    </row>
    <row r="194" spans="1:44">
      <c r="A194" s="6">
        <v>18</v>
      </c>
      <c r="B194" s="35">
        <v>118</v>
      </c>
      <c r="C194" s="74"/>
      <c r="D194" s="74"/>
      <c r="E194" s="74"/>
      <c r="F194" s="74"/>
      <c r="G194" s="74"/>
      <c r="H194" s="74"/>
      <c r="I194" s="74"/>
      <c r="J194" s="74"/>
      <c r="K194" s="74"/>
      <c r="L194" s="20">
        <f t="shared" si="90"/>
        <v>0</v>
      </c>
      <c r="M194" s="20">
        <f t="shared" si="91"/>
        <v>0</v>
      </c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20">
        <f t="shared" si="92"/>
        <v>0</v>
      </c>
      <c r="Y194" s="20">
        <f t="shared" si="93"/>
        <v>0</v>
      </c>
      <c r="Z194" s="74">
        <f t="shared" si="102"/>
        <v>5.333333333333333</v>
      </c>
      <c r="AA194" s="74">
        <f t="shared" si="102"/>
        <v>123.33333333333333</v>
      </c>
      <c r="AB194" s="74">
        <f t="shared" si="102"/>
        <v>5</v>
      </c>
      <c r="AC194" s="74">
        <f t="shared" si="102"/>
        <v>116.66666666666667</v>
      </c>
      <c r="AD194" s="74">
        <f t="shared" si="102"/>
        <v>5</v>
      </c>
      <c r="AE194" s="74">
        <f t="shared" si="102"/>
        <v>111</v>
      </c>
      <c r="AF194" s="20">
        <f t="shared" si="95"/>
        <v>15.333333333333332</v>
      </c>
      <c r="AG194" s="20">
        <f t="shared" si="96"/>
        <v>351</v>
      </c>
      <c r="AH194" s="20">
        <f t="shared" si="97"/>
        <v>15.333333333333332</v>
      </c>
      <c r="AI194" s="20">
        <f t="shared" si="98"/>
        <v>351</v>
      </c>
      <c r="AJ194" s="1"/>
      <c r="AK194" s="212">
        <f t="shared" si="103"/>
        <v>5.333333333333333</v>
      </c>
      <c r="AL194" s="212">
        <f t="shared" si="103"/>
        <v>123.33333333333333</v>
      </c>
      <c r="AM194" s="212">
        <f t="shared" si="103"/>
        <v>5</v>
      </c>
      <c r="AN194" s="212">
        <f t="shared" si="103"/>
        <v>116.66666666666667</v>
      </c>
      <c r="AO194" s="212">
        <f t="shared" si="103"/>
        <v>5</v>
      </c>
      <c r="AP194" s="212">
        <f t="shared" si="103"/>
        <v>111</v>
      </c>
      <c r="AQ194" s="96">
        <f t="shared" si="100"/>
        <v>15.333333333333332</v>
      </c>
      <c r="AR194" s="96">
        <f t="shared" si="101"/>
        <v>351</v>
      </c>
    </row>
    <row r="195" spans="1:44">
      <c r="A195" s="6">
        <v>19</v>
      </c>
      <c r="B195" s="42">
        <v>119</v>
      </c>
      <c r="C195" s="74"/>
      <c r="D195" s="74"/>
      <c r="E195" s="74"/>
      <c r="F195" s="74"/>
      <c r="G195" s="74"/>
      <c r="H195" s="74"/>
      <c r="I195" s="74"/>
      <c r="J195" s="74"/>
      <c r="K195" s="74"/>
      <c r="L195" s="20">
        <f t="shared" si="90"/>
        <v>0</v>
      </c>
      <c r="M195" s="20">
        <f t="shared" si="91"/>
        <v>0</v>
      </c>
      <c r="N195" s="74">
        <f t="shared" ref="N195:W195" si="105">(N27*2+N111)/3</f>
        <v>1</v>
      </c>
      <c r="O195" s="74">
        <f t="shared" si="105"/>
        <v>23</v>
      </c>
      <c r="P195" s="74">
        <f t="shared" si="105"/>
        <v>1</v>
      </c>
      <c r="Q195" s="74">
        <f t="shared" si="105"/>
        <v>19</v>
      </c>
      <c r="R195" s="74">
        <f t="shared" si="105"/>
        <v>1</v>
      </c>
      <c r="S195" s="74">
        <f t="shared" si="105"/>
        <v>34</v>
      </c>
      <c r="T195" s="74">
        <f t="shared" si="105"/>
        <v>1</v>
      </c>
      <c r="U195" s="74">
        <f t="shared" si="105"/>
        <v>29</v>
      </c>
      <c r="V195" s="74">
        <f t="shared" si="105"/>
        <v>1</v>
      </c>
      <c r="W195" s="74">
        <f t="shared" si="105"/>
        <v>24</v>
      </c>
      <c r="X195" s="20">
        <f t="shared" si="92"/>
        <v>5</v>
      </c>
      <c r="Y195" s="20">
        <f t="shared" si="93"/>
        <v>129</v>
      </c>
      <c r="Z195" s="74">
        <f t="shared" si="102"/>
        <v>9</v>
      </c>
      <c r="AA195" s="74">
        <f t="shared" si="102"/>
        <v>255</v>
      </c>
      <c r="AB195" s="74">
        <f t="shared" si="102"/>
        <v>7</v>
      </c>
      <c r="AC195" s="74">
        <f t="shared" si="102"/>
        <v>194</v>
      </c>
      <c r="AD195" s="74">
        <f t="shared" si="102"/>
        <v>6</v>
      </c>
      <c r="AE195" s="74">
        <f t="shared" si="102"/>
        <v>189</v>
      </c>
      <c r="AF195" s="20">
        <f t="shared" si="95"/>
        <v>22</v>
      </c>
      <c r="AG195" s="20">
        <f t="shared" si="96"/>
        <v>638</v>
      </c>
      <c r="AH195" s="20">
        <f t="shared" si="97"/>
        <v>27</v>
      </c>
      <c r="AI195" s="20">
        <f t="shared" si="98"/>
        <v>767</v>
      </c>
      <c r="AJ195" s="1"/>
      <c r="AK195" s="212">
        <f t="shared" si="103"/>
        <v>9</v>
      </c>
      <c r="AL195" s="212">
        <f t="shared" si="103"/>
        <v>255</v>
      </c>
      <c r="AM195" s="212">
        <f t="shared" si="103"/>
        <v>7</v>
      </c>
      <c r="AN195" s="212">
        <f t="shared" si="103"/>
        <v>194</v>
      </c>
      <c r="AO195" s="212">
        <f t="shared" si="103"/>
        <v>6</v>
      </c>
      <c r="AP195" s="212">
        <f t="shared" si="103"/>
        <v>189</v>
      </c>
      <c r="AQ195" s="96">
        <f t="shared" si="100"/>
        <v>22</v>
      </c>
      <c r="AR195" s="96">
        <f t="shared" si="101"/>
        <v>638</v>
      </c>
    </row>
    <row r="196" spans="1:44">
      <c r="A196" s="6">
        <v>20</v>
      </c>
      <c r="B196" s="42">
        <v>127</v>
      </c>
      <c r="C196" s="74"/>
      <c r="D196" s="74"/>
      <c r="E196" s="74"/>
      <c r="F196" s="74"/>
      <c r="G196" s="74"/>
      <c r="H196" s="74"/>
      <c r="I196" s="74"/>
      <c r="J196" s="74"/>
      <c r="K196" s="74"/>
      <c r="L196" s="20">
        <f t="shared" si="90"/>
        <v>0</v>
      </c>
      <c r="M196" s="20">
        <f t="shared" si="91"/>
        <v>0</v>
      </c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20">
        <f t="shared" si="92"/>
        <v>0</v>
      </c>
      <c r="Y196" s="20">
        <f t="shared" si="93"/>
        <v>0</v>
      </c>
      <c r="Z196" s="74">
        <f t="shared" si="102"/>
        <v>5</v>
      </c>
      <c r="AA196" s="74">
        <f t="shared" si="102"/>
        <v>110</v>
      </c>
      <c r="AB196" s="74">
        <f t="shared" si="102"/>
        <v>5</v>
      </c>
      <c r="AC196" s="74">
        <f t="shared" si="102"/>
        <v>113.33333333333333</v>
      </c>
      <c r="AD196" s="74">
        <f t="shared" si="102"/>
        <v>5.666666666666667</v>
      </c>
      <c r="AE196" s="74">
        <f t="shared" si="102"/>
        <v>121.66666666666667</v>
      </c>
      <c r="AF196" s="20">
        <f t="shared" si="95"/>
        <v>15.666666666666668</v>
      </c>
      <c r="AG196" s="20">
        <f t="shared" si="96"/>
        <v>345</v>
      </c>
      <c r="AH196" s="20">
        <f t="shared" si="97"/>
        <v>15.666666666666668</v>
      </c>
      <c r="AI196" s="20">
        <f t="shared" si="98"/>
        <v>345</v>
      </c>
      <c r="AJ196" s="1"/>
      <c r="AK196" s="212">
        <f t="shared" si="103"/>
        <v>5</v>
      </c>
      <c r="AL196" s="212">
        <f t="shared" si="103"/>
        <v>110</v>
      </c>
      <c r="AM196" s="212">
        <f t="shared" si="103"/>
        <v>5</v>
      </c>
      <c r="AN196" s="212">
        <f t="shared" si="103"/>
        <v>113.33333333333333</v>
      </c>
      <c r="AO196" s="212">
        <f t="shared" si="103"/>
        <v>5.666666666666667</v>
      </c>
      <c r="AP196" s="212">
        <f t="shared" si="103"/>
        <v>121.66666666666667</v>
      </c>
      <c r="AQ196" s="96">
        <f t="shared" si="100"/>
        <v>15.666666666666668</v>
      </c>
      <c r="AR196" s="96">
        <f t="shared" si="101"/>
        <v>345</v>
      </c>
    </row>
    <row r="197" spans="1:44">
      <c r="A197" s="6">
        <v>21</v>
      </c>
      <c r="B197" s="35">
        <v>139</v>
      </c>
      <c r="C197" s="74"/>
      <c r="D197" s="74"/>
      <c r="E197" s="74"/>
      <c r="F197" s="74"/>
      <c r="G197" s="74"/>
      <c r="H197" s="74"/>
      <c r="I197" s="74"/>
      <c r="J197" s="74"/>
      <c r="K197" s="74"/>
      <c r="L197" s="20">
        <f t="shared" si="90"/>
        <v>0</v>
      </c>
      <c r="M197" s="20">
        <f t="shared" si="91"/>
        <v>0</v>
      </c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20">
        <f t="shared" si="92"/>
        <v>0</v>
      </c>
      <c r="Y197" s="20">
        <f t="shared" si="93"/>
        <v>0</v>
      </c>
      <c r="Z197" s="74">
        <f t="shared" ref="Z197:AE206" si="106">(Z29*2+Z113)/3</f>
        <v>8.3333333333333339</v>
      </c>
      <c r="AA197" s="74">
        <f t="shared" si="106"/>
        <v>156.66666666666666</v>
      </c>
      <c r="AB197" s="74">
        <f t="shared" si="106"/>
        <v>7.333333333333333</v>
      </c>
      <c r="AC197" s="74">
        <f t="shared" si="106"/>
        <v>151.66666666666666</v>
      </c>
      <c r="AD197" s="74">
        <f t="shared" si="106"/>
        <v>6.333333333333333</v>
      </c>
      <c r="AE197" s="74">
        <f t="shared" si="106"/>
        <v>143.33333333333334</v>
      </c>
      <c r="AF197" s="20">
        <f t="shared" si="95"/>
        <v>22</v>
      </c>
      <c r="AG197" s="20">
        <f t="shared" si="96"/>
        <v>451.66666666666663</v>
      </c>
      <c r="AH197" s="20">
        <f t="shared" si="97"/>
        <v>22</v>
      </c>
      <c r="AI197" s="20">
        <f t="shared" si="98"/>
        <v>451.66666666666663</v>
      </c>
      <c r="AJ197" s="1"/>
      <c r="AK197" s="212">
        <f t="shared" ref="AK197:AP206" si="107">(AK29*2+AK113)/3</f>
        <v>8.3333333333333339</v>
      </c>
      <c r="AL197" s="212">
        <f t="shared" si="107"/>
        <v>156.66666666666666</v>
      </c>
      <c r="AM197" s="212">
        <f t="shared" si="107"/>
        <v>7.333333333333333</v>
      </c>
      <c r="AN197" s="212">
        <f t="shared" si="107"/>
        <v>151.66666666666666</v>
      </c>
      <c r="AO197" s="212">
        <f t="shared" si="107"/>
        <v>6.333333333333333</v>
      </c>
      <c r="AP197" s="212">
        <f t="shared" si="107"/>
        <v>143.33333333333334</v>
      </c>
      <c r="AQ197" s="96">
        <f t="shared" si="100"/>
        <v>22</v>
      </c>
      <c r="AR197" s="96">
        <f t="shared" si="101"/>
        <v>451.66666666666663</v>
      </c>
    </row>
    <row r="198" spans="1:44">
      <c r="A198" s="6">
        <v>22</v>
      </c>
      <c r="B198" s="42">
        <v>142</v>
      </c>
      <c r="C198" s="74"/>
      <c r="D198" s="74"/>
      <c r="E198" s="74"/>
      <c r="F198" s="74"/>
      <c r="G198" s="74"/>
      <c r="H198" s="74"/>
      <c r="I198" s="74"/>
      <c r="J198" s="74"/>
      <c r="K198" s="74"/>
      <c r="L198" s="20">
        <f t="shared" si="90"/>
        <v>0</v>
      </c>
      <c r="M198" s="20">
        <f t="shared" si="91"/>
        <v>0</v>
      </c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20">
        <f t="shared" si="92"/>
        <v>0</v>
      </c>
      <c r="Y198" s="20">
        <f t="shared" si="93"/>
        <v>0</v>
      </c>
      <c r="Z198" s="74">
        <f t="shared" si="106"/>
        <v>6</v>
      </c>
      <c r="AA198" s="74">
        <f t="shared" si="106"/>
        <v>106.66666666666667</v>
      </c>
      <c r="AB198" s="74">
        <f t="shared" si="106"/>
        <v>5.333333333333333</v>
      </c>
      <c r="AC198" s="74">
        <f t="shared" si="106"/>
        <v>90</v>
      </c>
      <c r="AD198" s="74">
        <f t="shared" si="106"/>
        <v>3.6666666666666665</v>
      </c>
      <c r="AE198" s="74">
        <f t="shared" si="106"/>
        <v>68.333333333333329</v>
      </c>
      <c r="AF198" s="20">
        <f t="shared" si="95"/>
        <v>14.999999999999998</v>
      </c>
      <c r="AG198" s="20">
        <f t="shared" si="96"/>
        <v>265</v>
      </c>
      <c r="AH198" s="20">
        <f t="shared" si="97"/>
        <v>14.999999999999998</v>
      </c>
      <c r="AI198" s="20">
        <f t="shared" si="98"/>
        <v>265</v>
      </c>
      <c r="AJ198" s="1"/>
      <c r="AK198" s="212">
        <f t="shared" si="107"/>
        <v>6</v>
      </c>
      <c r="AL198" s="212">
        <f t="shared" si="107"/>
        <v>106.66666666666667</v>
      </c>
      <c r="AM198" s="212">
        <f t="shared" si="107"/>
        <v>5.333333333333333</v>
      </c>
      <c r="AN198" s="212">
        <f t="shared" si="107"/>
        <v>90</v>
      </c>
      <c r="AO198" s="212">
        <f t="shared" si="107"/>
        <v>3.6666666666666665</v>
      </c>
      <c r="AP198" s="212">
        <f t="shared" si="107"/>
        <v>68.333333333333329</v>
      </c>
      <c r="AQ198" s="96">
        <f t="shared" si="100"/>
        <v>14.999999999999998</v>
      </c>
      <c r="AR198" s="96">
        <f t="shared" si="101"/>
        <v>265</v>
      </c>
    </row>
    <row r="199" spans="1:44">
      <c r="A199" s="6">
        <v>23</v>
      </c>
      <c r="B199" s="35">
        <v>148</v>
      </c>
      <c r="C199" s="74"/>
      <c r="D199" s="74"/>
      <c r="E199" s="74"/>
      <c r="F199" s="74"/>
      <c r="G199" s="74"/>
      <c r="H199" s="74"/>
      <c r="I199" s="74"/>
      <c r="J199" s="74"/>
      <c r="K199" s="74"/>
      <c r="L199" s="20">
        <f t="shared" si="90"/>
        <v>0</v>
      </c>
      <c r="M199" s="20">
        <f t="shared" si="91"/>
        <v>0</v>
      </c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20">
        <f t="shared" si="92"/>
        <v>0</v>
      </c>
      <c r="Y199" s="20">
        <f t="shared" si="93"/>
        <v>0</v>
      </c>
      <c r="Z199" s="74">
        <f t="shared" si="106"/>
        <v>7.333333333333333</v>
      </c>
      <c r="AA199" s="74">
        <f t="shared" si="106"/>
        <v>143.33333333333334</v>
      </c>
      <c r="AB199" s="74">
        <f t="shared" si="106"/>
        <v>7</v>
      </c>
      <c r="AC199" s="74">
        <f t="shared" si="106"/>
        <v>135</v>
      </c>
      <c r="AD199" s="74">
        <f t="shared" si="106"/>
        <v>7</v>
      </c>
      <c r="AE199" s="74">
        <f t="shared" si="106"/>
        <v>128.33333333333334</v>
      </c>
      <c r="AF199" s="20">
        <f t="shared" si="95"/>
        <v>21.333333333333332</v>
      </c>
      <c r="AG199" s="20">
        <f t="shared" si="96"/>
        <v>406.66666666666674</v>
      </c>
      <c r="AH199" s="20">
        <f t="shared" si="97"/>
        <v>21.333333333333332</v>
      </c>
      <c r="AI199" s="20">
        <f t="shared" si="98"/>
        <v>406.66666666666674</v>
      </c>
      <c r="AJ199" s="1"/>
      <c r="AK199" s="212">
        <f t="shared" si="107"/>
        <v>7.333333333333333</v>
      </c>
      <c r="AL199" s="212">
        <f t="shared" si="107"/>
        <v>143.33333333333334</v>
      </c>
      <c r="AM199" s="212">
        <f t="shared" si="107"/>
        <v>7</v>
      </c>
      <c r="AN199" s="212">
        <f t="shared" si="107"/>
        <v>135</v>
      </c>
      <c r="AO199" s="212">
        <f t="shared" si="107"/>
        <v>7</v>
      </c>
      <c r="AP199" s="212">
        <f t="shared" si="107"/>
        <v>128.33333333333334</v>
      </c>
      <c r="AQ199" s="96">
        <f t="shared" si="100"/>
        <v>21.333333333333332</v>
      </c>
      <c r="AR199" s="96">
        <f t="shared" si="101"/>
        <v>406.66666666666674</v>
      </c>
    </row>
    <row r="200" spans="1:44">
      <c r="A200" s="6">
        <v>24</v>
      </c>
      <c r="B200" s="35">
        <v>159</v>
      </c>
      <c r="C200" s="74"/>
      <c r="D200" s="74"/>
      <c r="E200" s="74"/>
      <c r="F200" s="74"/>
      <c r="G200" s="74"/>
      <c r="H200" s="74"/>
      <c r="I200" s="74"/>
      <c r="J200" s="74"/>
      <c r="K200" s="74"/>
      <c r="L200" s="20">
        <f t="shared" si="90"/>
        <v>0</v>
      </c>
      <c r="M200" s="20">
        <f t="shared" si="91"/>
        <v>0</v>
      </c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20">
        <f t="shared" si="92"/>
        <v>0</v>
      </c>
      <c r="Y200" s="20">
        <f t="shared" si="93"/>
        <v>0</v>
      </c>
      <c r="Z200" s="74">
        <f t="shared" si="106"/>
        <v>3</v>
      </c>
      <c r="AA200" s="74">
        <f t="shared" si="106"/>
        <v>90</v>
      </c>
      <c r="AB200" s="74">
        <f t="shared" si="106"/>
        <v>3</v>
      </c>
      <c r="AC200" s="74">
        <f t="shared" si="106"/>
        <v>80</v>
      </c>
      <c r="AD200" s="74">
        <f t="shared" si="106"/>
        <v>3</v>
      </c>
      <c r="AE200" s="74">
        <f t="shared" si="106"/>
        <v>73</v>
      </c>
      <c r="AF200" s="20">
        <f t="shared" si="95"/>
        <v>9</v>
      </c>
      <c r="AG200" s="20">
        <f t="shared" si="96"/>
        <v>243</v>
      </c>
      <c r="AH200" s="20">
        <f t="shared" si="97"/>
        <v>9</v>
      </c>
      <c r="AI200" s="20">
        <f t="shared" si="98"/>
        <v>243</v>
      </c>
      <c r="AJ200" s="1"/>
      <c r="AK200" s="212">
        <f t="shared" si="107"/>
        <v>3</v>
      </c>
      <c r="AL200" s="212">
        <f t="shared" si="107"/>
        <v>90</v>
      </c>
      <c r="AM200" s="212">
        <f t="shared" si="107"/>
        <v>3</v>
      </c>
      <c r="AN200" s="212">
        <f t="shared" si="107"/>
        <v>80</v>
      </c>
      <c r="AO200" s="212">
        <f t="shared" si="107"/>
        <v>3</v>
      </c>
      <c r="AP200" s="212">
        <f t="shared" si="107"/>
        <v>73</v>
      </c>
      <c r="AQ200" s="96">
        <f t="shared" si="100"/>
        <v>9</v>
      </c>
      <c r="AR200" s="96">
        <f t="shared" si="101"/>
        <v>243</v>
      </c>
    </row>
    <row r="201" spans="1:44">
      <c r="A201" s="6">
        <v>25</v>
      </c>
      <c r="B201" s="42">
        <v>170</v>
      </c>
      <c r="C201" s="74"/>
      <c r="D201" s="74"/>
      <c r="E201" s="74"/>
      <c r="F201" s="74"/>
      <c r="G201" s="74"/>
      <c r="H201" s="74"/>
      <c r="I201" s="74"/>
      <c r="J201" s="74"/>
      <c r="K201" s="74"/>
      <c r="L201" s="20">
        <f t="shared" si="90"/>
        <v>0</v>
      </c>
      <c r="M201" s="20">
        <f t="shared" si="91"/>
        <v>0</v>
      </c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20">
        <f t="shared" si="92"/>
        <v>0</v>
      </c>
      <c r="Y201" s="20">
        <f t="shared" si="93"/>
        <v>0</v>
      </c>
      <c r="Z201" s="74">
        <f t="shared" si="106"/>
        <v>6</v>
      </c>
      <c r="AA201" s="74">
        <f t="shared" si="106"/>
        <v>160</v>
      </c>
      <c r="AB201" s="74">
        <f t="shared" si="106"/>
        <v>7</v>
      </c>
      <c r="AC201" s="74">
        <f t="shared" si="106"/>
        <v>166.66666666666666</v>
      </c>
      <c r="AD201" s="74">
        <f t="shared" si="106"/>
        <v>6</v>
      </c>
      <c r="AE201" s="74">
        <f t="shared" si="106"/>
        <v>156.66666666666666</v>
      </c>
      <c r="AF201" s="20">
        <f t="shared" si="95"/>
        <v>19</v>
      </c>
      <c r="AG201" s="20">
        <f t="shared" si="96"/>
        <v>483.33333333333326</v>
      </c>
      <c r="AH201" s="20">
        <f t="shared" si="97"/>
        <v>19</v>
      </c>
      <c r="AI201" s="20">
        <f t="shared" si="98"/>
        <v>483.33333333333326</v>
      </c>
      <c r="AJ201" s="1"/>
      <c r="AK201" s="212">
        <f t="shared" si="107"/>
        <v>6</v>
      </c>
      <c r="AL201" s="212">
        <f t="shared" si="107"/>
        <v>160</v>
      </c>
      <c r="AM201" s="212">
        <f t="shared" si="107"/>
        <v>7</v>
      </c>
      <c r="AN201" s="212">
        <f t="shared" si="107"/>
        <v>166.66666666666666</v>
      </c>
      <c r="AO201" s="212">
        <f t="shared" si="107"/>
        <v>6</v>
      </c>
      <c r="AP201" s="212">
        <f t="shared" si="107"/>
        <v>156.66666666666666</v>
      </c>
      <c r="AQ201" s="96">
        <f t="shared" si="100"/>
        <v>19</v>
      </c>
      <c r="AR201" s="96">
        <f t="shared" si="101"/>
        <v>483.33333333333326</v>
      </c>
    </row>
    <row r="202" spans="1:44">
      <c r="A202" s="6">
        <v>26</v>
      </c>
      <c r="B202" s="35">
        <v>182</v>
      </c>
      <c r="C202" s="74"/>
      <c r="D202" s="74"/>
      <c r="E202" s="74"/>
      <c r="F202" s="74"/>
      <c r="G202" s="74"/>
      <c r="H202" s="74"/>
      <c r="I202" s="74"/>
      <c r="J202" s="74"/>
      <c r="K202" s="74"/>
      <c r="L202" s="20">
        <f t="shared" si="90"/>
        <v>0</v>
      </c>
      <c r="M202" s="20">
        <f t="shared" si="91"/>
        <v>0</v>
      </c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20">
        <f t="shared" si="92"/>
        <v>0</v>
      </c>
      <c r="Y202" s="20">
        <f t="shared" si="93"/>
        <v>0</v>
      </c>
      <c r="Z202" s="74">
        <f t="shared" si="106"/>
        <v>6</v>
      </c>
      <c r="AA202" s="74">
        <f t="shared" si="106"/>
        <v>130</v>
      </c>
      <c r="AB202" s="74">
        <f t="shared" si="106"/>
        <v>5.333333333333333</v>
      </c>
      <c r="AC202" s="74">
        <f t="shared" si="106"/>
        <v>123.33333333333333</v>
      </c>
      <c r="AD202" s="74">
        <f t="shared" si="106"/>
        <v>5.666666666666667</v>
      </c>
      <c r="AE202" s="74">
        <f t="shared" si="106"/>
        <v>120</v>
      </c>
      <c r="AF202" s="20">
        <f t="shared" si="95"/>
        <v>17</v>
      </c>
      <c r="AG202" s="20">
        <f t="shared" si="96"/>
        <v>373.33333333333331</v>
      </c>
      <c r="AH202" s="20">
        <f t="shared" si="97"/>
        <v>17</v>
      </c>
      <c r="AI202" s="20">
        <f t="shared" si="98"/>
        <v>373.33333333333331</v>
      </c>
      <c r="AJ202" s="1"/>
      <c r="AK202" s="212">
        <f t="shared" si="107"/>
        <v>6</v>
      </c>
      <c r="AL202" s="212">
        <f t="shared" si="107"/>
        <v>130</v>
      </c>
      <c r="AM202" s="212">
        <f t="shared" si="107"/>
        <v>5.333333333333333</v>
      </c>
      <c r="AN202" s="212">
        <f t="shared" si="107"/>
        <v>123.33333333333333</v>
      </c>
      <c r="AO202" s="212">
        <f t="shared" si="107"/>
        <v>5.666666666666667</v>
      </c>
      <c r="AP202" s="212">
        <f t="shared" si="107"/>
        <v>120</v>
      </c>
      <c r="AQ202" s="96">
        <f t="shared" si="100"/>
        <v>17</v>
      </c>
      <c r="AR202" s="96">
        <f t="shared" si="101"/>
        <v>373.33333333333331</v>
      </c>
    </row>
    <row r="203" spans="1:44">
      <c r="A203" s="6">
        <v>27</v>
      </c>
      <c r="B203" s="35">
        <v>184</v>
      </c>
      <c r="C203" s="74"/>
      <c r="D203" s="74"/>
      <c r="E203" s="74"/>
      <c r="F203" s="74"/>
      <c r="G203" s="74"/>
      <c r="H203" s="74"/>
      <c r="I203" s="74"/>
      <c r="J203" s="74"/>
      <c r="K203" s="74"/>
      <c r="L203" s="20">
        <f t="shared" si="90"/>
        <v>0</v>
      </c>
      <c r="M203" s="20">
        <f t="shared" si="91"/>
        <v>0</v>
      </c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20">
        <f t="shared" si="92"/>
        <v>0</v>
      </c>
      <c r="Y203" s="20">
        <f t="shared" si="93"/>
        <v>0</v>
      </c>
      <c r="Z203" s="74">
        <f t="shared" si="106"/>
        <v>9</v>
      </c>
      <c r="AA203" s="74">
        <f t="shared" si="106"/>
        <v>180</v>
      </c>
      <c r="AB203" s="74">
        <f t="shared" si="106"/>
        <v>9</v>
      </c>
      <c r="AC203" s="74">
        <f t="shared" si="106"/>
        <v>180</v>
      </c>
      <c r="AD203" s="74">
        <f t="shared" si="106"/>
        <v>9</v>
      </c>
      <c r="AE203" s="74">
        <f t="shared" si="106"/>
        <v>190</v>
      </c>
      <c r="AF203" s="20">
        <f t="shared" si="95"/>
        <v>27</v>
      </c>
      <c r="AG203" s="20">
        <f t="shared" si="96"/>
        <v>550</v>
      </c>
      <c r="AH203" s="20">
        <f t="shared" si="97"/>
        <v>27</v>
      </c>
      <c r="AI203" s="20">
        <f t="shared" si="98"/>
        <v>550</v>
      </c>
      <c r="AJ203" s="1"/>
      <c r="AK203" s="212">
        <f t="shared" si="107"/>
        <v>9</v>
      </c>
      <c r="AL203" s="212">
        <f t="shared" si="107"/>
        <v>180</v>
      </c>
      <c r="AM203" s="212">
        <f t="shared" si="107"/>
        <v>9</v>
      </c>
      <c r="AN203" s="212">
        <f t="shared" si="107"/>
        <v>180</v>
      </c>
      <c r="AO203" s="212">
        <f t="shared" si="107"/>
        <v>9</v>
      </c>
      <c r="AP203" s="212">
        <f t="shared" si="107"/>
        <v>190</v>
      </c>
      <c r="AQ203" s="96">
        <f t="shared" si="100"/>
        <v>27</v>
      </c>
      <c r="AR203" s="96">
        <f t="shared" si="101"/>
        <v>550</v>
      </c>
    </row>
    <row r="204" spans="1:44">
      <c r="A204" s="6">
        <v>28</v>
      </c>
      <c r="B204" s="35">
        <v>189</v>
      </c>
      <c r="C204" s="74"/>
      <c r="D204" s="74"/>
      <c r="E204" s="74"/>
      <c r="F204" s="74"/>
      <c r="G204" s="74"/>
      <c r="H204" s="74"/>
      <c r="I204" s="74"/>
      <c r="J204" s="74"/>
      <c r="K204" s="74"/>
      <c r="L204" s="20">
        <f t="shared" si="90"/>
        <v>0</v>
      </c>
      <c r="M204" s="20">
        <f t="shared" si="91"/>
        <v>0</v>
      </c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20">
        <f t="shared" si="92"/>
        <v>0</v>
      </c>
      <c r="Y204" s="20">
        <f t="shared" si="93"/>
        <v>0</v>
      </c>
      <c r="Z204" s="74">
        <f t="shared" si="106"/>
        <v>6</v>
      </c>
      <c r="AA204" s="74">
        <f t="shared" si="106"/>
        <v>120.33333333333333</v>
      </c>
      <c r="AB204" s="74">
        <f t="shared" si="106"/>
        <v>5.666666666666667</v>
      </c>
      <c r="AC204" s="74">
        <f t="shared" si="106"/>
        <v>120</v>
      </c>
      <c r="AD204" s="74">
        <f t="shared" si="106"/>
        <v>5</v>
      </c>
      <c r="AE204" s="74">
        <f t="shared" si="106"/>
        <v>109.33333333333333</v>
      </c>
      <c r="AF204" s="20">
        <f t="shared" si="95"/>
        <v>16.666666666666668</v>
      </c>
      <c r="AG204" s="20">
        <f t="shared" si="96"/>
        <v>349.66666666666663</v>
      </c>
      <c r="AH204" s="20">
        <f t="shared" si="97"/>
        <v>16.666666666666668</v>
      </c>
      <c r="AI204" s="20">
        <f t="shared" si="98"/>
        <v>349.66666666666663</v>
      </c>
      <c r="AJ204" s="1"/>
      <c r="AK204" s="212">
        <f t="shared" si="107"/>
        <v>6</v>
      </c>
      <c r="AL204" s="212">
        <f t="shared" si="107"/>
        <v>120.33333333333333</v>
      </c>
      <c r="AM204" s="212">
        <f t="shared" si="107"/>
        <v>5.666666666666667</v>
      </c>
      <c r="AN204" s="212">
        <f t="shared" si="107"/>
        <v>120</v>
      </c>
      <c r="AO204" s="212">
        <f t="shared" si="107"/>
        <v>5</v>
      </c>
      <c r="AP204" s="212">
        <f t="shared" si="107"/>
        <v>109.33333333333333</v>
      </c>
      <c r="AQ204" s="96">
        <f t="shared" si="100"/>
        <v>16.666666666666668</v>
      </c>
      <c r="AR204" s="96">
        <f t="shared" si="101"/>
        <v>349.66666666666663</v>
      </c>
    </row>
    <row r="205" spans="1:44">
      <c r="A205" s="6">
        <v>29</v>
      </c>
      <c r="B205" s="35">
        <v>190</v>
      </c>
      <c r="C205" s="74"/>
      <c r="D205" s="74"/>
      <c r="E205" s="74"/>
      <c r="F205" s="74"/>
      <c r="G205" s="74"/>
      <c r="H205" s="74"/>
      <c r="I205" s="74"/>
      <c r="J205" s="74"/>
      <c r="K205" s="74"/>
      <c r="L205" s="20">
        <f t="shared" si="90"/>
        <v>0</v>
      </c>
      <c r="M205" s="20">
        <f t="shared" si="91"/>
        <v>0</v>
      </c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20">
        <f t="shared" si="92"/>
        <v>0</v>
      </c>
      <c r="Y205" s="20">
        <f t="shared" si="93"/>
        <v>0</v>
      </c>
      <c r="Z205" s="74">
        <f t="shared" si="106"/>
        <v>10</v>
      </c>
      <c r="AA205" s="74">
        <f t="shared" si="106"/>
        <v>240</v>
      </c>
      <c r="AB205" s="74">
        <f t="shared" si="106"/>
        <v>10</v>
      </c>
      <c r="AC205" s="74">
        <f t="shared" si="106"/>
        <v>240</v>
      </c>
      <c r="AD205" s="74">
        <f t="shared" si="106"/>
        <v>10</v>
      </c>
      <c r="AE205" s="74">
        <f t="shared" si="106"/>
        <v>254.66666666666666</v>
      </c>
      <c r="AF205" s="20">
        <f t="shared" si="95"/>
        <v>30</v>
      </c>
      <c r="AG205" s="20">
        <f t="shared" si="96"/>
        <v>734.66666666666663</v>
      </c>
      <c r="AH205" s="20">
        <f t="shared" si="97"/>
        <v>30</v>
      </c>
      <c r="AI205" s="20">
        <f t="shared" si="98"/>
        <v>734.66666666666663</v>
      </c>
      <c r="AJ205" s="1"/>
      <c r="AK205" s="212">
        <f t="shared" si="107"/>
        <v>10</v>
      </c>
      <c r="AL205" s="212">
        <f t="shared" si="107"/>
        <v>240</v>
      </c>
      <c r="AM205" s="212">
        <f t="shared" si="107"/>
        <v>10</v>
      </c>
      <c r="AN205" s="212">
        <f t="shared" si="107"/>
        <v>240</v>
      </c>
      <c r="AO205" s="212">
        <f t="shared" si="107"/>
        <v>10</v>
      </c>
      <c r="AP205" s="212">
        <f t="shared" si="107"/>
        <v>254.66666666666666</v>
      </c>
      <c r="AQ205" s="96">
        <f t="shared" si="100"/>
        <v>30</v>
      </c>
      <c r="AR205" s="96">
        <f t="shared" si="101"/>
        <v>734.66666666666663</v>
      </c>
    </row>
    <row r="206" spans="1:44">
      <c r="A206" s="6">
        <v>30</v>
      </c>
      <c r="B206" s="35">
        <v>195</v>
      </c>
      <c r="C206" s="74"/>
      <c r="D206" s="74"/>
      <c r="E206" s="74"/>
      <c r="F206" s="74"/>
      <c r="G206" s="74"/>
      <c r="H206" s="74"/>
      <c r="I206" s="74"/>
      <c r="J206" s="74"/>
      <c r="K206" s="74"/>
      <c r="L206" s="20">
        <f t="shared" si="90"/>
        <v>0</v>
      </c>
      <c r="M206" s="20">
        <f t="shared" si="91"/>
        <v>0</v>
      </c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20">
        <f t="shared" si="92"/>
        <v>0</v>
      </c>
      <c r="Y206" s="20">
        <f t="shared" si="93"/>
        <v>0</v>
      </c>
      <c r="Z206" s="74">
        <f t="shared" si="106"/>
        <v>7</v>
      </c>
      <c r="AA206" s="74">
        <f t="shared" si="106"/>
        <v>156.66666666666666</v>
      </c>
      <c r="AB206" s="74">
        <f t="shared" si="106"/>
        <v>7</v>
      </c>
      <c r="AC206" s="74">
        <f t="shared" si="106"/>
        <v>153.33333333333334</v>
      </c>
      <c r="AD206" s="74">
        <f t="shared" si="106"/>
        <v>7</v>
      </c>
      <c r="AE206" s="74">
        <f t="shared" si="106"/>
        <v>150</v>
      </c>
      <c r="AF206" s="20">
        <f t="shared" si="95"/>
        <v>21</v>
      </c>
      <c r="AG206" s="20">
        <f t="shared" si="96"/>
        <v>460</v>
      </c>
      <c r="AH206" s="20">
        <f t="shared" si="97"/>
        <v>21</v>
      </c>
      <c r="AI206" s="20">
        <f t="shared" si="98"/>
        <v>460</v>
      </c>
      <c r="AJ206" s="1"/>
      <c r="AK206" s="212">
        <f t="shared" si="107"/>
        <v>7</v>
      </c>
      <c r="AL206" s="212">
        <f t="shared" si="107"/>
        <v>156.66666666666666</v>
      </c>
      <c r="AM206" s="212">
        <f t="shared" si="107"/>
        <v>7</v>
      </c>
      <c r="AN206" s="212">
        <f t="shared" si="107"/>
        <v>153.33333333333334</v>
      </c>
      <c r="AO206" s="212">
        <f t="shared" si="107"/>
        <v>7</v>
      </c>
      <c r="AP206" s="212">
        <f t="shared" si="107"/>
        <v>150</v>
      </c>
      <c r="AQ206" s="96">
        <f t="shared" si="100"/>
        <v>21</v>
      </c>
      <c r="AR206" s="96">
        <f t="shared" si="101"/>
        <v>460</v>
      </c>
    </row>
    <row r="207" spans="1:44">
      <c r="A207" s="6">
        <v>31</v>
      </c>
      <c r="B207" s="47">
        <v>198</v>
      </c>
      <c r="C207" s="74"/>
      <c r="D207" s="74"/>
      <c r="E207" s="74"/>
      <c r="F207" s="74"/>
      <c r="G207" s="74"/>
      <c r="H207" s="74"/>
      <c r="I207" s="74"/>
      <c r="J207" s="74"/>
      <c r="K207" s="74"/>
      <c r="L207" s="20">
        <f t="shared" si="90"/>
        <v>0</v>
      </c>
      <c r="M207" s="20">
        <f t="shared" si="91"/>
        <v>0</v>
      </c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20">
        <f t="shared" si="92"/>
        <v>0</v>
      </c>
      <c r="Y207" s="20">
        <f t="shared" si="93"/>
        <v>0</v>
      </c>
      <c r="Z207" s="74">
        <f t="shared" ref="Z207:AE209" si="108">(Z39*2+Z123)/3</f>
        <v>5</v>
      </c>
      <c r="AA207" s="74">
        <f t="shared" si="108"/>
        <v>125</v>
      </c>
      <c r="AB207" s="74">
        <f t="shared" si="108"/>
        <v>5</v>
      </c>
      <c r="AC207" s="74">
        <f t="shared" si="108"/>
        <v>125</v>
      </c>
      <c r="AD207" s="74">
        <f t="shared" si="108"/>
        <v>4.333333333333333</v>
      </c>
      <c r="AE207" s="74">
        <f t="shared" si="108"/>
        <v>111.66666666666667</v>
      </c>
      <c r="AF207" s="20">
        <f t="shared" si="95"/>
        <v>14.333333333333332</v>
      </c>
      <c r="AG207" s="20">
        <f t="shared" si="96"/>
        <v>361.66666666666669</v>
      </c>
      <c r="AH207" s="20">
        <f t="shared" si="97"/>
        <v>14.333333333333332</v>
      </c>
      <c r="AI207" s="20">
        <f t="shared" si="98"/>
        <v>361.66666666666669</v>
      </c>
      <c r="AJ207" s="1"/>
      <c r="AK207" s="212">
        <f t="shared" ref="AK207:AP209" si="109">(AK39*2+AK123)/3</f>
        <v>5</v>
      </c>
      <c r="AL207" s="212">
        <f t="shared" si="109"/>
        <v>125</v>
      </c>
      <c r="AM207" s="212">
        <f t="shared" si="109"/>
        <v>5</v>
      </c>
      <c r="AN207" s="212">
        <f t="shared" si="109"/>
        <v>125</v>
      </c>
      <c r="AO207" s="212">
        <f t="shared" si="109"/>
        <v>4.333333333333333</v>
      </c>
      <c r="AP207" s="212">
        <f t="shared" si="109"/>
        <v>111.66666666666667</v>
      </c>
      <c r="AQ207" s="96">
        <f t="shared" si="100"/>
        <v>14.333333333333332</v>
      </c>
      <c r="AR207" s="96">
        <f t="shared" si="101"/>
        <v>361.66666666666669</v>
      </c>
    </row>
    <row r="208" spans="1:44" ht="89.25">
      <c r="A208" s="6">
        <v>32</v>
      </c>
      <c r="B208" s="48" t="s">
        <v>28</v>
      </c>
      <c r="C208" s="74"/>
      <c r="D208" s="74">
        <f t="shared" ref="D208:K208" si="110">(D40*2+D124)/3</f>
        <v>212</v>
      </c>
      <c r="E208" s="74">
        <f t="shared" si="110"/>
        <v>308</v>
      </c>
      <c r="F208" s="74">
        <f t="shared" si="110"/>
        <v>212</v>
      </c>
      <c r="G208" s="74">
        <f t="shared" si="110"/>
        <v>308</v>
      </c>
      <c r="H208" s="74">
        <f t="shared" si="110"/>
        <v>227.33333333333334</v>
      </c>
      <c r="I208" s="74">
        <f t="shared" si="110"/>
        <v>321.33333333333331</v>
      </c>
      <c r="J208" s="74">
        <f t="shared" si="110"/>
        <v>150</v>
      </c>
      <c r="K208" s="74">
        <f t="shared" si="110"/>
        <v>277.66666666666669</v>
      </c>
      <c r="L208" s="20">
        <f t="shared" si="90"/>
        <v>801.33333333333337</v>
      </c>
      <c r="M208" s="20">
        <f t="shared" si="91"/>
        <v>1215</v>
      </c>
      <c r="N208" s="74">
        <f t="shared" ref="N208:W208" si="111">(N40*2+N124)/3</f>
        <v>9</v>
      </c>
      <c r="O208" s="74">
        <f t="shared" si="111"/>
        <v>214.66666666666666</v>
      </c>
      <c r="P208" s="74">
        <f t="shared" si="111"/>
        <v>7</v>
      </c>
      <c r="Q208" s="74">
        <f t="shared" si="111"/>
        <v>175.66666666666666</v>
      </c>
      <c r="R208" s="74">
        <f t="shared" si="111"/>
        <v>6.666666666666667</v>
      </c>
      <c r="S208" s="74">
        <f t="shared" si="111"/>
        <v>154.33333333333334</v>
      </c>
      <c r="T208" s="74">
        <f t="shared" si="111"/>
        <v>6.333333333333333</v>
      </c>
      <c r="U208" s="74">
        <f t="shared" si="111"/>
        <v>159.33333333333334</v>
      </c>
      <c r="V208" s="74">
        <f t="shared" si="111"/>
        <v>6</v>
      </c>
      <c r="W208" s="74">
        <f t="shared" si="111"/>
        <v>150</v>
      </c>
      <c r="X208" s="20">
        <f t="shared" si="92"/>
        <v>35</v>
      </c>
      <c r="Y208" s="20">
        <f t="shared" si="93"/>
        <v>854</v>
      </c>
      <c r="Z208" s="74">
        <f t="shared" si="108"/>
        <v>5.333333333333333</v>
      </c>
      <c r="AA208" s="74">
        <f t="shared" si="108"/>
        <v>127.33333333333333</v>
      </c>
      <c r="AB208" s="74">
        <f t="shared" si="108"/>
        <v>4.333333333333333</v>
      </c>
      <c r="AC208" s="74">
        <f t="shared" si="108"/>
        <v>110.33333333333333</v>
      </c>
      <c r="AD208" s="74">
        <f t="shared" si="108"/>
        <v>4.666666666666667</v>
      </c>
      <c r="AE208" s="74">
        <f t="shared" si="108"/>
        <v>121.33333333333333</v>
      </c>
      <c r="AF208" s="20">
        <f t="shared" si="95"/>
        <v>14.333333333333332</v>
      </c>
      <c r="AG208" s="20">
        <f t="shared" si="96"/>
        <v>359</v>
      </c>
      <c r="AH208" s="20">
        <f t="shared" si="97"/>
        <v>850.66666666666674</v>
      </c>
      <c r="AI208" s="20">
        <f t="shared" si="98"/>
        <v>2428</v>
      </c>
      <c r="AJ208" s="1"/>
      <c r="AK208" s="212">
        <f t="shared" si="109"/>
        <v>5.333333333333333</v>
      </c>
      <c r="AL208" s="212">
        <f t="shared" si="109"/>
        <v>127.33333333333333</v>
      </c>
      <c r="AM208" s="212">
        <f t="shared" si="109"/>
        <v>4.333333333333333</v>
      </c>
      <c r="AN208" s="212">
        <f t="shared" si="109"/>
        <v>110.33333333333333</v>
      </c>
      <c r="AO208" s="212">
        <f t="shared" si="109"/>
        <v>4.666666666666667</v>
      </c>
      <c r="AP208" s="212">
        <f t="shared" si="109"/>
        <v>121.33333333333333</v>
      </c>
      <c r="AQ208" s="96">
        <f t="shared" si="100"/>
        <v>14.333333333333332</v>
      </c>
      <c r="AR208" s="96">
        <f t="shared" si="101"/>
        <v>359</v>
      </c>
    </row>
    <row r="209" spans="1:44" ht="25.5">
      <c r="A209" s="6"/>
      <c r="B209" s="53" t="s">
        <v>29</v>
      </c>
      <c r="C209" s="74"/>
      <c r="D209" s="74"/>
      <c r="E209" s="74"/>
      <c r="F209" s="74"/>
      <c r="G209" s="74"/>
      <c r="H209" s="74"/>
      <c r="I209" s="74"/>
      <c r="J209" s="74"/>
      <c r="K209" s="74"/>
      <c r="L209" s="20">
        <f t="shared" si="90"/>
        <v>0</v>
      </c>
      <c r="M209" s="20">
        <f t="shared" si="91"/>
        <v>0</v>
      </c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20">
        <f t="shared" si="92"/>
        <v>0</v>
      </c>
      <c r="Y209" s="20">
        <f t="shared" si="93"/>
        <v>0</v>
      </c>
      <c r="Z209" s="74">
        <f t="shared" si="108"/>
        <v>5.333333333333333</v>
      </c>
      <c r="AA209" s="74">
        <f t="shared" si="108"/>
        <v>127.33333333333333</v>
      </c>
      <c r="AB209" s="74">
        <f t="shared" si="108"/>
        <v>4.333333333333333</v>
      </c>
      <c r="AC209" s="74">
        <f t="shared" si="108"/>
        <v>110.33333333333333</v>
      </c>
      <c r="AD209" s="74">
        <f t="shared" si="108"/>
        <v>4.666666666666667</v>
      </c>
      <c r="AE209" s="74">
        <f t="shared" si="108"/>
        <v>121.33333333333333</v>
      </c>
      <c r="AF209" s="20">
        <f t="shared" si="95"/>
        <v>14.333333333333332</v>
      </c>
      <c r="AG209" s="20">
        <f t="shared" si="96"/>
        <v>359</v>
      </c>
      <c r="AH209" s="20">
        <f t="shared" si="97"/>
        <v>14.333333333333332</v>
      </c>
      <c r="AI209" s="20">
        <f t="shared" si="98"/>
        <v>359</v>
      </c>
      <c r="AJ209" s="1"/>
      <c r="AK209" s="212">
        <f t="shared" si="109"/>
        <v>5.333333333333333</v>
      </c>
      <c r="AL209" s="212">
        <f t="shared" si="109"/>
        <v>127.33333333333333</v>
      </c>
      <c r="AM209" s="212">
        <f t="shared" si="109"/>
        <v>4.333333333333333</v>
      </c>
      <c r="AN209" s="212">
        <f t="shared" si="109"/>
        <v>110.33333333333333</v>
      </c>
      <c r="AO209" s="212">
        <f t="shared" si="109"/>
        <v>4.666666666666667</v>
      </c>
      <c r="AP209" s="212">
        <f t="shared" si="109"/>
        <v>121.33333333333333</v>
      </c>
      <c r="AQ209" s="96">
        <f t="shared" si="100"/>
        <v>14.333333333333332</v>
      </c>
      <c r="AR209" s="96">
        <f t="shared" si="101"/>
        <v>359</v>
      </c>
    </row>
    <row r="210" spans="1:44" ht="38.25">
      <c r="A210" s="6"/>
      <c r="B210" s="54" t="s">
        <v>30</v>
      </c>
      <c r="C210" s="74"/>
      <c r="D210" s="74">
        <f t="shared" ref="D210:K213" si="112">(D42*2+D126)/3</f>
        <v>3</v>
      </c>
      <c r="E210" s="74">
        <f t="shared" si="112"/>
        <v>75</v>
      </c>
      <c r="F210" s="74">
        <f t="shared" si="112"/>
        <v>3</v>
      </c>
      <c r="G210" s="74">
        <f t="shared" si="112"/>
        <v>75</v>
      </c>
      <c r="H210" s="74">
        <f t="shared" si="112"/>
        <v>3</v>
      </c>
      <c r="I210" s="74">
        <f t="shared" si="112"/>
        <v>79.666666666666671</v>
      </c>
      <c r="J210" s="74">
        <f t="shared" si="112"/>
        <v>3</v>
      </c>
      <c r="K210" s="74">
        <f t="shared" si="112"/>
        <v>78.666666666666671</v>
      </c>
      <c r="L210" s="20">
        <f t="shared" si="90"/>
        <v>12</v>
      </c>
      <c r="M210" s="20">
        <f t="shared" si="91"/>
        <v>308.33333333333337</v>
      </c>
      <c r="N210" s="74">
        <f t="shared" ref="N210:O217" si="113">(N42*2+N126)/3</f>
        <v>3</v>
      </c>
      <c r="O210" s="74">
        <f t="shared" si="113"/>
        <v>73</v>
      </c>
      <c r="P210" s="74"/>
      <c r="Q210" s="74"/>
      <c r="R210" s="74"/>
      <c r="S210" s="74"/>
      <c r="T210" s="74"/>
      <c r="U210" s="74"/>
      <c r="V210" s="74"/>
      <c r="W210" s="74"/>
      <c r="X210" s="20">
        <f t="shared" si="92"/>
        <v>3</v>
      </c>
      <c r="Y210" s="20">
        <f t="shared" si="93"/>
        <v>73</v>
      </c>
      <c r="Z210" s="74"/>
      <c r="AA210" s="74"/>
      <c r="AB210" s="74"/>
      <c r="AC210" s="74"/>
      <c r="AD210" s="74"/>
      <c r="AE210" s="74"/>
      <c r="AF210" s="20">
        <f t="shared" si="95"/>
        <v>0</v>
      </c>
      <c r="AG210" s="20">
        <f t="shared" si="96"/>
        <v>0</v>
      </c>
      <c r="AH210" s="20">
        <f t="shared" si="97"/>
        <v>15</v>
      </c>
      <c r="AI210" s="20">
        <f t="shared" si="98"/>
        <v>381.33333333333337</v>
      </c>
      <c r="AJ210" s="1"/>
      <c r="AK210" s="212"/>
      <c r="AL210" s="212"/>
      <c r="AM210" s="212"/>
      <c r="AN210" s="212"/>
      <c r="AO210" s="212"/>
      <c r="AP210" s="212"/>
      <c r="AQ210" s="96">
        <f t="shared" si="100"/>
        <v>0</v>
      </c>
      <c r="AR210" s="96">
        <f t="shared" si="101"/>
        <v>0</v>
      </c>
    </row>
    <row r="211" spans="1:44" ht="38.25">
      <c r="A211" s="6"/>
      <c r="B211" s="54" t="s">
        <v>31</v>
      </c>
      <c r="C211" s="74"/>
      <c r="D211" s="74">
        <f t="shared" si="112"/>
        <v>3</v>
      </c>
      <c r="E211" s="74">
        <f t="shared" si="112"/>
        <v>75</v>
      </c>
      <c r="F211" s="74">
        <f t="shared" si="112"/>
        <v>3</v>
      </c>
      <c r="G211" s="74">
        <f t="shared" si="112"/>
        <v>75</v>
      </c>
      <c r="H211" s="74">
        <f t="shared" si="112"/>
        <v>3</v>
      </c>
      <c r="I211" s="74">
        <f t="shared" si="112"/>
        <v>78.333333333333329</v>
      </c>
      <c r="J211" s="74">
        <f t="shared" si="112"/>
        <v>2.3333333333333335</v>
      </c>
      <c r="K211" s="74">
        <f t="shared" si="112"/>
        <v>56.666666666666664</v>
      </c>
      <c r="L211" s="20">
        <f t="shared" si="90"/>
        <v>11.333333333333334</v>
      </c>
      <c r="M211" s="20">
        <f t="shared" si="91"/>
        <v>285</v>
      </c>
      <c r="N211" s="74">
        <f t="shared" si="113"/>
        <v>2</v>
      </c>
      <c r="O211" s="74">
        <f t="shared" si="113"/>
        <v>48.333333333333336</v>
      </c>
      <c r="P211" s="74"/>
      <c r="Q211" s="74"/>
      <c r="R211" s="74"/>
      <c r="S211" s="74"/>
      <c r="T211" s="74"/>
      <c r="U211" s="74"/>
      <c r="V211" s="74"/>
      <c r="W211" s="74"/>
      <c r="X211" s="20">
        <f t="shared" si="92"/>
        <v>2</v>
      </c>
      <c r="Y211" s="20">
        <f t="shared" si="93"/>
        <v>48.333333333333336</v>
      </c>
      <c r="Z211" s="74"/>
      <c r="AA211" s="74"/>
      <c r="AB211" s="74"/>
      <c r="AC211" s="74"/>
      <c r="AD211" s="74"/>
      <c r="AE211" s="74"/>
      <c r="AF211" s="20">
        <f t="shared" si="95"/>
        <v>0</v>
      </c>
      <c r="AG211" s="20">
        <f t="shared" si="96"/>
        <v>0</v>
      </c>
      <c r="AH211" s="20">
        <f t="shared" si="97"/>
        <v>13.333333333333334</v>
      </c>
      <c r="AI211" s="20">
        <f t="shared" si="98"/>
        <v>333.33333333333331</v>
      </c>
      <c r="AJ211" s="1"/>
      <c r="AK211" s="212"/>
      <c r="AL211" s="212"/>
      <c r="AM211" s="212"/>
      <c r="AN211" s="212"/>
      <c r="AO211" s="212"/>
      <c r="AP211" s="212"/>
      <c r="AQ211" s="96">
        <f t="shared" si="100"/>
        <v>0</v>
      </c>
      <c r="AR211" s="96">
        <f t="shared" si="101"/>
        <v>0</v>
      </c>
    </row>
    <row r="212" spans="1:44" ht="38.25">
      <c r="A212" s="6"/>
      <c r="B212" s="54" t="s">
        <v>32</v>
      </c>
      <c r="C212" s="74"/>
      <c r="D212" s="74">
        <f t="shared" si="112"/>
        <v>3</v>
      </c>
      <c r="E212" s="74">
        <f t="shared" si="112"/>
        <v>75</v>
      </c>
      <c r="F212" s="74">
        <f t="shared" si="112"/>
        <v>3</v>
      </c>
      <c r="G212" s="74">
        <f t="shared" si="112"/>
        <v>75</v>
      </c>
      <c r="H212" s="74">
        <f t="shared" si="112"/>
        <v>3</v>
      </c>
      <c r="I212" s="74">
        <f t="shared" si="112"/>
        <v>77</v>
      </c>
      <c r="J212" s="74">
        <f t="shared" si="112"/>
        <v>2.3333333333333335</v>
      </c>
      <c r="K212" s="74">
        <f t="shared" si="112"/>
        <v>55.333333333333336</v>
      </c>
      <c r="L212" s="20">
        <f t="shared" si="90"/>
        <v>11.333333333333334</v>
      </c>
      <c r="M212" s="20">
        <f t="shared" si="91"/>
        <v>282.33333333333331</v>
      </c>
      <c r="N212" s="74">
        <f t="shared" si="113"/>
        <v>2</v>
      </c>
      <c r="O212" s="74">
        <f t="shared" si="113"/>
        <v>49.333333333333336</v>
      </c>
      <c r="P212" s="74"/>
      <c r="Q212" s="74"/>
      <c r="R212" s="74"/>
      <c r="S212" s="74"/>
      <c r="T212" s="74"/>
      <c r="U212" s="74"/>
      <c r="V212" s="74"/>
      <c r="W212" s="74"/>
      <c r="X212" s="20">
        <f t="shared" si="92"/>
        <v>2</v>
      </c>
      <c r="Y212" s="20">
        <f t="shared" si="93"/>
        <v>49.333333333333336</v>
      </c>
      <c r="Z212" s="74"/>
      <c r="AA212" s="74"/>
      <c r="AB212" s="74"/>
      <c r="AC212" s="74"/>
      <c r="AD212" s="74"/>
      <c r="AE212" s="74"/>
      <c r="AF212" s="20">
        <f t="shared" si="95"/>
        <v>0</v>
      </c>
      <c r="AG212" s="20">
        <f t="shared" si="96"/>
        <v>0</v>
      </c>
      <c r="AH212" s="20">
        <f t="shared" si="97"/>
        <v>13.333333333333334</v>
      </c>
      <c r="AI212" s="20">
        <f t="shared" si="98"/>
        <v>331.66666666666663</v>
      </c>
      <c r="AJ212" s="1"/>
      <c r="AK212" s="212"/>
      <c r="AL212" s="212"/>
      <c r="AM212" s="212"/>
      <c r="AN212" s="212"/>
      <c r="AO212" s="212"/>
      <c r="AP212" s="212"/>
      <c r="AQ212" s="96">
        <f t="shared" si="100"/>
        <v>0</v>
      </c>
      <c r="AR212" s="96">
        <f t="shared" si="101"/>
        <v>0</v>
      </c>
    </row>
    <row r="213" spans="1:44" ht="38.25">
      <c r="A213" s="6"/>
      <c r="B213" s="54" t="s">
        <v>33</v>
      </c>
      <c r="C213" s="74"/>
      <c r="D213" s="74">
        <f t="shared" si="112"/>
        <v>3</v>
      </c>
      <c r="E213" s="74">
        <f t="shared" si="112"/>
        <v>75</v>
      </c>
      <c r="F213" s="74">
        <f t="shared" si="112"/>
        <v>3</v>
      </c>
      <c r="G213" s="74">
        <f t="shared" si="112"/>
        <v>75</v>
      </c>
      <c r="H213" s="74">
        <f t="shared" si="112"/>
        <v>3</v>
      </c>
      <c r="I213" s="74">
        <f t="shared" si="112"/>
        <v>80.333333333333329</v>
      </c>
      <c r="J213" s="74">
        <f t="shared" si="112"/>
        <v>2.3333333333333335</v>
      </c>
      <c r="K213" s="74">
        <f t="shared" si="112"/>
        <v>57</v>
      </c>
      <c r="L213" s="20">
        <f t="shared" si="90"/>
        <v>11.333333333333334</v>
      </c>
      <c r="M213" s="20">
        <f t="shared" si="91"/>
        <v>287.33333333333331</v>
      </c>
      <c r="N213" s="74">
        <f t="shared" si="113"/>
        <v>2</v>
      </c>
      <c r="O213" s="74">
        <f t="shared" si="113"/>
        <v>44</v>
      </c>
      <c r="P213" s="74"/>
      <c r="Q213" s="74"/>
      <c r="R213" s="74"/>
      <c r="S213" s="74"/>
      <c r="T213" s="74"/>
      <c r="U213" s="74"/>
      <c r="V213" s="74"/>
      <c r="W213" s="74"/>
      <c r="X213" s="20">
        <f t="shared" si="92"/>
        <v>2</v>
      </c>
      <c r="Y213" s="20">
        <f t="shared" si="93"/>
        <v>44</v>
      </c>
      <c r="Z213" s="74"/>
      <c r="AA213" s="74"/>
      <c r="AB213" s="74"/>
      <c r="AC213" s="74"/>
      <c r="AD213" s="74"/>
      <c r="AE213" s="74"/>
      <c r="AF213" s="20">
        <f t="shared" si="95"/>
        <v>0</v>
      </c>
      <c r="AG213" s="20">
        <f t="shared" si="96"/>
        <v>0</v>
      </c>
      <c r="AH213" s="20">
        <f t="shared" si="97"/>
        <v>13.333333333333334</v>
      </c>
      <c r="AI213" s="20">
        <f t="shared" si="98"/>
        <v>331.33333333333331</v>
      </c>
      <c r="AJ213" s="1"/>
      <c r="AK213" s="212"/>
      <c r="AL213" s="212"/>
      <c r="AM213" s="212"/>
      <c r="AN213" s="212"/>
      <c r="AO213" s="212"/>
      <c r="AP213" s="212"/>
      <c r="AQ213" s="96">
        <f t="shared" si="100"/>
        <v>0</v>
      </c>
      <c r="AR213" s="96">
        <f t="shared" si="101"/>
        <v>0</v>
      </c>
    </row>
    <row r="214" spans="1:44" ht="25.5">
      <c r="A214" s="6"/>
      <c r="B214" s="54" t="s">
        <v>34</v>
      </c>
      <c r="C214" s="74"/>
      <c r="D214" s="74"/>
      <c r="E214" s="74"/>
      <c r="F214" s="74"/>
      <c r="G214" s="74"/>
      <c r="H214" s="74"/>
      <c r="I214" s="74"/>
      <c r="J214" s="74"/>
      <c r="K214" s="74"/>
      <c r="L214" s="20">
        <f t="shared" si="90"/>
        <v>0</v>
      </c>
      <c r="M214" s="20">
        <f t="shared" si="91"/>
        <v>0</v>
      </c>
      <c r="N214" s="74">
        <f t="shared" si="113"/>
        <v>0</v>
      </c>
      <c r="O214" s="74">
        <f t="shared" si="113"/>
        <v>0</v>
      </c>
      <c r="P214" s="74">
        <f t="shared" ref="P214:W217" si="114">(P46*2+P130)/3</f>
        <v>7</v>
      </c>
      <c r="Q214" s="74">
        <f t="shared" si="114"/>
        <v>175.66666666666666</v>
      </c>
      <c r="R214" s="74">
        <f t="shared" si="114"/>
        <v>6.666666666666667</v>
      </c>
      <c r="S214" s="74">
        <f t="shared" si="114"/>
        <v>154.33333333333334</v>
      </c>
      <c r="T214" s="74">
        <f t="shared" si="114"/>
        <v>6.333333333333333</v>
      </c>
      <c r="U214" s="74">
        <f t="shared" si="114"/>
        <v>159.33333333333334</v>
      </c>
      <c r="V214" s="74">
        <f t="shared" si="114"/>
        <v>6</v>
      </c>
      <c r="W214" s="74">
        <f t="shared" si="114"/>
        <v>150</v>
      </c>
      <c r="X214" s="20">
        <f t="shared" si="92"/>
        <v>26</v>
      </c>
      <c r="Y214" s="20">
        <f t="shared" si="93"/>
        <v>639.33333333333337</v>
      </c>
      <c r="Z214" s="74"/>
      <c r="AA214" s="74"/>
      <c r="AB214" s="74"/>
      <c r="AC214" s="74"/>
      <c r="AD214" s="74"/>
      <c r="AE214" s="74"/>
      <c r="AF214" s="20">
        <f t="shared" si="95"/>
        <v>0</v>
      </c>
      <c r="AG214" s="20">
        <f t="shared" si="96"/>
        <v>0</v>
      </c>
      <c r="AH214" s="20">
        <f t="shared" si="97"/>
        <v>26</v>
      </c>
      <c r="AI214" s="20">
        <f t="shared" si="98"/>
        <v>639.33333333333337</v>
      </c>
      <c r="AJ214" s="1"/>
      <c r="AK214" s="212"/>
      <c r="AL214" s="212"/>
      <c r="AM214" s="212"/>
      <c r="AN214" s="212"/>
      <c r="AO214" s="212"/>
      <c r="AP214" s="212"/>
      <c r="AQ214" s="96">
        <f t="shared" si="100"/>
        <v>0</v>
      </c>
      <c r="AR214" s="96">
        <f t="shared" si="101"/>
        <v>0</v>
      </c>
    </row>
    <row r="215" spans="1:44" ht="25.5">
      <c r="A215" s="6">
        <v>33</v>
      </c>
      <c r="B215" s="56" t="s">
        <v>35</v>
      </c>
      <c r="C215" s="74">
        <f t="shared" ref="C215:K215" si="115">(C47*2+C131)/3</f>
        <v>0</v>
      </c>
      <c r="D215" s="74">
        <f t="shared" si="115"/>
        <v>1.3333333333333333</v>
      </c>
      <c r="E215" s="74">
        <f t="shared" si="115"/>
        <v>24</v>
      </c>
      <c r="F215" s="74">
        <f t="shared" si="115"/>
        <v>1.3333333333333333</v>
      </c>
      <c r="G215" s="74">
        <f t="shared" si="115"/>
        <v>24</v>
      </c>
      <c r="H215" s="74">
        <f t="shared" si="115"/>
        <v>0.66666666666666663</v>
      </c>
      <c r="I215" s="74">
        <f t="shared" si="115"/>
        <v>11.333333333333334</v>
      </c>
      <c r="J215" s="74">
        <f t="shared" si="115"/>
        <v>0.66666666666666663</v>
      </c>
      <c r="K215" s="74">
        <f t="shared" si="115"/>
        <v>13.333333333333334</v>
      </c>
      <c r="L215" s="20">
        <f t="shared" si="90"/>
        <v>3.9999999999999996</v>
      </c>
      <c r="M215" s="20">
        <f t="shared" si="91"/>
        <v>72.666666666666671</v>
      </c>
      <c r="N215" s="74">
        <f t="shared" si="113"/>
        <v>0.66666666666666663</v>
      </c>
      <c r="O215" s="74">
        <f t="shared" si="113"/>
        <v>17.333333333333332</v>
      </c>
      <c r="P215" s="74">
        <f t="shared" si="114"/>
        <v>0.66666666666666663</v>
      </c>
      <c r="Q215" s="74">
        <f t="shared" si="114"/>
        <v>17.333333333333332</v>
      </c>
      <c r="R215" s="74">
        <f t="shared" si="114"/>
        <v>0.66666666666666663</v>
      </c>
      <c r="S215" s="74">
        <f t="shared" si="114"/>
        <v>9.3333333333333339</v>
      </c>
      <c r="T215" s="74">
        <f t="shared" si="114"/>
        <v>0.66666666666666663</v>
      </c>
      <c r="U215" s="74">
        <f t="shared" si="114"/>
        <v>15.333333333333334</v>
      </c>
      <c r="V215" s="74">
        <f t="shared" si="114"/>
        <v>0.66666666666666663</v>
      </c>
      <c r="W215" s="74">
        <f t="shared" si="114"/>
        <v>12.666666666666666</v>
      </c>
      <c r="X215" s="20">
        <f t="shared" si="92"/>
        <v>3.333333333333333</v>
      </c>
      <c r="Y215" s="20">
        <f t="shared" si="93"/>
        <v>72</v>
      </c>
      <c r="Z215" s="74">
        <f t="shared" ref="Z215:AE215" si="116">(Z47*2+Z131)/3</f>
        <v>1.3333333333333333</v>
      </c>
      <c r="AA215" s="74">
        <f t="shared" si="116"/>
        <v>31.333333333333332</v>
      </c>
      <c r="AB215" s="74">
        <f t="shared" si="116"/>
        <v>1.3333333333333333</v>
      </c>
      <c r="AC215" s="74">
        <f t="shared" si="116"/>
        <v>30.666666666666668</v>
      </c>
      <c r="AD215" s="74">
        <f t="shared" si="116"/>
        <v>0.66666666666666663</v>
      </c>
      <c r="AE215" s="74">
        <f t="shared" si="116"/>
        <v>18.666666666666668</v>
      </c>
      <c r="AF215" s="20">
        <f t="shared" si="95"/>
        <v>3.333333333333333</v>
      </c>
      <c r="AG215" s="20">
        <f t="shared" si="96"/>
        <v>80.666666666666671</v>
      </c>
      <c r="AH215" s="20">
        <f t="shared" si="97"/>
        <v>10.666666666666664</v>
      </c>
      <c r="AI215" s="20">
        <f t="shared" si="98"/>
        <v>225.33333333333337</v>
      </c>
      <c r="AJ215" s="1"/>
      <c r="AK215" s="212">
        <f t="shared" ref="AK215:AP215" si="117">(AK47*2+AK131)/3</f>
        <v>1.3333333333333333</v>
      </c>
      <c r="AL215" s="212">
        <f t="shared" si="117"/>
        <v>31.333333333333332</v>
      </c>
      <c r="AM215" s="212">
        <f t="shared" si="117"/>
        <v>1.3333333333333333</v>
      </c>
      <c r="AN215" s="212">
        <f t="shared" si="117"/>
        <v>30.666666666666668</v>
      </c>
      <c r="AO215" s="212">
        <f t="shared" si="117"/>
        <v>0.66666666666666663</v>
      </c>
      <c r="AP215" s="212">
        <f t="shared" si="117"/>
        <v>18.666666666666668</v>
      </c>
      <c r="AQ215" s="96">
        <f t="shared" si="100"/>
        <v>3.333333333333333</v>
      </c>
      <c r="AR215" s="96">
        <f t="shared" si="101"/>
        <v>80.666666666666671</v>
      </c>
    </row>
    <row r="216" spans="1:44">
      <c r="A216" s="6">
        <v>34</v>
      </c>
      <c r="B216" s="39">
        <v>57</v>
      </c>
      <c r="C216" s="74"/>
      <c r="D216" s="74">
        <f t="shared" ref="D216:K217" si="118">(D48*2+D132)/3</f>
        <v>3</v>
      </c>
      <c r="E216" s="74">
        <f t="shared" si="118"/>
        <v>90</v>
      </c>
      <c r="F216" s="74">
        <f t="shared" si="118"/>
        <v>2.3333333333333335</v>
      </c>
      <c r="G216" s="74">
        <f t="shared" si="118"/>
        <v>76.666666666666671</v>
      </c>
      <c r="H216" s="74">
        <f t="shared" si="118"/>
        <v>2</v>
      </c>
      <c r="I216" s="74">
        <f t="shared" si="118"/>
        <v>70</v>
      </c>
      <c r="J216" s="74">
        <f t="shared" si="118"/>
        <v>2.6666666666666665</v>
      </c>
      <c r="K216" s="74">
        <f t="shared" si="118"/>
        <v>84.666666666666671</v>
      </c>
      <c r="L216" s="20">
        <f t="shared" si="90"/>
        <v>10</v>
      </c>
      <c r="M216" s="20">
        <f t="shared" si="91"/>
        <v>321.33333333333337</v>
      </c>
      <c r="N216" s="74">
        <f t="shared" si="113"/>
        <v>3</v>
      </c>
      <c r="O216" s="74">
        <f t="shared" si="113"/>
        <v>90.666666666666671</v>
      </c>
      <c r="P216" s="74">
        <f t="shared" si="114"/>
        <v>2.3333333333333335</v>
      </c>
      <c r="Q216" s="74">
        <f t="shared" si="114"/>
        <v>70</v>
      </c>
      <c r="R216" s="74">
        <f t="shared" si="114"/>
        <v>1.3333333333333333</v>
      </c>
      <c r="S216" s="74">
        <f t="shared" si="114"/>
        <v>40</v>
      </c>
      <c r="T216" s="74">
        <f t="shared" si="114"/>
        <v>1.6666666666666667</v>
      </c>
      <c r="U216" s="74">
        <f t="shared" si="114"/>
        <v>43.333333333333336</v>
      </c>
      <c r="V216" s="74">
        <f t="shared" si="114"/>
        <v>1.3333333333333333</v>
      </c>
      <c r="W216" s="74">
        <f t="shared" si="114"/>
        <v>33.333333333333336</v>
      </c>
      <c r="X216" s="20">
        <f t="shared" si="92"/>
        <v>9.6666666666666679</v>
      </c>
      <c r="Y216" s="20">
        <f t="shared" si="93"/>
        <v>277.33333333333337</v>
      </c>
      <c r="Z216" s="74"/>
      <c r="AA216" s="74"/>
      <c r="AB216" s="74"/>
      <c r="AC216" s="74"/>
      <c r="AD216" s="74"/>
      <c r="AE216" s="74"/>
      <c r="AF216" s="20">
        <f t="shared" si="95"/>
        <v>0</v>
      </c>
      <c r="AG216" s="20">
        <f t="shared" si="96"/>
        <v>0</v>
      </c>
      <c r="AH216" s="20">
        <f t="shared" si="97"/>
        <v>19.666666666666668</v>
      </c>
      <c r="AI216" s="20">
        <f t="shared" si="98"/>
        <v>598.66666666666674</v>
      </c>
      <c r="AJ216" s="1"/>
      <c r="AK216" s="212"/>
      <c r="AL216" s="212"/>
      <c r="AM216" s="212"/>
      <c r="AN216" s="212"/>
      <c r="AO216" s="212"/>
      <c r="AP216" s="212"/>
      <c r="AQ216" s="96">
        <f t="shared" si="100"/>
        <v>0</v>
      </c>
      <c r="AR216" s="96">
        <f t="shared" si="101"/>
        <v>0</v>
      </c>
    </row>
    <row r="217" spans="1:44" ht="63.75">
      <c r="A217" s="6">
        <v>35</v>
      </c>
      <c r="B217" s="48" t="s">
        <v>36</v>
      </c>
      <c r="C217" s="74">
        <f>(C49*2+C133)/3</f>
        <v>0</v>
      </c>
      <c r="D217" s="74">
        <f t="shared" si="118"/>
        <v>3</v>
      </c>
      <c r="E217" s="74">
        <f t="shared" si="118"/>
        <v>75</v>
      </c>
      <c r="F217" s="74">
        <f t="shared" si="118"/>
        <v>3</v>
      </c>
      <c r="G217" s="74">
        <f t="shared" si="118"/>
        <v>75</v>
      </c>
      <c r="H217" s="74">
        <f t="shared" si="118"/>
        <v>2.3333333333333335</v>
      </c>
      <c r="I217" s="74">
        <f t="shared" si="118"/>
        <v>49.666666666666664</v>
      </c>
      <c r="J217" s="74">
        <f t="shared" si="118"/>
        <v>2</v>
      </c>
      <c r="K217" s="74">
        <f t="shared" si="118"/>
        <v>48.333333333333336</v>
      </c>
      <c r="L217" s="20">
        <f t="shared" si="90"/>
        <v>10.333333333333334</v>
      </c>
      <c r="M217" s="20">
        <f t="shared" si="91"/>
        <v>248</v>
      </c>
      <c r="N217" s="74">
        <f t="shared" si="113"/>
        <v>2</v>
      </c>
      <c r="O217" s="74">
        <f t="shared" si="113"/>
        <v>56.666666666666664</v>
      </c>
      <c r="P217" s="74">
        <f t="shared" si="114"/>
        <v>2</v>
      </c>
      <c r="Q217" s="74">
        <f t="shared" si="114"/>
        <v>54.666666666666664</v>
      </c>
      <c r="R217" s="74">
        <f t="shared" si="114"/>
        <v>2</v>
      </c>
      <c r="S217" s="74">
        <f t="shared" si="114"/>
        <v>55</v>
      </c>
      <c r="T217" s="74">
        <f t="shared" si="114"/>
        <v>2</v>
      </c>
      <c r="U217" s="74">
        <f t="shared" si="114"/>
        <v>52</v>
      </c>
      <c r="V217" s="74">
        <f t="shared" si="114"/>
        <v>2</v>
      </c>
      <c r="W217" s="74">
        <f t="shared" si="114"/>
        <v>44.666666666666664</v>
      </c>
      <c r="X217" s="20">
        <f t="shared" si="92"/>
        <v>10</v>
      </c>
      <c r="Y217" s="20">
        <f t="shared" si="93"/>
        <v>263</v>
      </c>
      <c r="Z217" s="74"/>
      <c r="AA217" s="74"/>
      <c r="AB217" s="74"/>
      <c r="AC217" s="74"/>
      <c r="AD217" s="74"/>
      <c r="AE217" s="74"/>
      <c r="AF217" s="20">
        <f t="shared" si="95"/>
        <v>0</v>
      </c>
      <c r="AG217" s="20">
        <f t="shared" si="96"/>
        <v>0</v>
      </c>
      <c r="AH217" s="20">
        <f t="shared" si="97"/>
        <v>20.333333333333336</v>
      </c>
      <c r="AI217" s="20">
        <f t="shared" si="98"/>
        <v>511</v>
      </c>
      <c r="AJ217" s="1"/>
      <c r="AK217" s="212"/>
      <c r="AL217" s="212"/>
      <c r="AM217" s="212"/>
      <c r="AN217" s="212"/>
      <c r="AO217" s="212"/>
      <c r="AP217" s="212"/>
      <c r="AQ217" s="96">
        <f t="shared" si="100"/>
        <v>0</v>
      </c>
      <c r="AR217" s="96">
        <f t="shared" si="101"/>
        <v>0</v>
      </c>
    </row>
    <row r="218" spans="1:44" ht="38.25">
      <c r="A218" s="6">
        <v>36</v>
      </c>
      <c r="B218" s="57" t="s">
        <v>37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20">
        <f t="shared" si="90"/>
        <v>0</v>
      </c>
      <c r="M218" s="20">
        <f t="shared" si="91"/>
        <v>0</v>
      </c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20">
        <f t="shared" si="92"/>
        <v>0</v>
      </c>
      <c r="Y218" s="20">
        <f t="shared" si="93"/>
        <v>0</v>
      </c>
      <c r="Z218" s="74">
        <f t="shared" ref="Z218:AE222" si="119">(Z50*2+Z134)/3</f>
        <v>6.333333333333333</v>
      </c>
      <c r="AA218" s="74">
        <f t="shared" si="119"/>
        <v>166.66666666666666</v>
      </c>
      <c r="AB218" s="74">
        <f t="shared" si="119"/>
        <v>6</v>
      </c>
      <c r="AC218" s="74">
        <f t="shared" si="119"/>
        <v>160</v>
      </c>
      <c r="AD218" s="74">
        <f t="shared" si="119"/>
        <v>5.333333333333333</v>
      </c>
      <c r="AE218" s="74">
        <f t="shared" si="119"/>
        <v>144</v>
      </c>
      <c r="AF218" s="20">
        <f t="shared" si="95"/>
        <v>17.666666666666664</v>
      </c>
      <c r="AG218" s="20">
        <f t="shared" si="96"/>
        <v>470.66666666666663</v>
      </c>
      <c r="AH218" s="20">
        <f t="shared" si="97"/>
        <v>17.666666666666664</v>
      </c>
      <c r="AI218" s="20">
        <f t="shared" si="98"/>
        <v>470.66666666666663</v>
      </c>
      <c r="AJ218" s="1"/>
      <c r="AK218" s="212">
        <f t="shared" ref="AK218:AP222" si="120">(AK50*2+AK134)/3</f>
        <v>6.333333333333333</v>
      </c>
      <c r="AL218" s="212">
        <f t="shared" si="120"/>
        <v>166.66666666666666</v>
      </c>
      <c r="AM218" s="212">
        <f t="shared" si="120"/>
        <v>6</v>
      </c>
      <c r="AN218" s="212">
        <f t="shared" si="120"/>
        <v>160</v>
      </c>
      <c r="AO218" s="212">
        <f t="shared" si="120"/>
        <v>5.333333333333333</v>
      </c>
      <c r="AP218" s="212">
        <f t="shared" si="120"/>
        <v>144</v>
      </c>
      <c r="AQ218" s="96">
        <f t="shared" si="100"/>
        <v>17.666666666666664</v>
      </c>
      <c r="AR218" s="96">
        <f t="shared" si="101"/>
        <v>470.66666666666663</v>
      </c>
    </row>
    <row r="219" spans="1:44" ht="38.25">
      <c r="A219" s="6">
        <v>37</v>
      </c>
      <c r="B219" s="57" t="s">
        <v>38</v>
      </c>
      <c r="C219" s="74"/>
      <c r="D219" s="74"/>
      <c r="E219" s="74"/>
      <c r="F219" s="74"/>
      <c r="G219" s="74"/>
      <c r="H219" s="74"/>
      <c r="I219" s="74"/>
      <c r="J219" s="74"/>
      <c r="K219" s="74"/>
      <c r="L219" s="20">
        <f t="shared" si="90"/>
        <v>0</v>
      </c>
      <c r="M219" s="20">
        <f t="shared" si="91"/>
        <v>0</v>
      </c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20">
        <f t="shared" si="92"/>
        <v>0</v>
      </c>
      <c r="Y219" s="20">
        <f t="shared" si="93"/>
        <v>0</v>
      </c>
      <c r="Z219" s="74">
        <f t="shared" si="119"/>
        <v>12.666666666666666</v>
      </c>
      <c r="AA219" s="74">
        <f t="shared" si="119"/>
        <v>323.33333333333331</v>
      </c>
      <c r="AB219" s="74">
        <f t="shared" si="119"/>
        <v>12.333333333333334</v>
      </c>
      <c r="AC219" s="74">
        <f t="shared" si="119"/>
        <v>310</v>
      </c>
      <c r="AD219" s="74">
        <f t="shared" si="119"/>
        <v>11.333333333333334</v>
      </c>
      <c r="AE219" s="74">
        <f t="shared" si="119"/>
        <v>280</v>
      </c>
      <c r="AF219" s="20">
        <f t="shared" si="95"/>
        <v>36.333333333333336</v>
      </c>
      <c r="AG219" s="20">
        <f t="shared" si="96"/>
        <v>913.33333333333326</v>
      </c>
      <c r="AH219" s="20">
        <f t="shared" si="97"/>
        <v>36.333333333333336</v>
      </c>
      <c r="AI219" s="20">
        <f t="shared" si="98"/>
        <v>913.33333333333326</v>
      </c>
      <c r="AJ219" s="1"/>
      <c r="AK219" s="212">
        <f t="shared" si="120"/>
        <v>12.666666666666666</v>
      </c>
      <c r="AL219" s="212">
        <f t="shared" si="120"/>
        <v>323.33333333333331</v>
      </c>
      <c r="AM219" s="212">
        <f t="shared" si="120"/>
        <v>12.333333333333334</v>
      </c>
      <c r="AN219" s="212">
        <f t="shared" si="120"/>
        <v>310</v>
      </c>
      <c r="AO219" s="212">
        <f t="shared" si="120"/>
        <v>11.333333333333334</v>
      </c>
      <c r="AP219" s="212">
        <f t="shared" si="120"/>
        <v>280</v>
      </c>
      <c r="AQ219" s="96">
        <f t="shared" si="100"/>
        <v>36.333333333333336</v>
      </c>
      <c r="AR219" s="96">
        <f t="shared" si="101"/>
        <v>913.33333333333326</v>
      </c>
    </row>
    <row r="220" spans="1:44" ht="38.25">
      <c r="A220" s="6">
        <v>38</v>
      </c>
      <c r="B220" s="57" t="s">
        <v>39</v>
      </c>
      <c r="C220" s="74"/>
      <c r="D220" s="74"/>
      <c r="E220" s="74"/>
      <c r="F220" s="74"/>
      <c r="G220" s="74"/>
      <c r="H220" s="74"/>
      <c r="I220" s="74"/>
      <c r="J220" s="74"/>
      <c r="K220" s="74"/>
      <c r="L220" s="20">
        <f t="shared" si="90"/>
        <v>0</v>
      </c>
      <c r="M220" s="20">
        <f t="shared" si="91"/>
        <v>0</v>
      </c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20">
        <f t="shared" si="92"/>
        <v>0</v>
      </c>
      <c r="Y220" s="20">
        <f t="shared" si="93"/>
        <v>0</v>
      </c>
      <c r="Z220" s="74">
        <f t="shared" si="119"/>
        <v>8.6666666666666661</v>
      </c>
      <c r="AA220" s="74">
        <f t="shared" si="119"/>
        <v>232.66666666666666</v>
      </c>
      <c r="AB220" s="74">
        <f t="shared" si="119"/>
        <v>12</v>
      </c>
      <c r="AC220" s="74">
        <f t="shared" si="119"/>
        <v>289.33333333333331</v>
      </c>
      <c r="AD220" s="74">
        <f t="shared" si="119"/>
        <v>8.3333333333333339</v>
      </c>
      <c r="AE220" s="74">
        <f t="shared" si="119"/>
        <v>208</v>
      </c>
      <c r="AF220" s="20">
        <f t="shared" si="95"/>
        <v>29</v>
      </c>
      <c r="AG220" s="20">
        <f t="shared" si="96"/>
        <v>730</v>
      </c>
      <c r="AH220" s="20">
        <f t="shared" si="97"/>
        <v>29</v>
      </c>
      <c r="AI220" s="20">
        <f t="shared" si="98"/>
        <v>730</v>
      </c>
      <c r="AJ220" s="1"/>
      <c r="AK220" s="212">
        <f t="shared" si="120"/>
        <v>8.6666666666666661</v>
      </c>
      <c r="AL220" s="212">
        <f t="shared" si="120"/>
        <v>232.66666666666666</v>
      </c>
      <c r="AM220" s="212">
        <f t="shared" si="120"/>
        <v>12</v>
      </c>
      <c r="AN220" s="212">
        <f t="shared" si="120"/>
        <v>289.33333333333331</v>
      </c>
      <c r="AO220" s="212">
        <f t="shared" si="120"/>
        <v>8.3333333333333339</v>
      </c>
      <c r="AP220" s="212">
        <f t="shared" si="120"/>
        <v>208</v>
      </c>
      <c r="AQ220" s="96">
        <f t="shared" si="100"/>
        <v>29</v>
      </c>
      <c r="AR220" s="96">
        <f t="shared" si="101"/>
        <v>730</v>
      </c>
    </row>
    <row r="221" spans="1:44" ht="63.75">
      <c r="A221" s="6">
        <v>39</v>
      </c>
      <c r="B221" s="57" t="s">
        <v>40</v>
      </c>
      <c r="C221" s="74"/>
      <c r="D221" s="74"/>
      <c r="E221" s="74"/>
      <c r="F221" s="74"/>
      <c r="G221" s="74"/>
      <c r="H221" s="74"/>
      <c r="I221" s="74"/>
      <c r="J221" s="74"/>
      <c r="K221" s="74"/>
      <c r="L221" s="20">
        <f t="shared" si="90"/>
        <v>0</v>
      </c>
      <c r="M221" s="20">
        <f t="shared" si="91"/>
        <v>0</v>
      </c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20">
        <f t="shared" si="92"/>
        <v>0</v>
      </c>
      <c r="Y221" s="20">
        <f t="shared" si="93"/>
        <v>0</v>
      </c>
      <c r="Z221" s="74">
        <f t="shared" si="119"/>
        <v>6</v>
      </c>
      <c r="AA221" s="74">
        <f t="shared" si="119"/>
        <v>110</v>
      </c>
      <c r="AB221" s="74">
        <f t="shared" si="119"/>
        <v>5</v>
      </c>
      <c r="AC221" s="74">
        <f t="shared" si="119"/>
        <v>105</v>
      </c>
      <c r="AD221" s="74">
        <f t="shared" si="119"/>
        <v>5</v>
      </c>
      <c r="AE221" s="74">
        <f t="shared" si="119"/>
        <v>105</v>
      </c>
      <c r="AF221" s="20">
        <f t="shared" si="95"/>
        <v>16</v>
      </c>
      <c r="AG221" s="20">
        <f t="shared" si="96"/>
        <v>320</v>
      </c>
      <c r="AH221" s="20">
        <f t="shared" si="97"/>
        <v>16</v>
      </c>
      <c r="AI221" s="20">
        <f t="shared" si="98"/>
        <v>320</v>
      </c>
      <c r="AJ221" s="1"/>
      <c r="AK221" s="212">
        <f t="shared" si="120"/>
        <v>6</v>
      </c>
      <c r="AL221" s="212">
        <f t="shared" si="120"/>
        <v>110</v>
      </c>
      <c r="AM221" s="212">
        <f t="shared" si="120"/>
        <v>5</v>
      </c>
      <c r="AN221" s="212">
        <f t="shared" si="120"/>
        <v>105</v>
      </c>
      <c r="AO221" s="212">
        <f t="shared" si="120"/>
        <v>5</v>
      </c>
      <c r="AP221" s="212">
        <f t="shared" si="120"/>
        <v>105</v>
      </c>
      <c r="AQ221" s="96">
        <f t="shared" si="100"/>
        <v>16</v>
      </c>
      <c r="AR221" s="96">
        <f t="shared" si="101"/>
        <v>320</v>
      </c>
    </row>
    <row r="222" spans="1:44" ht="38.25">
      <c r="A222" s="6">
        <v>40</v>
      </c>
      <c r="B222" s="57" t="s">
        <v>41</v>
      </c>
      <c r="C222" s="74"/>
      <c r="D222" s="74"/>
      <c r="E222" s="74"/>
      <c r="F222" s="74"/>
      <c r="G222" s="74"/>
      <c r="H222" s="74"/>
      <c r="I222" s="74"/>
      <c r="J222" s="74"/>
      <c r="K222" s="74"/>
      <c r="L222" s="20">
        <f t="shared" si="90"/>
        <v>0</v>
      </c>
      <c r="M222" s="20">
        <f t="shared" si="91"/>
        <v>0</v>
      </c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20">
        <f t="shared" si="92"/>
        <v>0</v>
      </c>
      <c r="Y222" s="20">
        <f t="shared" si="93"/>
        <v>0</v>
      </c>
      <c r="Z222" s="74">
        <f t="shared" si="119"/>
        <v>9</v>
      </c>
      <c r="AA222" s="74">
        <f t="shared" si="119"/>
        <v>236</v>
      </c>
      <c r="AB222" s="74">
        <f t="shared" si="119"/>
        <v>8</v>
      </c>
      <c r="AC222" s="74">
        <f t="shared" si="119"/>
        <v>202</v>
      </c>
      <c r="AD222" s="74">
        <f t="shared" si="119"/>
        <v>7</v>
      </c>
      <c r="AE222" s="74">
        <f t="shared" si="119"/>
        <v>192</v>
      </c>
      <c r="AF222" s="20">
        <f t="shared" si="95"/>
        <v>24</v>
      </c>
      <c r="AG222" s="20">
        <f t="shared" si="96"/>
        <v>630</v>
      </c>
      <c r="AH222" s="20">
        <f t="shared" si="97"/>
        <v>24</v>
      </c>
      <c r="AI222" s="20">
        <f t="shared" si="98"/>
        <v>630</v>
      </c>
      <c r="AJ222" s="1"/>
      <c r="AK222" s="212">
        <f t="shared" si="120"/>
        <v>9</v>
      </c>
      <c r="AL222" s="212">
        <f t="shared" si="120"/>
        <v>236</v>
      </c>
      <c r="AM222" s="212">
        <f t="shared" si="120"/>
        <v>8</v>
      </c>
      <c r="AN222" s="212">
        <f t="shared" si="120"/>
        <v>202</v>
      </c>
      <c r="AO222" s="212">
        <f t="shared" si="120"/>
        <v>7</v>
      </c>
      <c r="AP222" s="212">
        <f t="shared" si="120"/>
        <v>192</v>
      </c>
      <c r="AQ222" s="96">
        <f t="shared" si="100"/>
        <v>24</v>
      </c>
      <c r="AR222" s="96">
        <f t="shared" si="101"/>
        <v>630</v>
      </c>
    </row>
    <row r="223" spans="1:44" s="172" customFormat="1" ht="35.25">
      <c r="A223" s="76"/>
      <c r="B223" s="218" t="s">
        <v>21</v>
      </c>
      <c r="C223" s="217">
        <f t="shared" ref="C223:AI223" si="121">SUM(C177:C222)-C208</f>
        <v>0</v>
      </c>
      <c r="D223" s="217">
        <f t="shared" si="121"/>
        <v>19.333333333333343</v>
      </c>
      <c r="E223" s="217">
        <f t="shared" si="121"/>
        <v>489</v>
      </c>
      <c r="F223" s="217">
        <f t="shared" si="121"/>
        <v>18.666666666666686</v>
      </c>
      <c r="G223" s="216">
        <f t="shared" si="121"/>
        <v>475.66666666666663</v>
      </c>
      <c r="H223" s="216">
        <f t="shared" si="121"/>
        <v>17</v>
      </c>
      <c r="I223" s="216">
        <f t="shared" si="121"/>
        <v>446.33333333333331</v>
      </c>
      <c r="J223" s="216">
        <f t="shared" si="121"/>
        <v>15.333333333333343</v>
      </c>
      <c r="K223" s="216">
        <f t="shared" si="121"/>
        <v>394.00000000000006</v>
      </c>
      <c r="L223" s="216">
        <f t="shared" si="121"/>
        <v>70.333333333333485</v>
      </c>
      <c r="M223" s="216">
        <f t="shared" si="121"/>
        <v>1805.0000000000005</v>
      </c>
      <c r="N223" s="217">
        <f t="shared" si="121"/>
        <v>16.666666666666668</v>
      </c>
      <c r="O223" s="217">
        <f t="shared" si="121"/>
        <v>421.33333333333326</v>
      </c>
      <c r="P223" s="216">
        <f t="shared" si="121"/>
        <v>17.333333333333332</v>
      </c>
      <c r="Q223" s="216">
        <f t="shared" si="121"/>
        <v>403</v>
      </c>
      <c r="R223" s="216">
        <f t="shared" si="121"/>
        <v>17.666666666666668</v>
      </c>
      <c r="S223" s="216">
        <f t="shared" si="121"/>
        <v>382.66666666666663</v>
      </c>
      <c r="T223" s="216">
        <f t="shared" si="121"/>
        <v>17.000000000000004</v>
      </c>
      <c r="U223" s="216">
        <f t="shared" si="121"/>
        <v>379</v>
      </c>
      <c r="V223" s="216">
        <f t="shared" si="121"/>
        <v>15.333333333333332</v>
      </c>
      <c r="W223" s="216">
        <f t="shared" si="121"/>
        <v>331</v>
      </c>
      <c r="X223" s="216">
        <f t="shared" si="121"/>
        <v>84</v>
      </c>
      <c r="Y223" s="216">
        <f t="shared" si="121"/>
        <v>1917</v>
      </c>
      <c r="Z223" s="217">
        <f t="shared" si="121"/>
        <v>234.33333333333334</v>
      </c>
      <c r="AA223" s="217">
        <f t="shared" si="121"/>
        <v>5296.666666666667</v>
      </c>
      <c r="AB223" s="216">
        <f t="shared" si="121"/>
        <v>226.33333333333334</v>
      </c>
      <c r="AC223" s="216">
        <f t="shared" si="121"/>
        <v>5225.3333333333339</v>
      </c>
      <c r="AD223" s="216">
        <f t="shared" si="121"/>
        <v>214.33333333333334</v>
      </c>
      <c r="AE223" s="216">
        <f t="shared" si="121"/>
        <v>4892.333333333333</v>
      </c>
      <c r="AF223" s="216">
        <f t="shared" si="121"/>
        <v>675.00000000000011</v>
      </c>
      <c r="AG223" s="216">
        <f t="shared" si="121"/>
        <v>15414.333333333332</v>
      </c>
      <c r="AH223" s="216">
        <f t="shared" si="121"/>
        <v>829.33333333333303</v>
      </c>
      <c r="AI223" s="216">
        <f t="shared" si="121"/>
        <v>19136.333333333332</v>
      </c>
      <c r="AJ223" s="171"/>
      <c r="AK223" s="216">
        <f t="shared" ref="AK223:AR223" si="122">SUM(AK177:AK222)-AK208</f>
        <v>234.33333333333334</v>
      </c>
      <c r="AL223" s="216">
        <f t="shared" si="122"/>
        <v>5296.666666666667</v>
      </c>
      <c r="AM223" s="216">
        <f t="shared" si="122"/>
        <v>226.33333333333334</v>
      </c>
      <c r="AN223" s="216">
        <f t="shared" si="122"/>
        <v>5225.3333333333339</v>
      </c>
      <c r="AO223" s="216">
        <f t="shared" si="122"/>
        <v>214.33333333333334</v>
      </c>
      <c r="AP223" s="216">
        <f t="shared" si="122"/>
        <v>4892.333333333333</v>
      </c>
      <c r="AQ223" s="216">
        <f t="shared" si="122"/>
        <v>675.00000000000011</v>
      </c>
      <c r="AR223" s="216">
        <f t="shared" si="122"/>
        <v>15414.333333333332</v>
      </c>
    </row>
    <row r="224" spans="1:44" ht="15.75">
      <c r="A224" s="210"/>
      <c r="B224" s="210" t="s">
        <v>113</v>
      </c>
      <c r="C224" s="210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14"/>
      <c r="AI224" s="9"/>
      <c r="AJ224" s="134"/>
      <c r="AK224" s="135"/>
      <c r="AL224" s="135"/>
      <c r="AM224" s="135"/>
      <c r="AN224" s="135"/>
      <c r="AO224" s="135"/>
      <c r="AP224" s="135"/>
      <c r="AQ224" s="135"/>
      <c r="AR224" s="135"/>
    </row>
    <row r="225" spans="1:44" ht="15.75">
      <c r="A225" s="261" t="s">
        <v>114</v>
      </c>
      <c r="B225" s="261"/>
      <c r="C225" s="261"/>
      <c r="D225" s="261"/>
      <c r="E225" s="261"/>
      <c r="F225" s="261"/>
      <c r="G225" s="261"/>
      <c r="H225" s="261"/>
      <c r="I225" s="261"/>
      <c r="J225" s="261"/>
      <c r="K225" s="261"/>
      <c r="L225" s="261"/>
      <c r="M225" s="261"/>
      <c r="N225" s="261"/>
      <c r="O225" s="261"/>
      <c r="P225" s="261"/>
      <c r="Q225" s="261"/>
      <c r="R225" s="261"/>
      <c r="S225" s="261"/>
      <c r="T225" s="261"/>
      <c r="U225" s="261"/>
      <c r="V225" s="261"/>
      <c r="W225" s="261"/>
      <c r="X225" s="261"/>
      <c r="Y225" s="261"/>
      <c r="Z225" s="261"/>
      <c r="AA225" s="261"/>
      <c r="AB225" s="261"/>
      <c r="AC225" s="261"/>
      <c r="AD225" s="261"/>
      <c r="AE225" s="261"/>
      <c r="AF225" s="261"/>
      <c r="AG225" s="261"/>
      <c r="AH225" s="261"/>
      <c r="AI225" s="261"/>
      <c r="AJ225" s="134"/>
      <c r="AK225" s="137"/>
    </row>
    <row r="226" spans="1:44">
      <c r="A226" s="210"/>
      <c r="B226" s="210"/>
      <c r="C226" s="210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14"/>
      <c r="AI226" s="9"/>
      <c r="AJ226" s="1"/>
      <c r="AK226" s="135"/>
      <c r="AL226" s="135"/>
      <c r="AM226" s="135"/>
      <c r="AN226" s="135"/>
      <c r="AO226" s="135"/>
      <c r="AP226" s="135"/>
      <c r="AQ226" s="135"/>
      <c r="AR226" s="135"/>
    </row>
    <row r="227" spans="1:44" ht="15.75" thickBot="1">
      <c r="A227" s="262" t="s">
        <v>0</v>
      </c>
      <c r="B227" s="265" t="s">
        <v>1</v>
      </c>
      <c r="C227" s="265"/>
      <c r="D227" s="268" t="s">
        <v>2</v>
      </c>
      <c r="E227" s="269"/>
      <c r="F227" s="269"/>
      <c r="G227" s="269"/>
      <c r="H227" s="269"/>
      <c r="I227" s="269"/>
      <c r="J227" s="269"/>
      <c r="K227" s="269"/>
      <c r="L227" s="269"/>
      <c r="M227" s="269"/>
      <c r="N227" s="269"/>
      <c r="O227" s="269"/>
      <c r="P227" s="269"/>
      <c r="Q227" s="269"/>
      <c r="R227" s="269"/>
      <c r="S227" s="269"/>
      <c r="T227" s="269"/>
      <c r="U227" s="269"/>
      <c r="V227" s="269"/>
      <c r="W227" s="269"/>
      <c r="X227" s="269"/>
      <c r="Y227" s="269"/>
      <c r="Z227" s="269"/>
      <c r="AA227" s="269"/>
      <c r="AB227" s="269"/>
      <c r="AC227" s="269"/>
      <c r="AD227" s="269"/>
      <c r="AE227" s="269"/>
      <c r="AF227" s="269"/>
      <c r="AG227" s="269"/>
      <c r="AH227" s="269"/>
      <c r="AI227" s="270"/>
      <c r="AJ227" s="1"/>
    </row>
    <row r="228" spans="1:44">
      <c r="A228" s="263"/>
      <c r="B228" s="266"/>
      <c r="C228" s="266"/>
      <c r="D228" s="271" t="s">
        <v>3</v>
      </c>
      <c r="E228" s="272"/>
      <c r="F228" s="271" t="s">
        <v>4</v>
      </c>
      <c r="G228" s="272"/>
      <c r="H228" s="271" t="s">
        <v>5</v>
      </c>
      <c r="I228" s="272"/>
      <c r="J228" s="271" t="s">
        <v>6</v>
      </c>
      <c r="K228" s="272"/>
      <c r="L228" s="273" t="s">
        <v>7</v>
      </c>
      <c r="M228" s="274"/>
      <c r="N228" s="271" t="s">
        <v>8</v>
      </c>
      <c r="O228" s="272"/>
      <c r="P228" s="271" t="s">
        <v>9</v>
      </c>
      <c r="Q228" s="272"/>
      <c r="R228" s="271" t="s">
        <v>10</v>
      </c>
      <c r="S228" s="272"/>
      <c r="T228" s="271" t="s">
        <v>11</v>
      </c>
      <c r="U228" s="272"/>
      <c r="V228" s="271" t="s">
        <v>12</v>
      </c>
      <c r="W228" s="272"/>
      <c r="X228" s="273" t="s">
        <v>13</v>
      </c>
      <c r="Y228" s="274"/>
      <c r="Z228" s="271" t="s">
        <v>14</v>
      </c>
      <c r="AA228" s="272"/>
      <c r="AB228" s="271" t="s">
        <v>15</v>
      </c>
      <c r="AC228" s="272"/>
      <c r="AD228" s="271" t="s">
        <v>16</v>
      </c>
      <c r="AE228" s="272"/>
      <c r="AF228" s="273" t="s">
        <v>17</v>
      </c>
      <c r="AG228" s="274"/>
      <c r="AH228" s="280" t="s">
        <v>18</v>
      </c>
      <c r="AI228" s="281"/>
      <c r="AJ228" s="1"/>
      <c r="AK228" s="286" t="s">
        <v>14</v>
      </c>
      <c r="AL228" s="287"/>
      <c r="AM228" s="286" t="s">
        <v>15</v>
      </c>
      <c r="AN228" s="287"/>
      <c r="AO228" s="286" t="s">
        <v>16</v>
      </c>
      <c r="AP228" s="287"/>
      <c r="AQ228" s="284" t="s">
        <v>17</v>
      </c>
      <c r="AR228" s="285"/>
    </row>
    <row r="229" spans="1:44" ht="48.75">
      <c r="A229" s="264"/>
      <c r="B229" s="267"/>
      <c r="C229" s="267"/>
      <c r="D229" s="2" t="s">
        <v>19</v>
      </c>
      <c r="E229" s="2" t="s">
        <v>20</v>
      </c>
      <c r="F229" s="2" t="s">
        <v>19</v>
      </c>
      <c r="G229" s="2" t="s">
        <v>20</v>
      </c>
      <c r="H229" s="2" t="s">
        <v>19</v>
      </c>
      <c r="I229" s="2" t="s">
        <v>20</v>
      </c>
      <c r="J229" s="2" t="s">
        <v>19</v>
      </c>
      <c r="K229" s="2" t="s">
        <v>20</v>
      </c>
      <c r="L229" s="3" t="s">
        <v>19</v>
      </c>
      <c r="M229" s="3" t="s">
        <v>20</v>
      </c>
      <c r="N229" s="2" t="s">
        <v>19</v>
      </c>
      <c r="O229" s="2" t="s">
        <v>20</v>
      </c>
      <c r="P229" s="2" t="s">
        <v>19</v>
      </c>
      <c r="Q229" s="2" t="s">
        <v>20</v>
      </c>
      <c r="R229" s="2" t="s">
        <v>19</v>
      </c>
      <c r="S229" s="2" t="s">
        <v>20</v>
      </c>
      <c r="T229" s="2" t="s">
        <v>19</v>
      </c>
      <c r="U229" s="2" t="s">
        <v>20</v>
      </c>
      <c r="V229" s="2" t="s">
        <v>19</v>
      </c>
      <c r="W229" s="2" t="s">
        <v>20</v>
      </c>
      <c r="X229" s="3" t="s">
        <v>19</v>
      </c>
      <c r="Y229" s="3" t="s">
        <v>20</v>
      </c>
      <c r="Z229" s="2" t="s">
        <v>19</v>
      </c>
      <c r="AA229" s="2" t="s">
        <v>20</v>
      </c>
      <c r="AB229" s="2" t="s">
        <v>19</v>
      </c>
      <c r="AC229" s="2" t="s">
        <v>20</v>
      </c>
      <c r="AD229" s="2" t="s">
        <v>19</v>
      </c>
      <c r="AE229" s="2" t="s">
        <v>20</v>
      </c>
      <c r="AF229" s="2" t="s">
        <v>19</v>
      </c>
      <c r="AG229" s="2" t="s">
        <v>20</v>
      </c>
      <c r="AH229" s="12" t="s">
        <v>19</v>
      </c>
      <c r="AI229" s="3" t="s">
        <v>20</v>
      </c>
      <c r="AJ229" s="1"/>
      <c r="AK229" s="82" t="s">
        <v>19</v>
      </c>
      <c r="AL229" s="82" t="s">
        <v>20</v>
      </c>
      <c r="AM229" s="82" t="s">
        <v>19</v>
      </c>
      <c r="AN229" s="82" t="s">
        <v>20</v>
      </c>
      <c r="AO229" s="82" t="s">
        <v>19</v>
      </c>
      <c r="AP229" s="82" t="s">
        <v>20</v>
      </c>
      <c r="AQ229" s="82" t="s">
        <v>19</v>
      </c>
      <c r="AR229" s="82" t="s">
        <v>20</v>
      </c>
    </row>
    <row r="230" spans="1:44">
      <c r="A230" s="5">
        <v>1</v>
      </c>
      <c r="B230" s="5">
        <v>2</v>
      </c>
      <c r="C230" s="174"/>
      <c r="D230" s="174">
        <v>3</v>
      </c>
      <c r="E230" s="174">
        <v>4</v>
      </c>
      <c r="F230" s="174">
        <v>5</v>
      </c>
      <c r="G230" s="5">
        <v>6</v>
      </c>
      <c r="H230" s="5">
        <v>7</v>
      </c>
      <c r="I230" s="5">
        <v>8</v>
      </c>
      <c r="J230" s="5">
        <v>9</v>
      </c>
      <c r="K230" s="5">
        <v>10</v>
      </c>
      <c r="L230" s="5">
        <v>11</v>
      </c>
      <c r="M230" s="5">
        <v>12</v>
      </c>
      <c r="N230" s="174">
        <v>13</v>
      </c>
      <c r="O230" s="174">
        <v>14</v>
      </c>
      <c r="P230" s="5">
        <v>15</v>
      </c>
      <c r="Q230" s="5">
        <v>16</v>
      </c>
      <c r="R230" s="5">
        <v>17</v>
      </c>
      <c r="S230" s="5">
        <v>18</v>
      </c>
      <c r="T230" s="5">
        <v>19</v>
      </c>
      <c r="U230" s="5">
        <v>20</v>
      </c>
      <c r="V230" s="5">
        <v>21</v>
      </c>
      <c r="W230" s="5">
        <v>22</v>
      </c>
      <c r="X230" s="5">
        <v>23</v>
      </c>
      <c r="Y230" s="5">
        <v>24</v>
      </c>
      <c r="Z230" s="174">
        <v>25</v>
      </c>
      <c r="AA230" s="174">
        <v>26</v>
      </c>
      <c r="AB230" s="5">
        <v>27</v>
      </c>
      <c r="AC230" s="5">
        <v>28</v>
      </c>
      <c r="AD230" s="5">
        <v>29</v>
      </c>
      <c r="AE230" s="5">
        <v>30</v>
      </c>
      <c r="AF230" s="5">
        <v>31</v>
      </c>
      <c r="AG230" s="5">
        <v>32</v>
      </c>
      <c r="AH230" s="13">
        <v>33</v>
      </c>
      <c r="AI230" s="5">
        <v>34</v>
      </c>
      <c r="AJ230" s="1"/>
      <c r="AK230" s="83">
        <v>25</v>
      </c>
      <c r="AL230" s="83">
        <v>26</v>
      </c>
      <c r="AM230" s="83">
        <v>27</v>
      </c>
      <c r="AN230" s="83">
        <v>28</v>
      </c>
      <c r="AO230" s="83">
        <v>29</v>
      </c>
      <c r="AP230" s="83">
        <v>30</v>
      </c>
      <c r="AQ230" s="83">
        <v>31</v>
      </c>
      <c r="AR230" s="83">
        <v>32</v>
      </c>
    </row>
    <row r="231" spans="1:44" ht="89.25">
      <c r="A231" s="6">
        <v>1</v>
      </c>
      <c r="B231" s="48" t="s">
        <v>28</v>
      </c>
      <c r="C231" s="7"/>
      <c r="D231" s="7"/>
      <c r="E231" s="7">
        <f t="shared" ref="E231:E236" si="123">(E64*2+E149)/3</f>
        <v>12</v>
      </c>
      <c r="F231" s="7"/>
      <c r="G231" s="7">
        <f>(G64*2+G149)/3</f>
        <v>12</v>
      </c>
      <c r="H231" s="7"/>
      <c r="I231" s="74">
        <f>(I64*2+I149)/3</f>
        <v>12.666666666666666</v>
      </c>
      <c r="J231" s="74"/>
      <c r="K231" s="74">
        <f>(K64*2+K149)/3</f>
        <v>13.666666666666666</v>
      </c>
      <c r="L231" s="20">
        <f t="shared" ref="L231:L249" si="124">D231+F231+H231+J231</f>
        <v>0</v>
      </c>
      <c r="M231" s="20">
        <f t="shared" ref="M231:M249" si="125">E231+G231+I231+K231</f>
        <v>50.333333333333329</v>
      </c>
      <c r="N231" s="74"/>
      <c r="O231" s="74">
        <f>(O64*2+O149)/3</f>
        <v>11.333333333333334</v>
      </c>
      <c r="P231" s="74"/>
      <c r="Q231" s="74">
        <f>(Q64*2+Q149)/3</f>
        <v>8.6666666666666661</v>
      </c>
      <c r="R231" s="74"/>
      <c r="S231" s="74">
        <f>(S64*2+S149)/3</f>
        <v>9.3333333333333339</v>
      </c>
      <c r="T231" s="74"/>
      <c r="U231" s="74">
        <f>(U64*2+U149)/3</f>
        <v>12</v>
      </c>
      <c r="V231" s="74"/>
      <c r="W231" s="74">
        <f>(W64*2+W149)/3</f>
        <v>11.666666666666666</v>
      </c>
      <c r="X231" s="20">
        <f t="shared" ref="X231:X249" si="126">N231+P231+R231+T231+V231</f>
        <v>0</v>
      </c>
      <c r="Y231" s="20">
        <f t="shared" ref="Y231:Y249" si="127">O231+Q231+S231+U231+W231</f>
        <v>53</v>
      </c>
      <c r="Z231" s="74"/>
      <c r="AA231" s="74">
        <f>(AA64*2+AA149)/3</f>
        <v>9</v>
      </c>
      <c r="AB231" s="74"/>
      <c r="AC231" s="74">
        <f>(AC64*2+AC149)/3</f>
        <v>8</v>
      </c>
      <c r="AD231" s="74"/>
      <c r="AE231" s="74">
        <f>(AE64*2+AE149)/3</f>
        <v>5.333333333333333</v>
      </c>
      <c r="AF231" s="20">
        <f t="shared" ref="AF231:AF249" si="128">Z231+AB231+AD231</f>
        <v>0</v>
      </c>
      <c r="AG231" s="20">
        <f t="shared" ref="AG231:AG249" si="129">AA231+AC231+AE231</f>
        <v>22.333333333333332</v>
      </c>
      <c r="AH231" s="20">
        <f t="shared" ref="AH231:AH249" si="130">L231+X231+AF231</f>
        <v>0</v>
      </c>
      <c r="AI231" s="24">
        <f t="shared" ref="AI231:AI249" si="131">M231+Y231+AG231</f>
        <v>125.66666666666666</v>
      </c>
      <c r="AJ231" s="1"/>
      <c r="AK231" s="215">
        <f t="shared" ref="AK231:AP240" si="132">(AK64*2+AK149)/3</f>
        <v>0</v>
      </c>
      <c r="AL231" s="215">
        <f t="shared" si="132"/>
        <v>9</v>
      </c>
      <c r="AM231" s="215">
        <f t="shared" si="132"/>
        <v>0</v>
      </c>
      <c r="AN231" s="215">
        <f t="shared" si="132"/>
        <v>8</v>
      </c>
      <c r="AO231" s="215">
        <f t="shared" si="132"/>
        <v>0</v>
      </c>
      <c r="AP231" s="215">
        <f t="shared" si="132"/>
        <v>5.333333333333333</v>
      </c>
      <c r="AQ231" s="96">
        <f t="shared" ref="AQ231:AQ249" si="133">AK231+AM231+AO231</f>
        <v>0</v>
      </c>
      <c r="AR231" s="96">
        <f t="shared" ref="AR231:AR249" si="134">AL231+AN231+AP231</f>
        <v>22.333333333333332</v>
      </c>
    </row>
    <row r="232" spans="1:44" ht="25.5">
      <c r="A232" s="6"/>
      <c r="B232" s="53" t="s">
        <v>29</v>
      </c>
      <c r="C232" s="7"/>
      <c r="D232" s="7"/>
      <c r="E232" s="7">
        <f t="shared" si="123"/>
        <v>0</v>
      </c>
      <c r="F232" s="7"/>
      <c r="G232" s="7"/>
      <c r="H232" s="7"/>
      <c r="I232" s="74"/>
      <c r="J232" s="74"/>
      <c r="K232" s="74"/>
      <c r="L232" s="20">
        <f t="shared" si="124"/>
        <v>0</v>
      </c>
      <c r="M232" s="20">
        <f t="shared" si="125"/>
        <v>0</v>
      </c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20">
        <f t="shared" si="126"/>
        <v>0</v>
      </c>
      <c r="Y232" s="20">
        <f t="shared" si="127"/>
        <v>0</v>
      </c>
      <c r="Z232" s="74"/>
      <c r="AA232" s="74">
        <f>(AA65*2+AA150)/3</f>
        <v>9</v>
      </c>
      <c r="AB232" s="74"/>
      <c r="AC232" s="74">
        <f>(AC65*2+AC150)/3</f>
        <v>8</v>
      </c>
      <c r="AD232" s="74"/>
      <c r="AE232" s="74">
        <f>(AE65*2+AE150)/3</f>
        <v>5.333333333333333</v>
      </c>
      <c r="AF232" s="20">
        <f t="shared" si="128"/>
        <v>0</v>
      </c>
      <c r="AG232" s="20">
        <f t="shared" si="129"/>
        <v>22.333333333333332</v>
      </c>
      <c r="AH232" s="20">
        <f t="shared" si="130"/>
        <v>0</v>
      </c>
      <c r="AI232" s="24">
        <f t="shared" si="131"/>
        <v>22.333333333333332</v>
      </c>
      <c r="AJ232" s="1"/>
      <c r="AK232" s="215">
        <f t="shared" si="132"/>
        <v>0</v>
      </c>
      <c r="AL232" s="215">
        <f t="shared" si="132"/>
        <v>9</v>
      </c>
      <c r="AM232" s="215">
        <f t="shared" si="132"/>
        <v>0</v>
      </c>
      <c r="AN232" s="215">
        <f t="shared" si="132"/>
        <v>8</v>
      </c>
      <c r="AO232" s="215">
        <f t="shared" si="132"/>
        <v>0</v>
      </c>
      <c r="AP232" s="215">
        <f t="shared" si="132"/>
        <v>5.333333333333333</v>
      </c>
      <c r="AQ232" s="96">
        <f t="shared" si="133"/>
        <v>0</v>
      </c>
      <c r="AR232" s="96">
        <f t="shared" si="134"/>
        <v>22.333333333333332</v>
      </c>
    </row>
    <row r="233" spans="1:44" ht="38.25">
      <c r="A233" s="6"/>
      <c r="B233" s="54" t="s">
        <v>30</v>
      </c>
      <c r="C233" s="7"/>
      <c r="D233" s="7"/>
      <c r="E233" s="7">
        <f t="shared" si="123"/>
        <v>3</v>
      </c>
      <c r="F233" s="7"/>
      <c r="G233" s="7">
        <f>(G66*2+G151)/3</f>
        <v>3</v>
      </c>
      <c r="H233" s="7"/>
      <c r="I233" s="74">
        <f>(I66*2+I151)/3</f>
        <v>3.6666666666666665</v>
      </c>
      <c r="J233" s="74"/>
      <c r="K233" s="74">
        <f>(K66*2+K151)/3</f>
        <v>3.3333333333333335</v>
      </c>
      <c r="L233" s="20">
        <f t="shared" si="124"/>
        <v>0</v>
      </c>
      <c r="M233" s="20">
        <f t="shared" si="125"/>
        <v>13</v>
      </c>
      <c r="N233" s="74"/>
      <c r="O233" s="74">
        <f>(O66*2+O151)/3</f>
        <v>4.333333333333333</v>
      </c>
      <c r="P233" s="74"/>
      <c r="Q233" s="74">
        <f t="shared" ref="Q233:Q238" si="135">(Q66*2+Q151)/3</f>
        <v>0</v>
      </c>
      <c r="R233" s="74"/>
      <c r="S233" s="74">
        <f t="shared" ref="S233:S238" si="136">(S66*2+S151)/3</f>
        <v>0</v>
      </c>
      <c r="T233" s="74"/>
      <c r="U233" s="74">
        <f t="shared" ref="U233:U238" si="137">(U66*2+U151)/3</f>
        <v>0</v>
      </c>
      <c r="V233" s="74"/>
      <c r="W233" s="74"/>
      <c r="X233" s="20">
        <f t="shared" si="126"/>
        <v>0</v>
      </c>
      <c r="Y233" s="20">
        <f t="shared" si="127"/>
        <v>4.333333333333333</v>
      </c>
      <c r="Z233" s="74"/>
      <c r="AA233" s="74"/>
      <c r="AB233" s="74"/>
      <c r="AC233" s="74"/>
      <c r="AD233" s="74"/>
      <c r="AE233" s="74"/>
      <c r="AF233" s="20">
        <f t="shared" si="128"/>
        <v>0</v>
      </c>
      <c r="AG233" s="20">
        <f t="shared" si="129"/>
        <v>0</v>
      </c>
      <c r="AH233" s="20">
        <f t="shared" si="130"/>
        <v>0</v>
      </c>
      <c r="AI233" s="24">
        <f t="shared" si="131"/>
        <v>17.333333333333332</v>
      </c>
      <c r="AJ233" s="1"/>
      <c r="AK233" s="215">
        <f t="shared" si="132"/>
        <v>0</v>
      </c>
      <c r="AL233" s="215">
        <f t="shared" si="132"/>
        <v>0</v>
      </c>
      <c r="AM233" s="215">
        <f t="shared" si="132"/>
        <v>0</v>
      </c>
      <c r="AN233" s="215">
        <f t="shared" si="132"/>
        <v>0</v>
      </c>
      <c r="AO233" s="215">
        <f t="shared" si="132"/>
        <v>0</v>
      </c>
      <c r="AP233" s="215">
        <f t="shared" si="132"/>
        <v>0</v>
      </c>
      <c r="AQ233" s="96">
        <f t="shared" si="133"/>
        <v>0</v>
      </c>
      <c r="AR233" s="96">
        <f t="shared" si="134"/>
        <v>0</v>
      </c>
    </row>
    <row r="234" spans="1:44" ht="38.25">
      <c r="A234" s="6"/>
      <c r="B234" s="54" t="s">
        <v>31</v>
      </c>
      <c r="C234" s="7"/>
      <c r="D234" s="7"/>
      <c r="E234" s="7">
        <f t="shared" si="123"/>
        <v>3</v>
      </c>
      <c r="F234" s="7"/>
      <c r="G234" s="7">
        <f>(G67*2+G152)/3</f>
        <v>3</v>
      </c>
      <c r="H234" s="7"/>
      <c r="I234" s="74">
        <f>(I67*2+I152)/3</f>
        <v>3</v>
      </c>
      <c r="J234" s="74"/>
      <c r="K234" s="74">
        <f>(K67*2+K152)/3</f>
        <v>3</v>
      </c>
      <c r="L234" s="20">
        <f t="shared" si="124"/>
        <v>0</v>
      </c>
      <c r="M234" s="20">
        <f t="shared" si="125"/>
        <v>12</v>
      </c>
      <c r="N234" s="74"/>
      <c r="O234" s="74">
        <f>(O67*2+O152)/3</f>
        <v>2.3333333333333335</v>
      </c>
      <c r="P234" s="74"/>
      <c r="Q234" s="74">
        <f t="shared" si="135"/>
        <v>0</v>
      </c>
      <c r="R234" s="74"/>
      <c r="S234" s="74">
        <f t="shared" si="136"/>
        <v>0</v>
      </c>
      <c r="T234" s="74"/>
      <c r="U234" s="74">
        <f t="shared" si="137"/>
        <v>0</v>
      </c>
      <c r="V234" s="74"/>
      <c r="W234" s="74"/>
      <c r="X234" s="20">
        <f t="shared" si="126"/>
        <v>0</v>
      </c>
      <c r="Y234" s="20">
        <f t="shared" si="127"/>
        <v>2.3333333333333335</v>
      </c>
      <c r="Z234" s="74"/>
      <c r="AA234" s="74"/>
      <c r="AB234" s="74"/>
      <c r="AC234" s="74"/>
      <c r="AD234" s="74"/>
      <c r="AE234" s="74"/>
      <c r="AF234" s="20">
        <f t="shared" si="128"/>
        <v>0</v>
      </c>
      <c r="AG234" s="20">
        <f t="shared" si="129"/>
        <v>0</v>
      </c>
      <c r="AH234" s="20">
        <f t="shared" si="130"/>
        <v>0</v>
      </c>
      <c r="AI234" s="24">
        <f t="shared" si="131"/>
        <v>14.333333333333334</v>
      </c>
      <c r="AJ234" s="1"/>
      <c r="AK234" s="215">
        <f t="shared" si="132"/>
        <v>0</v>
      </c>
      <c r="AL234" s="215">
        <f t="shared" si="132"/>
        <v>0</v>
      </c>
      <c r="AM234" s="215">
        <f t="shared" si="132"/>
        <v>0</v>
      </c>
      <c r="AN234" s="215">
        <f t="shared" si="132"/>
        <v>0</v>
      </c>
      <c r="AO234" s="215">
        <f t="shared" si="132"/>
        <v>0</v>
      </c>
      <c r="AP234" s="215">
        <f t="shared" si="132"/>
        <v>0</v>
      </c>
      <c r="AQ234" s="96">
        <f t="shared" si="133"/>
        <v>0</v>
      </c>
      <c r="AR234" s="96">
        <f t="shared" si="134"/>
        <v>0</v>
      </c>
    </row>
    <row r="235" spans="1:44" ht="38.25">
      <c r="A235" s="6"/>
      <c r="B235" s="54" t="s">
        <v>32</v>
      </c>
      <c r="C235" s="7"/>
      <c r="D235" s="7"/>
      <c r="E235" s="7">
        <f t="shared" si="123"/>
        <v>3</v>
      </c>
      <c r="F235" s="7"/>
      <c r="G235" s="7">
        <f>(G68*2+G153)/3</f>
        <v>3</v>
      </c>
      <c r="H235" s="7"/>
      <c r="I235" s="74">
        <f>(I68*2+I153)/3</f>
        <v>3</v>
      </c>
      <c r="J235" s="74"/>
      <c r="K235" s="74">
        <f>(K68*2+K153)/3</f>
        <v>4.333333333333333</v>
      </c>
      <c r="L235" s="20">
        <f t="shared" si="124"/>
        <v>0</v>
      </c>
      <c r="M235" s="20">
        <f t="shared" si="125"/>
        <v>13.333333333333332</v>
      </c>
      <c r="N235" s="74"/>
      <c r="O235" s="74">
        <f>(O68*2+O153)/3</f>
        <v>3</v>
      </c>
      <c r="P235" s="74"/>
      <c r="Q235" s="74">
        <f t="shared" si="135"/>
        <v>0</v>
      </c>
      <c r="R235" s="74"/>
      <c r="S235" s="74">
        <f t="shared" si="136"/>
        <v>0</v>
      </c>
      <c r="T235" s="74"/>
      <c r="U235" s="74">
        <f t="shared" si="137"/>
        <v>0</v>
      </c>
      <c r="V235" s="74"/>
      <c r="W235" s="74"/>
      <c r="X235" s="20">
        <f t="shared" si="126"/>
        <v>0</v>
      </c>
      <c r="Y235" s="20">
        <f t="shared" si="127"/>
        <v>3</v>
      </c>
      <c r="Z235" s="74"/>
      <c r="AA235" s="74"/>
      <c r="AB235" s="74"/>
      <c r="AC235" s="74"/>
      <c r="AD235" s="74"/>
      <c r="AE235" s="74"/>
      <c r="AF235" s="20">
        <f t="shared" si="128"/>
        <v>0</v>
      </c>
      <c r="AG235" s="20">
        <f t="shared" si="129"/>
        <v>0</v>
      </c>
      <c r="AH235" s="20">
        <f t="shared" si="130"/>
        <v>0</v>
      </c>
      <c r="AI235" s="24">
        <f t="shared" si="131"/>
        <v>16.333333333333332</v>
      </c>
      <c r="AJ235" s="1"/>
      <c r="AK235" s="215">
        <f t="shared" si="132"/>
        <v>0</v>
      </c>
      <c r="AL235" s="215">
        <f t="shared" si="132"/>
        <v>0</v>
      </c>
      <c r="AM235" s="215">
        <f t="shared" si="132"/>
        <v>0</v>
      </c>
      <c r="AN235" s="215">
        <f t="shared" si="132"/>
        <v>0</v>
      </c>
      <c r="AO235" s="215">
        <f t="shared" si="132"/>
        <v>0</v>
      </c>
      <c r="AP235" s="215">
        <f t="shared" si="132"/>
        <v>0</v>
      </c>
      <c r="AQ235" s="96">
        <f t="shared" si="133"/>
        <v>0</v>
      </c>
      <c r="AR235" s="96">
        <f t="shared" si="134"/>
        <v>0</v>
      </c>
    </row>
    <row r="236" spans="1:44" ht="38.25">
      <c r="A236" s="6"/>
      <c r="B236" s="54" t="s">
        <v>33</v>
      </c>
      <c r="C236" s="7"/>
      <c r="D236" s="7"/>
      <c r="E236" s="7">
        <f t="shared" si="123"/>
        <v>3</v>
      </c>
      <c r="F236" s="7"/>
      <c r="G236" s="7">
        <f>(G69*2+G154)/3</f>
        <v>3</v>
      </c>
      <c r="H236" s="7"/>
      <c r="I236" s="74">
        <f>(I69*2+I154)/3</f>
        <v>3</v>
      </c>
      <c r="J236" s="74"/>
      <c r="K236" s="74">
        <f>(K69*2+K154)/3</f>
        <v>3</v>
      </c>
      <c r="L236" s="20">
        <f t="shared" si="124"/>
        <v>0</v>
      </c>
      <c r="M236" s="20">
        <f t="shared" si="125"/>
        <v>12</v>
      </c>
      <c r="N236" s="74"/>
      <c r="O236" s="74">
        <f>(O69*2+O154)/3</f>
        <v>1.6666666666666667</v>
      </c>
      <c r="P236" s="74"/>
      <c r="Q236" s="74">
        <f t="shared" si="135"/>
        <v>0</v>
      </c>
      <c r="R236" s="74"/>
      <c r="S236" s="74">
        <f t="shared" si="136"/>
        <v>0</v>
      </c>
      <c r="T236" s="74"/>
      <c r="U236" s="74">
        <f t="shared" si="137"/>
        <v>0</v>
      </c>
      <c r="V236" s="74"/>
      <c r="W236" s="74"/>
      <c r="X236" s="20">
        <f t="shared" si="126"/>
        <v>0</v>
      </c>
      <c r="Y236" s="20">
        <f t="shared" si="127"/>
        <v>1.6666666666666667</v>
      </c>
      <c r="Z236" s="74"/>
      <c r="AA236" s="74"/>
      <c r="AB236" s="74"/>
      <c r="AC236" s="74"/>
      <c r="AD236" s="74"/>
      <c r="AE236" s="74"/>
      <c r="AF236" s="20">
        <f t="shared" si="128"/>
        <v>0</v>
      </c>
      <c r="AG236" s="20">
        <f t="shared" si="129"/>
        <v>0</v>
      </c>
      <c r="AH236" s="20">
        <f t="shared" si="130"/>
        <v>0</v>
      </c>
      <c r="AI236" s="24">
        <f t="shared" si="131"/>
        <v>13.666666666666666</v>
      </c>
      <c r="AJ236" s="1"/>
      <c r="AK236" s="215">
        <f t="shared" si="132"/>
        <v>0</v>
      </c>
      <c r="AL236" s="215">
        <f t="shared" si="132"/>
        <v>0</v>
      </c>
      <c r="AM236" s="215">
        <f t="shared" si="132"/>
        <v>0</v>
      </c>
      <c r="AN236" s="215">
        <f t="shared" si="132"/>
        <v>0</v>
      </c>
      <c r="AO236" s="215">
        <f t="shared" si="132"/>
        <v>0</v>
      </c>
      <c r="AP236" s="215">
        <f t="shared" si="132"/>
        <v>0</v>
      </c>
      <c r="AQ236" s="96">
        <f t="shared" si="133"/>
        <v>0</v>
      </c>
      <c r="AR236" s="96">
        <f t="shared" si="134"/>
        <v>0</v>
      </c>
    </row>
    <row r="237" spans="1:44" ht="25.5">
      <c r="A237" s="6"/>
      <c r="B237" s="54" t="s">
        <v>34</v>
      </c>
      <c r="C237" s="7"/>
      <c r="D237" s="7"/>
      <c r="E237" s="7"/>
      <c r="F237" s="7"/>
      <c r="G237" s="7"/>
      <c r="H237" s="7"/>
      <c r="I237" s="74"/>
      <c r="J237" s="74"/>
      <c r="K237" s="74"/>
      <c r="L237" s="20">
        <f t="shared" si="124"/>
        <v>0</v>
      </c>
      <c r="M237" s="20">
        <f t="shared" si="125"/>
        <v>0</v>
      </c>
      <c r="N237" s="74"/>
      <c r="O237" s="74"/>
      <c r="P237" s="74"/>
      <c r="Q237" s="74">
        <f t="shared" si="135"/>
        <v>8.6666666666666661</v>
      </c>
      <c r="R237" s="74"/>
      <c r="S237" s="74">
        <f t="shared" si="136"/>
        <v>9.3333333333333339</v>
      </c>
      <c r="T237" s="74"/>
      <c r="U237" s="74">
        <f t="shared" si="137"/>
        <v>12</v>
      </c>
      <c r="V237" s="74"/>
      <c r="W237" s="74">
        <f>(W70*2+W155)/3</f>
        <v>11.666666666666666</v>
      </c>
      <c r="X237" s="20">
        <f t="shared" si="126"/>
        <v>0</v>
      </c>
      <c r="Y237" s="20">
        <f t="shared" si="127"/>
        <v>41.666666666666664</v>
      </c>
      <c r="Z237" s="74"/>
      <c r="AA237" s="74"/>
      <c r="AB237" s="74"/>
      <c r="AC237" s="74"/>
      <c r="AD237" s="74"/>
      <c r="AE237" s="74"/>
      <c r="AF237" s="20">
        <f t="shared" si="128"/>
        <v>0</v>
      </c>
      <c r="AG237" s="20">
        <f t="shared" si="129"/>
        <v>0</v>
      </c>
      <c r="AH237" s="20">
        <f t="shared" si="130"/>
        <v>0</v>
      </c>
      <c r="AI237" s="24">
        <f t="shared" si="131"/>
        <v>41.666666666666664</v>
      </c>
      <c r="AJ237" s="1"/>
      <c r="AK237" s="215">
        <f t="shared" si="132"/>
        <v>0</v>
      </c>
      <c r="AL237" s="215">
        <f t="shared" si="132"/>
        <v>0</v>
      </c>
      <c r="AM237" s="215">
        <f t="shared" si="132"/>
        <v>0</v>
      </c>
      <c r="AN237" s="215">
        <f t="shared" si="132"/>
        <v>0</v>
      </c>
      <c r="AO237" s="215">
        <f t="shared" si="132"/>
        <v>0</v>
      </c>
      <c r="AP237" s="215">
        <f t="shared" si="132"/>
        <v>0</v>
      </c>
      <c r="AQ237" s="96">
        <f t="shared" si="133"/>
        <v>0</v>
      </c>
      <c r="AR237" s="96">
        <f t="shared" si="134"/>
        <v>0</v>
      </c>
    </row>
    <row r="238" spans="1:44" ht="38.25">
      <c r="A238" s="6">
        <v>2</v>
      </c>
      <c r="B238" s="150" t="s">
        <v>122</v>
      </c>
      <c r="C238" s="7"/>
      <c r="D238" s="7"/>
      <c r="E238" s="7">
        <f>(E71*2+E156)/3</f>
        <v>0</v>
      </c>
      <c r="F238" s="7"/>
      <c r="G238" s="7">
        <f>(G71*2+G156)/3</f>
        <v>0</v>
      </c>
      <c r="H238" s="7"/>
      <c r="I238" s="74">
        <f>(I71*2+I156)/3</f>
        <v>0</v>
      </c>
      <c r="J238" s="74"/>
      <c r="K238" s="74">
        <f>(K71*2+K156)/3</f>
        <v>0</v>
      </c>
      <c r="L238" s="20">
        <f t="shared" si="124"/>
        <v>0</v>
      </c>
      <c r="M238" s="20">
        <f t="shared" si="125"/>
        <v>0</v>
      </c>
      <c r="N238" s="74"/>
      <c r="O238" s="74">
        <f>(O71*2+O156)/3</f>
        <v>0</v>
      </c>
      <c r="P238" s="74"/>
      <c r="Q238" s="74">
        <f t="shared" si="135"/>
        <v>0</v>
      </c>
      <c r="R238" s="74"/>
      <c r="S238" s="74">
        <f t="shared" si="136"/>
        <v>0</v>
      </c>
      <c r="T238" s="74"/>
      <c r="U238" s="74">
        <f t="shared" si="137"/>
        <v>0</v>
      </c>
      <c r="V238" s="74"/>
      <c r="W238" s="74">
        <f>(W71*2+W156)/3</f>
        <v>0</v>
      </c>
      <c r="X238" s="20">
        <f t="shared" si="126"/>
        <v>0</v>
      </c>
      <c r="Y238" s="20">
        <f t="shared" si="127"/>
        <v>0</v>
      </c>
      <c r="Z238" s="74"/>
      <c r="AA238" s="74">
        <f t="shared" ref="AA238:AA249" si="138">(AA71*2+AA156)/3</f>
        <v>0</v>
      </c>
      <c r="AB238" s="74"/>
      <c r="AC238" s="74">
        <f t="shared" ref="AC238:AC249" si="139">(AC71*2+AC156)/3</f>
        <v>0</v>
      </c>
      <c r="AD238" s="74"/>
      <c r="AE238" s="74">
        <f t="shared" ref="AE238:AE249" si="140">(AE71*2+AE156)/3</f>
        <v>0</v>
      </c>
      <c r="AF238" s="20">
        <f t="shared" si="128"/>
        <v>0</v>
      </c>
      <c r="AG238" s="20">
        <f t="shared" si="129"/>
        <v>0</v>
      </c>
      <c r="AH238" s="20">
        <f t="shared" si="130"/>
        <v>0</v>
      </c>
      <c r="AI238" s="24">
        <f t="shared" si="131"/>
        <v>0</v>
      </c>
      <c r="AJ238" s="1"/>
      <c r="AK238" s="215">
        <f t="shared" si="132"/>
        <v>0</v>
      </c>
      <c r="AL238" s="215">
        <f t="shared" si="132"/>
        <v>0</v>
      </c>
      <c r="AM238" s="215">
        <f t="shared" si="132"/>
        <v>0</v>
      </c>
      <c r="AN238" s="215">
        <f t="shared" si="132"/>
        <v>0</v>
      </c>
      <c r="AO238" s="215">
        <f t="shared" si="132"/>
        <v>0</v>
      </c>
      <c r="AP238" s="215">
        <f t="shared" si="132"/>
        <v>0</v>
      </c>
      <c r="AQ238" s="96">
        <f t="shared" si="133"/>
        <v>0</v>
      </c>
      <c r="AR238" s="96">
        <f t="shared" si="134"/>
        <v>0</v>
      </c>
    </row>
    <row r="239" spans="1:44">
      <c r="A239" s="6">
        <v>3</v>
      </c>
      <c r="B239" s="164">
        <v>16</v>
      </c>
      <c r="C239" s="7"/>
      <c r="D239" s="7"/>
      <c r="E239" s="7"/>
      <c r="F239" s="7"/>
      <c r="G239" s="7"/>
      <c r="H239" s="7"/>
      <c r="I239" s="74"/>
      <c r="J239" s="74"/>
      <c r="K239" s="74"/>
      <c r="L239" s="20">
        <f t="shared" si="124"/>
        <v>0</v>
      </c>
      <c r="M239" s="20">
        <f t="shared" si="125"/>
        <v>0</v>
      </c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20">
        <f t="shared" si="126"/>
        <v>0</v>
      </c>
      <c r="Y239" s="20">
        <f t="shared" si="127"/>
        <v>0</v>
      </c>
      <c r="Z239" s="74"/>
      <c r="AA239" s="74">
        <f t="shared" si="138"/>
        <v>1.6666666666666667</v>
      </c>
      <c r="AB239" s="74"/>
      <c r="AC239" s="74">
        <f t="shared" si="139"/>
        <v>1.6666666666666667</v>
      </c>
      <c r="AD239" s="74"/>
      <c r="AE239" s="74">
        <f t="shared" si="140"/>
        <v>1.3333333333333333</v>
      </c>
      <c r="AF239" s="20">
        <f t="shared" si="128"/>
        <v>0</v>
      </c>
      <c r="AG239" s="20">
        <f t="shared" si="129"/>
        <v>4.666666666666667</v>
      </c>
      <c r="AH239" s="20">
        <f t="shared" si="130"/>
        <v>0</v>
      </c>
      <c r="AI239" s="24">
        <f t="shared" si="131"/>
        <v>4.666666666666667</v>
      </c>
      <c r="AJ239" s="1"/>
      <c r="AK239" s="215">
        <f t="shared" si="132"/>
        <v>0</v>
      </c>
      <c r="AL239" s="215">
        <f t="shared" si="132"/>
        <v>1.6666666666666667</v>
      </c>
      <c r="AM239" s="215">
        <f t="shared" si="132"/>
        <v>0</v>
      </c>
      <c r="AN239" s="215">
        <f t="shared" si="132"/>
        <v>1.6666666666666667</v>
      </c>
      <c r="AO239" s="215">
        <f t="shared" si="132"/>
        <v>0</v>
      </c>
      <c r="AP239" s="215">
        <f t="shared" si="132"/>
        <v>1.3333333333333333</v>
      </c>
      <c r="AQ239" s="96">
        <f t="shared" si="133"/>
        <v>0</v>
      </c>
      <c r="AR239" s="96">
        <f t="shared" si="134"/>
        <v>4.666666666666667</v>
      </c>
    </row>
    <row r="240" spans="1:44">
      <c r="A240" s="6">
        <v>4</v>
      </c>
      <c r="B240" s="164">
        <v>62</v>
      </c>
      <c r="C240" s="7"/>
      <c r="D240" s="7"/>
      <c r="E240" s="7"/>
      <c r="F240" s="7"/>
      <c r="G240" s="7"/>
      <c r="H240" s="7"/>
      <c r="I240" s="74"/>
      <c r="J240" s="74"/>
      <c r="K240" s="74"/>
      <c r="L240" s="20">
        <f t="shared" si="124"/>
        <v>0</v>
      </c>
      <c r="M240" s="20">
        <f t="shared" si="125"/>
        <v>0</v>
      </c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20">
        <f t="shared" si="126"/>
        <v>0</v>
      </c>
      <c r="Y240" s="20">
        <f t="shared" si="127"/>
        <v>0</v>
      </c>
      <c r="Z240" s="74"/>
      <c r="AA240" s="74">
        <f t="shared" si="138"/>
        <v>1.6666666666666667</v>
      </c>
      <c r="AB240" s="74"/>
      <c r="AC240" s="74">
        <f t="shared" si="139"/>
        <v>1.3333333333333333</v>
      </c>
      <c r="AD240" s="74"/>
      <c r="AE240" s="74">
        <f t="shared" si="140"/>
        <v>1.3333333333333333</v>
      </c>
      <c r="AF240" s="20">
        <f t="shared" si="128"/>
        <v>0</v>
      </c>
      <c r="AG240" s="20">
        <f t="shared" si="129"/>
        <v>4.333333333333333</v>
      </c>
      <c r="AH240" s="20">
        <f t="shared" si="130"/>
        <v>0</v>
      </c>
      <c r="AI240" s="24">
        <f t="shared" si="131"/>
        <v>4.333333333333333</v>
      </c>
      <c r="AJ240" s="1"/>
      <c r="AK240" s="215">
        <f t="shared" si="132"/>
        <v>0.66666666666666663</v>
      </c>
      <c r="AL240" s="215">
        <f t="shared" si="132"/>
        <v>1.6666666666666667</v>
      </c>
      <c r="AM240" s="215">
        <f t="shared" si="132"/>
        <v>0.66666666666666663</v>
      </c>
      <c r="AN240" s="215">
        <f t="shared" si="132"/>
        <v>1.3333333333333333</v>
      </c>
      <c r="AO240" s="215">
        <f t="shared" si="132"/>
        <v>0.66666666666666663</v>
      </c>
      <c r="AP240" s="215">
        <f t="shared" si="132"/>
        <v>1.3333333333333333</v>
      </c>
      <c r="AQ240" s="96">
        <f t="shared" si="133"/>
        <v>2</v>
      </c>
      <c r="AR240" s="96">
        <f t="shared" si="134"/>
        <v>4.333333333333333</v>
      </c>
    </row>
    <row r="241" spans="1:44" ht="15.75">
      <c r="A241" s="6">
        <v>5</v>
      </c>
      <c r="B241" s="164">
        <v>65</v>
      </c>
      <c r="C241" s="7"/>
      <c r="D241" s="7"/>
      <c r="E241" s="7"/>
      <c r="F241" s="7"/>
      <c r="G241" s="7"/>
      <c r="H241" s="7"/>
      <c r="I241" s="74"/>
      <c r="J241" s="74"/>
      <c r="K241" s="74"/>
      <c r="L241" s="20">
        <f t="shared" si="124"/>
        <v>0</v>
      </c>
      <c r="M241" s="20">
        <f t="shared" si="125"/>
        <v>0</v>
      </c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20">
        <f t="shared" si="126"/>
        <v>0</v>
      </c>
      <c r="Y241" s="20">
        <f t="shared" si="127"/>
        <v>0</v>
      </c>
      <c r="Z241" s="74"/>
      <c r="AA241" s="74">
        <f t="shared" si="138"/>
        <v>0</v>
      </c>
      <c r="AB241" s="74"/>
      <c r="AC241" s="74">
        <f t="shared" si="139"/>
        <v>0</v>
      </c>
      <c r="AD241" s="74"/>
      <c r="AE241" s="74">
        <f t="shared" si="140"/>
        <v>0</v>
      </c>
      <c r="AF241" s="20">
        <f t="shared" si="128"/>
        <v>0</v>
      </c>
      <c r="AG241" s="20">
        <f t="shared" si="129"/>
        <v>0</v>
      </c>
      <c r="AH241" s="20">
        <f t="shared" si="130"/>
        <v>0</v>
      </c>
      <c r="AI241" s="24">
        <f t="shared" si="131"/>
        <v>0</v>
      </c>
      <c r="AJ241" s="4"/>
      <c r="AK241" s="215">
        <f t="shared" ref="AK241:AP249" si="141">(AK74*2+AK159)/3</f>
        <v>0</v>
      </c>
      <c r="AL241" s="215">
        <f t="shared" si="141"/>
        <v>0</v>
      </c>
      <c r="AM241" s="215">
        <f t="shared" si="141"/>
        <v>0</v>
      </c>
      <c r="AN241" s="215">
        <f t="shared" si="141"/>
        <v>0</v>
      </c>
      <c r="AO241" s="215">
        <f t="shared" si="141"/>
        <v>0</v>
      </c>
      <c r="AP241" s="215">
        <f t="shared" si="141"/>
        <v>0</v>
      </c>
      <c r="AQ241" s="96">
        <f t="shared" si="133"/>
        <v>0</v>
      </c>
      <c r="AR241" s="96">
        <f t="shared" si="134"/>
        <v>0</v>
      </c>
    </row>
    <row r="242" spans="1:44">
      <c r="A242" s="6">
        <v>6</v>
      </c>
      <c r="B242" s="164">
        <v>83</v>
      </c>
      <c r="C242" s="7"/>
      <c r="D242" s="7"/>
      <c r="E242" s="7"/>
      <c r="F242" s="7"/>
      <c r="G242" s="7"/>
      <c r="H242" s="7"/>
      <c r="I242" s="74"/>
      <c r="J242" s="74"/>
      <c r="K242" s="74"/>
      <c r="L242" s="20">
        <f t="shared" si="124"/>
        <v>0</v>
      </c>
      <c r="M242" s="20">
        <f t="shared" si="125"/>
        <v>0</v>
      </c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20">
        <f t="shared" si="126"/>
        <v>0</v>
      </c>
      <c r="Y242" s="20">
        <f t="shared" si="127"/>
        <v>0</v>
      </c>
      <c r="Z242" s="74"/>
      <c r="AA242" s="74">
        <f t="shared" si="138"/>
        <v>0</v>
      </c>
      <c r="AB242" s="74"/>
      <c r="AC242" s="74">
        <f t="shared" si="139"/>
        <v>0</v>
      </c>
      <c r="AD242" s="74"/>
      <c r="AE242" s="74">
        <f t="shared" si="140"/>
        <v>0</v>
      </c>
      <c r="AF242" s="20">
        <f t="shared" si="128"/>
        <v>0</v>
      </c>
      <c r="AG242" s="20">
        <f t="shared" si="129"/>
        <v>0</v>
      </c>
      <c r="AH242" s="20">
        <f t="shared" si="130"/>
        <v>0</v>
      </c>
      <c r="AI242" s="24">
        <f t="shared" si="131"/>
        <v>0</v>
      </c>
      <c r="AJ242" s="1"/>
      <c r="AK242" s="215">
        <f t="shared" si="141"/>
        <v>1.6666666666666667</v>
      </c>
      <c r="AL242" s="215">
        <f t="shared" si="141"/>
        <v>0</v>
      </c>
      <c r="AM242" s="215">
        <f t="shared" si="141"/>
        <v>1.6666666666666667</v>
      </c>
      <c r="AN242" s="215">
        <f t="shared" si="141"/>
        <v>0</v>
      </c>
      <c r="AO242" s="215">
        <f t="shared" si="141"/>
        <v>2</v>
      </c>
      <c r="AP242" s="215">
        <f t="shared" si="141"/>
        <v>0</v>
      </c>
      <c r="AQ242" s="96">
        <f t="shared" si="133"/>
        <v>5.3333333333333339</v>
      </c>
      <c r="AR242" s="96">
        <f t="shared" si="134"/>
        <v>0</v>
      </c>
    </row>
    <row r="243" spans="1:44">
      <c r="A243" s="6">
        <v>7</v>
      </c>
      <c r="B243" s="164">
        <v>92</v>
      </c>
      <c r="C243" s="7"/>
      <c r="D243" s="7"/>
      <c r="E243" s="7">
        <f>(E76*2+E161)/3</f>
        <v>0</v>
      </c>
      <c r="F243" s="7"/>
      <c r="G243" s="7">
        <f>(G76*2+G161)/3</f>
        <v>0</v>
      </c>
      <c r="H243" s="7"/>
      <c r="I243" s="74">
        <f>(I76*2+I161)/3</f>
        <v>0</v>
      </c>
      <c r="J243" s="74"/>
      <c r="K243" s="74">
        <f>(K76*2+K161)/3</f>
        <v>0</v>
      </c>
      <c r="L243" s="20">
        <f t="shared" si="124"/>
        <v>0</v>
      </c>
      <c r="M243" s="20">
        <f t="shared" si="125"/>
        <v>0</v>
      </c>
      <c r="N243" s="74"/>
      <c r="O243" s="74">
        <f>(O76*2+O161)/3</f>
        <v>0</v>
      </c>
      <c r="P243" s="74"/>
      <c r="Q243" s="74">
        <f>(Q76*2+Q161)/3</f>
        <v>0</v>
      </c>
      <c r="R243" s="74"/>
      <c r="S243" s="74">
        <f>(S76*2+S161)/3</f>
        <v>0</v>
      </c>
      <c r="T243" s="74"/>
      <c r="U243" s="74">
        <f>(U76*2+U161)/3</f>
        <v>0</v>
      </c>
      <c r="V243" s="74"/>
      <c r="W243" s="74">
        <f>(W76*2+W161)/3</f>
        <v>0</v>
      </c>
      <c r="X243" s="20">
        <f t="shared" si="126"/>
        <v>0</v>
      </c>
      <c r="Y243" s="20">
        <f t="shared" si="127"/>
        <v>0</v>
      </c>
      <c r="Z243" s="74"/>
      <c r="AA243" s="74">
        <f t="shared" si="138"/>
        <v>0</v>
      </c>
      <c r="AB243" s="74"/>
      <c r="AC243" s="74">
        <f t="shared" si="139"/>
        <v>0</v>
      </c>
      <c r="AD243" s="74"/>
      <c r="AE243" s="74">
        <f t="shared" si="140"/>
        <v>0</v>
      </c>
      <c r="AF243" s="20">
        <f t="shared" si="128"/>
        <v>0</v>
      </c>
      <c r="AG243" s="20">
        <f t="shared" si="129"/>
        <v>0</v>
      </c>
      <c r="AH243" s="20">
        <f t="shared" si="130"/>
        <v>0</v>
      </c>
      <c r="AI243" s="24">
        <f t="shared" si="131"/>
        <v>0</v>
      </c>
      <c r="AJ243" s="1"/>
      <c r="AK243" s="215">
        <f t="shared" si="141"/>
        <v>0</v>
      </c>
      <c r="AL243" s="215">
        <f t="shared" si="141"/>
        <v>0</v>
      </c>
      <c r="AM243" s="215">
        <f t="shared" si="141"/>
        <v>0</v>
      </c>
      <c r="AN243" s="215">
        <f t="shared" si="141"/>
        <v>0</v>
      </c>
      <c r="AO243" s="215">
        <f t="shared" si="141"/>
        <v>0</v>
      </c>
      <c r="AP243" s="215">
        <f t="shared" si="141"/>
        <v>0</v>
      </c>
      <c r="AQ243" s="96">
        <f t="shared" si="133"/>
        <v>0</v>
      </c>
      <c r="AR243" s="96">
        <f t="shared" si="134"/>
        <v>0</v>
      </c>
    </row>
    <row r="244" spans="1:44">
      <c r="A244" s="6">
        <v>8</v>
      </c>
      <c r="B244" s="164">
        <v>94</v>
      </c>
      <c r="C244" s="7"/>
      <c r="D244" s="7"/>
      <c r="E244" s="7"/>
      <c r="F244" s="7"/>
      <c r="G244" s="7"/>
      <c r="H244" s="7"/>
      <c r="I244" s="74"/>
      <c r="J244" s="74"/>
      <c r="K244" s="74"/>
      <c r="L244" s="20">
        <f t="shared" si="124"/>
        <v>0</v>
      </c>
      <c r="M244" s="20">
        <f t="shared" si="125"/>
        <v>0</v>
      </c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20">
        <f t="shared" si="126"/>
        <v>0</v>
      </c>
      <c r="Y244" s="20">
        <f t="shared" si="127"/>
        <v>0</v>
      </c>
      <c r="Z244" s="74"/>
      <c r="AA244" s="74">
        <f t="shared" si="138"/>
        <v>1</v>
      </c>
      <c r="AB244" s="74"/>
      <c r="AC244" s="74">
        <f t="shared" si="139"/>
        <v>0.66666666666666663</v>
      </c>
      <c r="AD244" s="74"/>
      <c r="AE244" s="74">
        <f t="shared" si="140"/>
        <v>1</v>
      </c>
      <c r="AF244" s="20">
        <f t="shared" si="128"/>
        <v>0</v>
      </c>
      <c r="AG244" s="20">
        <f t="shared" si="129"/>
        <v>2.6666666666666665</v>
      </c>
      <c r="AH244" s="20">
        <f t="shared" si="130"/>
        <v>0</v>
      </c>
      <c r="AI244" s="24">
        <f t="shared" si="131"/>
        <v>2.6666666666666665</v>
      </c>
      <c r="AJ244" s="1"/>
      <c r="AK244" s="215">
        <f t="shared" si="141"/>
        <v>0.66666666666666663</v>
      </c>
      <c r="AL244" s="215">
        <f t="shared" si="141"/>
        <v>1</v>
      </c>
      <c r="AM244" s="215">
        <f t="shared" si="141"/>
        <v>0.66666666666666663</v>
      </c>
      <c r="AN244" s="215">
        <f t="shared" si="141"/>
        <v>0.66666666666666663</v>
      </c>
      <c r="AO244" s="215">
        <f t="shared" si="141"/>
        <v>0.66666666666666663</v>
      </c>
      <c r="AP244" s="215">
        <f t="shared" si="141"/>
        <v>1</v>
      </c>
      <c r="AQ244" s="96">
        <f t="shared" si="133"/>
        <v>2</v>
      </c>
      <c r="AR244" s="96">
        <f t="shared" si="134"/>
        <v>2.6666666666666665</v>
      </c>
    </row>
    <row r="245" spans="1:44">
      <c r="A245" s="6">
        <v>9</v>
      </c>
      <c r="B245" s="164">
        <v>114</v>
      </c>
      <c r="C245" s="7"/>
      <c r="D245" s="7"/>
      <c r="E245" s="7"/>
      <c r="F245" s="7"/>
      <c r="G245" s="7"/>
      <c r="H245" s="7"/>
      <c r="I245" s="74"/>
      <c r="J245" s="74"/>
      <c r="K245" s="74"/>
      <c r="L245" s="20">
        <f t="shared" si="124"/>
        <v>0</v>
      </c>
      <c r="M245" s="20">
        <f t="shared" si="125"/>
        <v>0</v>
      </c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20">
        <f t="shared" si="126"/>
        <v>0</v>
      </c>
      <c r="Y245" s="20">
        <f t="shared" si="127"/>
        <v>0</v>
      </c>
      <c r="Z245" s="74"/>
      <c r="AA245" s="74">
        <f t="shared" si="138"/>
        <v>0</v>
      </c>
      <c r="AB245" s="74"/>
      <c r="AC245" s="74">
        <f t="shared" si="139"/>
        <v>0</v>
      </c>
      <c r="AD245" s="74"/>
      <c r="AE245" s="74">
        <f t="shared" si="140"/>
        <v>0</v>
      </c>
      <c r="AF245" s="20">
        <f t="shared" si="128"/>
        <v>0</v>
      </c>
      <c r="AG245" s="20">
        <f t="shared" si="129"/>
        <v>0</v>
      </c>
      <c r="AH245" s="20">
        <f t="shared" si="130"/>
        <v>0</v>
      </c>
      <c r="AI245" s="24">
        <f t="shared" si="131"/>
        <v>0</v>
      </c>
      <c r="AJ245" s="1"/>
      <c r="AK245" s="215">
        <f t="shared" si="141"/>
        <v>0</v>
      </c>
      <c r="AL245" s="215">
        <f t="shared" si="141"/>
        <v>0</v>
      </c>
      <c r="AM245" s="215">
        <f t="shared" si="141"/>
        <v>0</v>
      </c>
      <c r="AN245" s="215">
        <f t="shared" si="141"/>
        <v>0</v>
      </c>
      <c r="AO245" s="215">
        <f t="shared" si="141"/>
        <v>0</v>
      </c>
      <c r="AP245" s="215">
        <f t="shared" si="141"/>
        <v>0</v>
      </c>
      <c r="AQ245" s="96">
        <f t="shared" si="133"/>
        <v>0</v>
      </c>
      <c r="AR245" s="96">
        <f t="shared" si="134"/>
        <v>0</v>
      </c>
    </row>
    <row r="246" spans="1:44">
      <c r="A246" s="6">
        <v>10</v>
      </c>
      <c r="B246" s="164">
        <v>119</v>
      </c>
      <c r="C246" s="7"/>
      <c r="D246" s="7"/>
      <c r="E246" s="7"/>
      <c r="F246" s="7"/>
      <c r="G246" s="7"/>
      <c r="H246" s="7"/>
      <c r="I246" s="74"/>
      <c r="J246" s="74"/>
      <c r="K246" s="74"/>
      <c r="L246" s="20">
        <f t="shared" si="124"/>
        <v>0</v>
      </c>
      <c r="M246" s="20">
        <f t="shared" si="125"/>
        <v>0</v>
      </c>
      <c r="N246" s="74"/>
      <c r="O246" s="74"/>
      <c r="P246" s="74"/>
      <c r="Q246" s="74"/>
      <c r="R246" s="74"/>
      <c r="S246" s="74"/>
      <c r="T246" s="74"/>
      <c r="U246" s="74">
        <f>(U79*2+U164)/3</f>
        <v>1</v>
      </c>
      <c r="V246" s="74"/>
      <c r="W246" s="74">
        <f>(W79*2+W164)/3</f>
        <v>1</v>
      </c>
      <c r="X246" s="20">
        <f t="shared" si="126"/>
        <v>0</v>
      </c>
      <c r="Y246" s="20">
        <f t="shared" si="127"/>
        <v>2</v>
      </c>
      <c r="Z246" s="74"/>
      <c r="AA246" s="74">
        <f t="shared" si="138"/>
        <v>7</v>
      </c>
      <c r="AB246" s="74"/>
      <c r="AC246" s="74">
        <f t="shared" si="139"/>
        <v>5</v>
      </c>
      <c r="AD246" s="74"/>
      <c r="AE246" s="74">
        <f t="shared" si="140"/>
        <v>9</v>
      </c>
      <c r="AF246" s="20">
        <f t="shared" si="128"/>
        <v>0</v>
      </c>
      <c r="AG246" s="20">
        <f t="shared" si="129"/>
        <v>21</v>
      </c>
      <c r="AH246" s="20">
        <f t="shared" si="130"/>
        <v>0</v>
      </c>
      <c r="AI246" s="24">
        <f t="shared" si="131"/>
        <v>23</v>
      </c>
      <c r="AJ246" s="1"/>
      <c r="AK246" s="215">
        <f t="shared" si="141"/>
        <v>9</v>
      </c>
      <c r="AL246" s="215">
        <f t="shared" si="141"/>
        <v>7</v>
      </c>
      <c r="AM246" s="215">
        <f t="shared" si="141"/>
        <v>7</v>
      </c>
      <c r="AN246" s="215">
        <f t="shared" si="141"/>
        <v>5</v>
      </c>
      <c r="AO246" s="215">
        <f t="shared" si="141"/>
        <v>6</v>
      </c>
      <c r="AP246" s="215">
        <f t="shared" si="141"/>
        <v>9</v>
      </c>
      <c r="AQ246" s="96">
        <f t="shared" si="133"/>
        <v>22</v>
      </c>
      <c r="AR246" s="96">
        <f t="shared" si="134"/>
        <v>21</v>
      </c>
    </row>
    <row r="247" spans="1:44">
      <c r="A247" s="6">
        <v>11</v>
      </c>
      <c r="B247" s="164">
        <v>127</v>
      </c>
      <c r="C247" s="7"/>
      <c r="D247" s="7"/>
      <c r="E247" s="7"/>
      <c r="F247" s="7"/>
      <c r="G247" s="7"/>
      <c r="H247" s="7"/>
      <c r="I247" s="74"/>
      <c r="J247" s="74"/>
      <c r="K247" s="74"/>
      <c r="L247" s="20">
        <f t="shared" si="124"/>
        <v>0</v>
      </c>
      <c r="M247" s="20">
        <f t="shared" si="125"/>
        <v>0</v>
      </c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20">
        <f t="shared" si="126"/>
        <v>0</v>
      </c>
      <c r="Y247" s="20">
        <f t="shared" si="127"/>
        <v>0</v>
      </c>
      <c r="Z247" s="74"/>
      <c r="AA247" s="74">
        <f t="shared" si="138"/>
        <v>0</v>
      </c>
      <c r="AB247" s="74"/>
      <c r="AC247" s="74">
        <f t="shared" si="139"/>
        <v>0</v>
      </c>
      <c r="AD247" s="74"/>
      <c r="AE247" s="74">
        <f t="shared" si="140"/>
        <v>0</v>
      </c>
      <c r="AF247" s="20">
        <f t="shared" si="128"/>
        <v>0</v>
      </c>
      <c r="AG247" s="20">
        <f t="shared" si="129"/>
        <v>0</v>
      </c>
      <c r="AH247" s="20">
        <f t="shared" si="130"/>
        <v>0</v>
      </c>
      <c r="AI247" s="24">
        <f t="shared" si="131"/>
        <v>0</v>
      </c>
      <c r="AJ247" s="1"/>
      <c r="AK247" s="215">
        <f t="shared" si="141"/>
        <v>0</v>
      </c>
      <c r="AL247" s="215">
        <f t="shared" si="141"/>
        <v>0</v>
      </c>
      <c r="AM247" s="215">
        <f t="shared" si="141"/>
        <v>0</v>
      </c>
      <c r="AN247" s="215">
        <f t="shared" si="141"/>
        <v>0</v>
      </c>
      <c r="AO247" s="215">
        <f t="shared" si="141"/>
        <v>0</v>
      </c>
      <c r="AP247" s="215">
        <f t="shared" si="141"/>
        <v>0</v>
      </c>
      <c r="AQ247" s="96">
        <f t="shared" si="133"/>
        <v>0</v>
      </c>
      <c r="AR247" s="96">
        <f t="shared" si="134"/>
        <v>0</v>
      </c>
    </row>
    <row r="248" spans="1:44">
      <c r="A248" s="6">
        <v>12</v>
      </c>
      <c r="B248" s="164">
        <v>142</v>
      </c>
      <c r="C248" s="7"/>
      <c r="D248" s="7"/>
      <c r="E248" s="7"/>
      <c r="F248" s="7"/>
      <c r="G248" s="7"/>
      <c r="H248" s="7"/>
      <c r="I248" s="74"/>
      <c r="J248" s="74"/>
      <c r="K248" s="74"/>
      <c r="L248" s="20">
        <f t="shared" si="124"/>
        <v>0</v>
      </c>
      <c r="M248" s="20">
        <f t="shared" si="125"/>
        <v>0</v>
      </c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20">
        <f t="shared" si="126"/>
        <v>0</v>
      </c>
      <c r="Y248" s="20">
        <f t="shared" si="127"/>
        <v>0</v>
      </c>
      <c r="Z248" s="74"/>
      <c r="AA248" s="74">
        <f t="shared" si="138"/>
        <v>0</v>
      </c>
      <c r="AB248" s="74"/>
      <c r="AC248" s="74">
        <f t="shared" si="139"/>
        <v>0</v>
      </c>
      <c r="AD248" s="74"/>
      <c r="AE248" s="74">
        <f t="shared" si="140"/>
        <v>0</v>
      </c>
      <c r="AF248" s="20">
        <f t="shared" si="128"/>
        <v>0</v>
      </c>
      <c r="AG248" s="20">
        <f t="shared" si="129"/>
        <v>0</v>
      </c>
      <c r="AH248" s="20">
        <f t="shared" si="130"/>
        <v>0</v>
      </c>
      <c r="AI248" s="24">
        <f t="shared" si="131"/>
        <v>0</v>
      </c>
      <c r="AJ248" s="1"/>
      <c r="AK248" s="215">
        <f t="shared" si="141"/>
        <v>0</v>
      </c>
      <c r="AL248" s="215">
        <f t="shared" si="141"/>
        <v>0</v>
      </c>
      <c r="AM248" s="215">
        <f t="shared" si="141"/>
        <v>0</v>
      </c>
      <c r="AN248" s="215">
        <f t="shared" si="141"/>
        <v>0</v>
      </c>
      <c r="AO248" s="215">
        <f t="shared" si="141"/>
        <v>0</v>
      </c>
      <c r="AP248" s="215">
        <f t="shared" si="141"/>
        <v>0</v>
      </c>
      <c r="AQ248" s="96">
        <f t="shared" si="133"/>
        <v>0</v>
      </c>
      <c r="AR248" s="96">
        <f t="shared" si="134"/>
        <v>0</v>
      </c>
    </row>
    <row r="249" spans="1:44">
      <c r="A249" s="6">
        <v>13</v>
      </c>
      <c r="B249" s="164">
        <v>170</v>
      </c>
      <c r="C249" s="7"/>
      <c r="D249" s="7"/>
      <c r="E249" s="7"/>
      <c r="F249" s="7"/>
      <c r="G249" s="7"/>
      <c r="H249" s="7"/>
      <c r="I249" s="74"/>
      <c r="J249" s="74"/>
      <c r="K249" s="74"/>
      <c r="L249" s="20">
        <f t="shared" si="124"/>
        <v>0</v>
      </c>
      <c r="M249" s="20">
        <f t="shared" si="125"/>
        <v>0</v>
      </c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20">
        <f t="shared" si="126"/>
        <v>0</v>
      </c>
      <c r="Y249" s="20">
        <f t="shared" si="127"/>
        <v>0</v>
      </c>
      <c r="Z249" s="74"/>
      <c r="AA249" s="74">
        <f t="shared" si="138"/>
        <v>0</v>
      </c>
      <c r="AB249" s="74"/>
      <c r="AC249" s="74">
        <f t="shared" si="139"/>
        <v>0</v>
      </c>
      <c r="AD249" s="74"/>
      <c r="AE249" s="74">
        <f t="shared" si="140"/>
        <v>0</v>
      </c>
      <c r="AF249" s="20">
        <f t="shared" si="128"/>
        <v>0</v>
      </c>
      <c r="AG249" s="20">
        <f t="shared" si="129"/>
        <v>0</v>
      </c>
      <c r="AH249" s="20">
        <f t="shared" si="130"/>
        <v>0</v>
      </c>
      <c r="AI249" s="24">
        <f t="shared" si="131"/>
        <v>0</v>
      </c>
      <c r="AJ249" s="1"/>
      <c r="AK249" s="215">
        <f t="shared" si="141"/>
        <v>0</v>
      </c>
      <c r="AL249" s="215">
        <f t="shared" si="141"/>
        <v>0</v>
      </c>
      <c r="AM249" s="215">
        <f t="shared" si="141"/>
        <v>0</v>
      </c>
      <c r="AN249" s="215">
        <f t="shared" si="141"/>
        <v>0</v>
      </c>
      <c r="AO249" s="215">
        <f t="shared" si="141"/>
        <v>0</v>
      </c>
      <c r="AP249" s="215">
        <f t="shared" si="141"/>
        <v>0</v>
      </c>
      <c r="AQ249" s="96">
        <f t="shared" si="133"/>
        <v>0</v>
      </c>
      <c r="AR249" s="96">
        <f t="shared" si="134"/>
        <v>0</v>
      </c>
    </row>
    <row r="250" spans="1:44" ht="31.5">
      <c r="A250" s="6"/>
      <c r="B250" s="164"/>
      <c r="C250" s="7"/>
      <c r="D250" s="214">
        <f t="shared" ref="D250:AI250" si="142">SUM(D231:D249)-D231</f>
        <v>0</v>
      </c>
      <c r="E250" s="214">
        <f t="shared" si="142"/>
        <v>12</v>
      </c>
      <c r="F250" s="214">
        <f t="shared" si="142"/>
        <v>0</v>
      </c>
      <c r="G250" s="79">
        <f t="shared" si="142"/>
        <v>12</v>
      </c>
      <c r="H250" s="79">
        <f t="shared" si="142"/>
        <v>0</v>
      </c>
      <c r="I250" s="79">
        <f t="shared" si="142"/>
        <v>12.666666666666666</v>
      </c>
      <c r="J250" s="79">
        <f t="shared" si="142"/>
        <v>0</v>
      </c>
      <c r="K250" s="79">
        <f t="shared" si="142"/>
        <v>13.666666666666666</v>
      </c>
      <c r="L250" s="79">
        <f t="shared" si="142"/>
        <v>0</v>
      </c>
      <c r="M250" s="79">
        <f t="shared" si="142"/>
        <v>50.333333333333329</v>
      </c>
      <c r="N250" s="214">
        <f t="shared" si="142"/>
        <v>0</v>
      </c>
      <c r="O250" s="214">
        <f t="shared" si="142"/>
        <v>11.333333333333334</v>
      </c>
      <c r="P250" s="79">
        <f t="shared" si="142"/>
        <v>0</v>
      </c>
      <c r="Q250" s="79">
        <f t="shared" si="142"/>
        <v>8.6666666666666661</v>
      </c>
      <c r="R250" s="79">
        <f t="shared" si="142"/>
        <v>0</v>
      </c>
      <c r="S250" s="79">
        <f t="shared" si="142"/>
        <v>9.3333333333333339</v>
      </c>
      <c r="T250" s="79">
        <f t="shared" si="142"/>
        <v>0</v>
      </c>
      <c r="U250" s="79">
        <f t="shared" si="142"/>
        <v>13</v>
      </c>
      <c r="V250" s="79">
        <f t="shared" si="142"/>
        <v>0</v>
      </c>
      <c r="W250" s="79">
        <f t="shared" si="142"/>
        <v>12.666666666666666</v>
      </c>
      <c r="X250" s="79">
        <f t="shared" si="142"/>
        <v>0</v>
      </c>
      <c r="Y250" s="79">
        <f t="shared" si="142"/>
        <v>55</v>
      </c>
      <c r="Z250" s="214">
        <f t="shared" si="142"/>
        <v>0</v>
      </c>
      <c r="AA250" s="214">
        <f t="shared" si="142"/>
        <v>20.333333333333336</v>
      </c>
      <c r="AB250" s="79">
        <f t="shared" si="142"/>
        <v>0</v>
      </c>
      <c r="AC250" s="79">
        <f t="shared" si="142"/>
        <v>16.666666666666668</v>
      </c>
      <c r="AD250" s="79">
        <f t="shared" si="142"/>
        <v>0</v>
      </c>
      <c r="AE250" s="79">
        <f t="shared" si="142"/>
        <v>18.000000000000004</v>
      </c>
      <c r="AF250" s="79">
        <f t="shared" si="142"/>
        <v>0</v>
      </c>
      <c r="AG250" s="79">
        <f t="shared" si="142"/>
        <v>55</v>
      </c>
      <c r="AH250" s="79">
        <f t="shared" si="142"/>
        <v>0</v>
      </c>
      <c r="AI250" s="79">
        <f t="shared" si="142"/>
        <v>160.33333333333334</v>
      </c>
      <c r="AJ250" s="1"/>
      <c r="AK250" s="148">
        <f t="shared" ref="AK250:AR250" si="143">SUM(AK231:AK249)-AK231</f>
        <v>12</v>
      </c>
      <c r="AL250" s="148">
        <f t="shared" si="143"/>
        <v>20.333333333333336</v>
      </c>
      <c r="AM250" s="148">
        <f t="shared" si="143"/>
        <v>10</v>
      </c>
      <c r="AN250" s="148">
        <f t="shared" si="143"/>
        <v>16.666666666666668</v>
      </c>
      <c r="AO250" s="148">
        <f t="shared" si="143"/>
        <v>9.3333333333333321</v>
      </c>
      <c r="AP250" s="148">
        <f t="shared" si="143"/>
        <v>18.000000000000004</v>
      </c>
      <c r="AQ250" s="148">
        <f t="shared" si="143"/>
        <v>31.333333333333336</v>
      </c>
      <c r="AR250" s="148">
        <f t="shared" si="143"/>
        <v>55</v>
      </c>
    </row>
  </sheetData>
  <mergeCells count="155">
    <mergeCell ref="AO228:AP228"/>
    <mergeCell ref="AQ228:AR228"/>
    <mergeCell ref="AD228:AE228"/>
    <mergeCell ref="AF228:AG228"/>
    <mergeCell ref="AH228:AI228"/>
    <mergeCell ref="AK228:AL228"/>
    <mergeCell ref="AM228:AN228"/>
    <mergeCell ref="J228:K228"/>
    <mergeCell ref="L228:M228"/>
    <mergeCell ref="N228:O228"/>
    <mergeCell ref="P228:Q228"/>
    <mergeCell ref="R228:S228"/>
    <mergeCell ref="AB174:AC174"/>
    <mergeCell ref="R174:S174"/>
    <mergeCell ref="T174:U174"/>
    <mergeCell ref="V174:W174"/>
    <mergeCell ref="X174:Y174"/>
    <mergeCell ref="A225:AI225"/>
    <mergeCell ref="A227:A229"/>
    <mergeCell ref="B227:B229"/>
    <mergeCell ref="C227:C229"/>
    <mergeCell ref="D227:AI227"/>
    <mergeCell ref="D228:E228"/>
    <mergeCell ref="F228:G228"/>
    <mergeCell ref="H228:I228"/>
    <mergeCell ref="T228:U228"/>
    <mergeCell ref="V228:W228"/>
    <mergeCell ref="X228:Y228"/>
    <mergeCell ref="Z228:AA228"/>
    <mergeCell ref="AB228:AC228"/>
    <mergeCell ref="AD174:AE174"/>
    <mergeCell ref="D174:E174"/>
    <mergeCell ref="F174:G174"/>
    <mergeCell ref="H174:I174"/>
    <mergeCell ref="J174:K174"/>
    <mergeCell ref="L174:M174"/>
    <mergeCell ref="N174:O174"/>
    <mergeCell ref="Z174:AA174"/>
    <mergeCell ref="AO146:AP146"/>
    <mergeCell ref="AQ146:AR146"/>
    <mergeCell ref="A171:AI171"/>
    <mergeCell ref="A172:AI172"/>
    <mergeCell ref="A173:A175"/>
    <mergeCell ref="B173:B175"/>
    <mergeCell ref="C173:C175"/>
    <mergeCell ref="D173:AI173"/>
    <mergeCell ref="AK173:AR173"/>
    <mergeCell ref="AO174:AP174"/>
    <mergeCell ref="AQ174:AR174"/>
    <mergeCell ref="AM174:AN174"/>
    <mergeCell ref="AF174:AG174"/>
    <mergeCell ref="AH174:AI174"/>
    <mergeCell ref="AK174:AL174"/>
    <mergeCell ref="P174:Q174"/>
    <mergeCell ref="AD146:AE146"/>
    <mergeCell ref="AF146:AG146"/>
    <mergeCell ref="AH146:AI146"/>
    <mergeCell ref="AK146:AL146"/>
    <mergeCell ref="AM146:AN146"/>
    <mergeCell ref="R146:S146"/>
    <mergeCell ref="T146:U146"/>
    <mergeCell ref="V146:W146"/>
    <mergeCell ref="X146:Y146"/>
    <mergeCell ref="Z146:AA146"/>
    <mergeCell ref="AB146:AC146"/>
    <mergeCell ref="AK90:AL90"/>
    <mergeCell ref="AM90:AN90"/>
    <mergeCell ref="AO90:AP90"/>
    <mergeCell ref="AQ90:AR90"/>
    <mergeCell ref="A143:AI143"/>
    <mergeCell ref="V90:W90"/>
    <mergeCell ref="X90:Y90"/>
    <mergeCell ref="Z90:AA90"/>
    <mergeCell ref="A145:A147"/>
    <mergeCell ref="B145:B147"/>
    <mergeCell ref="D145:AI145"/>
    <mergeCell ref="D146:E146"/>
    <mergeCell ref="F146:G146"/>
    <mergeCell ref="H146:I146"/>
    <mergeCell ref="J146:K146"/>
    <mergeCell ref="L146:M146"/>
    <mergeCell ref="N146:O146"/>
    <mergeCell ref="P146:Q146"/>
    <mergeCell ref="AK89:AR89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M2:R2"/>
    <mergeCell ref="A58:AI58"/>
    <mergeCell ref="A60:A62"/>
    <mergeCell ref="B60:B62"/>
    <mergeCell ref="D60:AI60"/>
    <mergeCell ref="AB90:AC90"/>
    <mergeCell ref="AD90:AE90"/>
    <mergeCell ref="AF90:AG90"/>
    <mergeCell ref="A87:AI87"/>
    <mergeCell ref="A88:AI88"/>
    <mergeCell ref="A89:A91"/>
    <mergeCell ref="B89:B91"/>
    <mergeCell ref="C89:C91"/>
    <mergeCell ref="D89:AI89"/>
    <mergeCell ref="AH90:AI90"/>
    <mergeCell ref="A3:AI3"/>
    <mergeCell ref="A4:AI4"/>
    <mergeCell ref="A5:A7"/>
    <mergeCell ref="B5:B7"/>
    <mergeCell ref="D5:AI5"/>
    <mergeCell ref="D6:E6"/>
    <mergeCell ref="F6:G6"/>
    <mergeCell ref="P61:Q61"/>
    <mergeCell ref="R61:S61"/>
    <mergeCell ref="T61:U61"/>
    <mergeCell ref="V61:W61"/>
    <mergeCell ref="X61:Y61"/>
    <mergeCell ref="C5:C7"/>
    <mergeCell ref="N6:O6"/>
    <mergeCell ref="P6:Q6"/>
    <mergeCell ref="R6:S6"/>
    <mergeCell ref="T6:U6"/>
    <mergeCell ref="D61:E61"/>
    <mergeCell ref="F61:G61"/>
    <mergeCell ref="H61:I61"/>
    <mergeCell ref="J61:K61"/>
    <mergeCell ref="L61:M61"/>
    <mergeCell ref="N61:O61"/>
    <mergeCell ref="H6:I6"/>
    <mergeCell ref="J6:K6"/>
    <mergeCell ref="L6:M6"/>
    <mergeCell ref="V6:W6"/>
    <mergeCell ref="X6:Y6"/>
    <mergeCell ref="Z61:AA61"/>
    <mergeCell ref="AO6:AP6"/>
    <mergeCell ref="AQ6:AR6"/>
    <mergeCell ref="AK5:AR5"/>
    <mergeCell ref="AK61:AL61"/>
    <mergeCell ref="AM61:AN61"/>
    <mergeCell ref="AO61:AP61"/>
    <mergeCell ref="AQ61:AR61"/>
    <mergeCell ref="AK6:AL6"/>
    <mergeCell ref="AH6:AI6"/>
    <mergeCell ref="AM6:AN6"/>
    <mergeCell ref="AD6:AE6"/>
    <mergeCell ref="AF6:AG6"/>
    <mergeCell ref="Z6:AA6"/>
    <mergeCell ref="AB6:AC6"/>
    <mergeCell ref="AB61:AC61"/>
    <mergeCell ref="AD61:AE61"/>
    <mergeCell ref="AF61:AG61"/>
    <mergeCell ref="AH61:AI61"/>
  </mergeCells>
  <pageMargins left="0.17" right="0.19" top="0.74803149606299213" bottom="0.74803149606299213" header="0.31496062992125984" footer="0.31496062992125984"/>
  <pageSetup scale="80" orientation="landscape" r:id="rId1"/>
  <colBreaks count="1" manualBreakCount="1">
    <brk id="3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BB297"/>
  <sheetViews>
    <sheetView tabSelected="1" topLeftCell="A5" workbookViewId="0">
      <pane ySplit="2205" topLeftCell="A265" activePane="bottomLeft"/>
      <selection activeCell="C5" sqref="C1:AE1048576"/>
      <selection pane="bottomLeft" activeCell="AG273" sqref="AG273:AG276"/>
    </sheetView>
  </sheetViews>
  <sheetFormatPr defaultRowHeight="15"/>
  <cols>
    <col min="1" max="1" width="2.85546875" customWidth="1"/>
    <col min="2" max="2" width="17.42578125" customWidth="1"/>
    <col min="3" max="3" width="3.140625" hidden="1" customWidth="1"/>
    <col min="4" max="6" width="3.85546875" hidden="1" customWidth="1"/>
    <col min="7" max="7" width="3.7109375" hidden="1" customWidth="1"/>
    <col min="8" max="8" width="3.85546875" hidden="1" customWidth="1"/>
    <col min="9" max="9" width="4.7109375" hidden="1" customWidth="1"/>
    <col min="10" max="10" width="3.7109375" hidden="1" customWidth="1"/>
    <col min="11" max="23" width="4.7109375" hidden="1" customWidth="1"/>
    <col min="24" max="24" width="5" hidden="1" customWidth="1"/>
    <col min="25" max="25" width="4.5703125" hidden="1" customWidth="1"/>
    <col min="26" max="26" width="3.7109375" hidden="1" customWidth="1"/>
    <col min="27" max="27" width="5.42578125" hidden="1" customWidth="1"/>
    <col min="28" max="28" width="3.7109375" hidden="1" customWidth="1"/>
    <col min="29" max="29" width="5.42578125" hidden="1" customWidth="1"/>
    <col min="30" max="30" width="4.28515625" hidden="1" customWidth="1"/>
    <col min="31" max="31" width="5.28515625" hidden="1" customWidth="1"/>
    <col min="32" max="32" width="4.85546875" customWidth="1"/>
    <col min="33" max="33" width="5.42578125" customWidth="1"/>
    <col min="34" max="34" width="4.85546875" customWidth="1"/>
    <col min="35" max="35" width="5.28515625" customWidth="1"/>
    <col min="36" max="36" width="5.5703125" customWidth="1"/>
    <col min="37" max="44" width="5.5703125" style="213" customWidth="1"/>
  </cols>
  <sheetData>
    <row r="1" spans="1:44">
      <c r="AI1" t="s">
        <v>25</v>
      </c>
    </row>
    <row r="3" spans="1:44" ht="16.5">
      <c r="A3" s="275" t="s">
        <v>22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6"/>
      <c r="AJ3" s="1"/>
    </row>
    <row r="4" spans="1:44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10"/>
    </row>
    <row r="5" spans="1:44" ht="15.75" thickBot="1">
      <c r="A5" s="262" t="s">
        <v>0</v>
      </c>
      <c r="B5" s="265" t="s">
        <v>1</v>
      </c>
      <c r="C5" s="265" t="s">
        <v>24</v>
      </c>
      <c r="D5" s="268" t="s">
        <v>2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70"/>
      <c r="AJ5" s="1"/>
      <c r="AK5" s="288" t="s">
        <v>23</v>
      </c>
      <c r="AL5" s="288"/>
      <c r="AM5" s="288"/>
      <c r="AN5" s="288"/>
      <c r="AO5" s="288"/>
      <c r="AP5" s="288"/>
      <c r="AQ5" s="288"/>
      <c r="AR5" s="288"/>
    </row>
    <row r="6" spans="1:44">
      <c r="A6" s="263"/>
      <c r="B6" s="266"/>
      <c r="C6" s="266"/>
      <c r="D6" s="271" t="s">
        <v>3</v>
      </c>
      <c r="E6" s="272"/>
      <c r="F6" s="271" t="s">
        <v>4</v>
      </c>
      <c r="G6" s="272"/>
      <c r="H6" s="271" t="s">
        <v>5</v>
      </c>
      <c r="I6" s="272"/>
      <c r="J6" s="271" t="s">
        <v>6</v>
      </c>
      <c r="K6" s="272"/>
      <c r="L6" s="273" t="s">
        <v>7</v>
      </c>
      <c r="M6" s="274"/>
      <c r="N6" s="271" t="s">
        <v>8</v>
      </c>
      <c r="O6" s="272"/>
      <c r="P6" s="271" t="s">
        <v>9</v>
      </c>
      <c r="Q6" s="272"/>
      <c r="R6" s="271" t="s">
        <v>10</v>
      </c>
      <c r="S6" s="272"/>
      <c r="T6" s="271" t="s">
        <v>11</v>
      </c>
      <c r="U6" s="272"/>
      <c r="V6" s="271" t="s">
        <v>12</v>
      </c>
      <c r="W6" s="272"/>
      <c r="X6" s="273" t="s">
        <v>13</v>
      </c>
      <c r="Y6" s="274"/>
      <c r="Z6" s="271" t="s">
        <v>14</v>
      </c>
      <c r="AA6" s="272"/>
      <c r="AB6" s="271" t="s">
        <v>15</v>
      </c>
      <c r="AC6" s="272"/>
      <c r="AD6" s="271" t="s">
        <v>16</v>
      </c>
      <c r="AE6" s="272"/>
      <c r="AF6" s="273" t="s">
        <v>17</v>
      </c>
      <c r="AG6" s="274"/>
      <c r="AH6" s="280" t="s">
        <v>18</v>
      </c>
      <c r="AI6" s="281"/>
      <c r="AJ6" s="1"/>
      <c r="AK6" s="286" t="s">
        <v>14</v>
      </c>
      <c r="AL6" s="287"/>
      <c r="AM6" s="286" t="s">
        <v>15</v>
      </c>
      <c r="AN6" s="287"/>
      <c r="AO6" s="286" t="s">
        <v>16</v>
      </c>
      <c r="AP6" s="287"/>
      <c r="AQ6" s="284" t="s">
        <v>17</v>
      </c>
      <c r="AR6" s="285"/>
    </row>
    <row r="7" spans="1:44" ht="48.75">
      <c r="A7" s="264"/>
      <c r="B7" s="267"/>
      <c r="C7" s="267"/>
      <c r="D7" s="2" t="s">
        <v>19</v>
      </c>
      <c r="E7" s="2" t="s">
        <v>20</v>
      </c>
      <c r="F7" s="2" t="s">
        <v>19</v>
      </c>
      <c r="G7" s="2" t="s">
        <v>20</v>
      </c>
      <c r="H7" s="2" t="s">
        <v>19</v>
      </c>
      <c r="I7" s="2" t="s">
        <v>20</v>
      </c>
      <c r="J7" s="2" t="s">
        <v>19</v>
      </c>
      <c r="K7" s="2" t="s">
        <v>20</v>
      </c>
      <c r="L7" s="3" t="s">
        <v>19</v>
      </c>
      <c r="M7" s="3" t="s">
        <v>20</v>
      </c>
      <c r="N7" s="2" t="s">
        <v>19</v>
      </c>
      <c r="O7" s="2" t="s">
        <v>20</v>
      </c>
      <c r="P7" s="2" t="s">
        <v>19</v>
      </c>
      <c r="Q7" s="2" t="s">
        <v>20</v>
      </c>
      <c r="R7" s="2" t="s">
        <v>19</v>
      </c>
      <c r="S7" s="2" t="s">
        <v>20</v>
      </c>
      <c r="T7" s="2" t="s">
        <v>19</v>
      </c>
      <c r="U7" s="2" t="s">
        <v>20</v>
      </c>
      <c r="V7" s="2" t="s">
        <v>19</v>
      </c>
      <c r="W7" s="2" t="s">
        <v>20</v>
      </c>
      <c r="X7" s="3" t="s">
        <v>19</v>
      </c>
      <c r="Y7" s="3" t="s">
        <v>20</v>
      </c>
      <c r="Z7" s="2" t="s">
        <v>19</v>
      </c>
      <c r="AA7" s="2" t="s">
        <v>20</v>
      </c>
      <c r="AB7" s="2" t="s">
        <v>19</v>
      </c>
      <c r="AC7" s="2" t="s">
        <v>20</v>
      </c>
      <c r="AD7" s="2" t="s">
        <v>19</v>
      </c>
      <c r="AE7" s="2" t="s">
        <v>20</v>
      </c>
      <c r="AF7" s="2" t="s">
        <v>19</v>
      </c>
      <c r="AG7" s="2" t="s">
        <v>20</v>
      </c>
      <c r="AH7" s="12" t="s">
        <v>19</v>
      </c>
      <c r="AI7" s="3" t="s">
        <v>20</v>
      </c>
      <c r="AJ7" s="1"/>
      <c r="AK7" s="82" t="s">
        <v>19</v>
      </c>
      <c r="AL7" s="82" t="s">
        <v>20</v>
      </c>
      <c r="AM7" s="82" t="s">
        <v>19</v>
      </c>
      <c r="AN7" s="82" t="s">
        <v>20</v>
      </c>
      <c r="AO7" s="82" t="s">
        <v>19</v>
      </c>
      <c r="AP7" s="82" t="s">
        <v>20</v>
      </c>
      <c r="AQ7" s="82" t="s">
        <v>19</v>
      </c>
      <c r="AR7" s="82" t="s">
        <v>20</v>
      </c>
    </row>
    <row r="8" spans="1:44" ht="15.75" thickBot="1">
      <c r="A8" s="5">
        <v>1</v>
      </c>
      <c r="B8" s="5">
        <v>2</v>
      </c>
      <c r="C8" s="5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5">
        <v>17</v>
      </c>
      <c r="S8" s="5">
        <v>18</v>
      </c>
      <c r="T8" s="5">
        <v>19</v>
      </c>
      <c r="U8" s="5">
        <v>20</v>
      </c>
      <c r="V8" s="5">
        <v>21</v>
      </c>
      <c r="W8" s="5">
        <v>22</v>
      </c>
      <c r="X8" s="5">
        <v>23</v>
      </c>
      <c r="Y8" s="5">
        <v>24</v>
      </c>
      <c r="Z8" s="5">
        <v>25</v>
      </c>
      <c r="AA8" s="5">
        <v>26</v>
      </c>
      <c r="AB8" s="5">
        <v>27</v>
      </c>
      <c r="AC8" s="5">
        <v>28</v>
      </c>
      <c r="AD8" s="5">
        <v>29</v>
      </c>
      <c r="AE8" s="5">
        <v>30</v>
      </c>
      <c r="AF8" s="5">
        <v>31</v>
      </c>
      <c r="AG8" s="5">
        <v>32</v>
      </c>
      <c r="AH8" s="13">
        <v>33</v>
      </c>
      <c r="AI8" s="5">
        <v>34</v>
      </c>
      <c r="AJ8" s="1"/>
      <c r="AK8" s="83">
        <v>25</v>
      </c>
      <c r="AL8" s="83">
        <v>26</v>
      </c>
      <c r="AM8" s="83">
        <v>27</v>
      </c>
      <c r="AN8" s="83">
        <v>28</v>
      </c>
      <c r="AO8" s="83">
        <v>29</v>
      </c>
      <c r="AP8" s="83">
        <v>30</v>
      </c>
      <c r="AQ8" s="83">
        <v>31</v>
      </c>
      <c r="AR8" s="83">
        <v>32</v>
      </c>
    </row>
    <row r="9" spans="1:44">
      <c r="A9" s="84">
        <v>1</v>
      </c>
      <c r="B9" s="192" t="s">
        <v>42</v>
      </c>
      <c r="C9" s="86"/>
      <c r="D9" s="87"/>
      <c r="E9" s="87"/>
      <c r="F9" s="87"/>
      <c r="G9" s="87"/>
      <c r="H9" s="87"/>
      <c r="I9" s="87"/>
      <c r="J9" s="87"/>
      <c r="K9" s="87"/>
      <c r="L9" s="88">
        <f t="shared" ref="L9:L40" si="0">D9+F9+H9+J9</f>
        <v>0</v>
      </c>
      <c r="M9" s="88">
        <f t="shared" ref="M9:M40" si="1">K9+I9+G9+E9</f>
        <v>0</v>
      </c>
      <c r="N9" s="87"/>
      <c r="O9" s="87"/>
      <c r="P9" s="87"/>
      <c r="Q9" s="87"/>
      <c r="R9" s="89"/>
      <c r="S9" s="87"/>
      <c r="T9" s="89"/>
      <c r="U9" s="87"/>
      <c r="V9" s="87"/>
      <c r="W9" s="87"/>
      <c r="X9" s="88">
        <f t="shared" ref="X9:X40" si="2">V9+T9+R9+P9+N9</f>
        <v>0</v>
      </c>
      <c r="Y9" s="88">
        <f t="shared" ref="Y9:Y40" si="3">W9+U9+S9+Q9+O9</f>
        <v>0</v>
      </c>
      <c r="Z9" s="90">
        <v>8</v>
      </c>
      <c r="AA9" s="91">
        <v>150</v>
      </c>
      <c r="AB9" s="92">
        <v>7</v>
      </c>
      <c r="AC9" s="92">
        <v>144</v>
      </c>
      <c r="AD9" s="92">
        <v>6</v>
      </c>
      <c r="AE9" s="92">
        <v>118</v>
      </c>
      <c r="AF9" s="88">
        <f t="shared" ref="AF9:AF40" si="4">AD9+AB9+Z9</f>
        <v>21</v>
      </c>
      <c r="AG9" s="88">
        <f t="shared" ref="AG9:AG40" si="5">AE9+AC9+AA9</f>
        <v>412</v>
      </c>
      <c r="AH9" s="93">
        <f t="shared" ref="AH9:AH40" si="6">AF9+X9+L9</f>
        <v>21</v>
      </c>
      <c r="AI9" s="94">
        <f t="shared" ref="AI9:AI40" si="7">AG9+Y9+M9</f>
        <v>412</v>
      </c>
      <c r="AJ9" s="1"/>
      <c r="AK9" s="95">
        <f t="shared" ref="AK9:AK40" si="8">Z9</f>
        <v>8</v>
      </c>
      <c r="AL9" s="95">
        <f t="shared" ref="AL9:AL40" si="9">AA9</f>
        <v>150</v>
      </c>
      <c r="AM9" s="95">
        <f t="shared" ref="AM9:AM40" si="10">AB9</f>
        <v>7</v>
      </c>
      <c r="AN9" s="95">
        <f t="shared" ref="AN9:AN40" si="11">AC9</f>
        <v>144</v>
      </c>
      <c r="AO9" s="95">
        <f t="shared" ref="AO9:AO40" si="12">AD9</f>
        <v>6</v>
      </c>
      <c r="AP9" s="95">
        <f t="shared" ref="AP9:AP40" si="13">AE9</f>
        <v>118</v>
      </c>
      <c r="AQ9" s="96">
        <f t="shared" ref="AQ9:AQ40" si="14">AK9+AM9+AO9</f>
        <v>21</v>
      </c>
      <c r="AR9" s="96">
        <f t="shared" ref="AR9:AR40" si="15">AL9+AN9+AP9</f>
        <v>412</v>
      </c>
    </row>
    <row r="10" spans="1:44" ht="15.75" thickBot="1">
      <c r="A10" s="97">
        <v>2</v>
      </c>
      <c r="B10" s="194" t="s">
        <v>43</v>
      </c>
      <c r="C10" s="99"/>
      <c r="D10" s="92"/>
      <c r="E10" s="92"/>
      <c r="F10" s="92"/>
      <c r="G10" s="92"/>
      <c r="H10" s="92"/>
      <c r="I10" s="92"/>
      <c r="J10" s="92"/>
      <c r="K10" s="92"/>
      <c r="L10" s="68">
        <f t="shared" si="0"/>
        <v>0</v>
      </c>
      <c r="M10" s="68">
        <f t="shared" si="1"/>
        <v>0</v>
      </c>
      <c r="N10" s="92"/>
      <c r="O10" s="92"/>
      <c r="P10" s="92"/>
      <c r="Q10" s="92"/>
      <c r="R10" s="100"/>
      <c r="S10" s="92"/>
      <c r="T10" s="100"/>
      <c r="U10" s="92"/>
      <c r="V10" s="92"/>
      <c r="W10" s="92"/>
      <c r="X10" s="68">
        <f t="shared" si="2"/>
        <v>0</v>
      </c>
      <c r="Y10" s="68">
        <f t="shared" si="3"/>
        <v>0</v>
      </c>
      <c r="Z10" s="91">
        <v>4</v>
      </c>
      <c r="AA10" s="91">
        <v>80</v>
      </c>
      <c r="AB10" s="92">
        <v>4</v>
      </c>
      <c r="AC10" s="92">
        <v>84</v>
      </c>
      <c r="AD10" s="92">
        <v>4</v>
      </c>
      <c r="AE10" s="92">
        <v>71</v>
      </c>
      <c r="AF10" s="68">
        <f t="shared" si="4"/>
        <v>12</v>
      </c>
      <c r="AG10" s="68">
        <f t="shared" si="5"/>
        <v>235</v>
      </c>
      <c r="AH10" s="20">
        <f t="shared" si="6"/>
        <v>12</v>
      </c>
      <c r="AI10" s="101">
        <f t="shared" si="7"/>
        <v>235</v>
      </c>
      <c r="AJ10" s="1"/>
      <c r="AK10" s="95">
        <f t="shared" si="8"/>
        <v>4</v>
      </c>
      <c r="AL10" s="95">
        <f t="shared" si="9"/>
        <v>80</v>
      </c>
      <c r="AM10" s="95">
        <f t="shared" si="10"/>
        <v>4</v>
      </c>
      <c r="AN10" s="95">
        <f t="shared" si="11"/>
        <v>84</v>
      </c>
      <c r="AO10" s="95">
        <f t="shared" si="12"/>
        <v>4</v>
      </c>
      <c r="AP10" s="95">
        <f t="shared" si="13"/>
        <v>71</v>
      </c>
      <c r="AQ10" s="96">
        <f t="shared" si="14"/>
        <v>12</v>
      </c>
      <c r="AR10" s="96">
        <f t="shared" si="15"/>
        <v>235</v>
      </c>
    </row>
    <row r="11" spans="1:44" ht="15.75" thickBot="1">
      <c r="A11" s="84">
        <v>3</v>
      </c>
      <c r="B11" s="193" t="s">
        <v>44</v>
      </c>
      <c r="C11" s="104"/>
      <c r="D11" s="105"/>
      <c r="E11" s="106"/>
      <c r="F11" s="105"/>
      <c r="G11" s="106"/>
      <c r="H11" s="105"/>
      <c r="I11" s="106"/>
      <c r="J11" s="105"/>
      <c r="K11" s="106"/>
      <c r="L11" s="107">
        <f t="shared" si="0"/>
        <v>0</v>
      </c>
      <c r="M11" s="107">
        <f t="shared" si="1"/>
        <v>0</v>
      </c>
      <c r="N11" s="105"/>
      <c r="O11" s="106"/>
      <c r="P11" s="105"/>
      <c r="Q11" s="106"/>
      <c r="R11" s="108"/>
      <c r="S11" s="106"/>
      <c r="T11" s="108"/>
      <c r="U11" s="106"/>
      <c r="V11" s="109"/>
      <c r="W11" s="106"/>
      <c r="X11" s="107">
        <f t="shared" si="2"/>
        <v>0</v>
      </c>
      <c r="Y11" s="107">
        <f t="shared" si="3"/>
        <v>0</v>
      </c>
      <c r="Z11" s="110">
        <v>3</v>
      </c>
      <c r="AA11" s="91">
        <v>50</v>
      </c>
      <c r="AB11" s="92">
        <v>3</v>
      </c>
      <c r="AC11" s="92">
        <v>37</v>
      </c>
      <c r="AD11" s="92">
        <v>2</v>
      </c>
      <c r="AE11" s="92">
        <v>44</v>
      </c>
      <c r="AF11" s="107">
        <f t="shared" si="4"/>
        <v>8</v>
      </c>
      <c r="AG11" s="107">
        <f t="shared" si="5"/>
        <v>131</v>
      </c>
      <c r="AH11" s="111">
        <f t="shared" si="6"/>
        <v>8</v>
      </c>
      <c r="AI11" s="112">
        <f t="shared" si="7"/>
        <v>131</v>
      </c>
      <c r="AJ11" s="1"/>
      <c r="AK11" s="95">
        <f t="shared" si="8"/>
        <v>3</v>
      </c>
      <c r="AL11" s="95">
        <f t="shared" si="9"/>
        <v>50</v>
      </c>
      <c r="AM11" s="95">
        <f t="shared" si="10"/>
        <v>3</v>
      </c>
      <c r="AN11" s="95">
        <f t="shared" si="11"/>
        <v>37</v>
      </c>
      <c r="AO11" s="95">
        <f t="shared" si="12"/>
        <v>2</v>
      </c>
      <c r="AP11" s="95">
        <f t="shared" si="13"/>
        <v>44</v>
      </c>
      <c r="AQ11" s="96">
        <f t="shared" si="14"/>
        <v>8</v>
      </c>
      <c r="AR11" s="96">
        <f t="shared" si="15"/>
        <v>131</v>
      </c>
    </row>
    <row r="12" spans="1:44" ht="15.75" thickBot="1">
      <c r="A12" s="97">
        <v>4</v>
      </c>
      <c r="B12" s="192" t="s">
        <v>45</v>
      </c>
      <c r="C12" s="86"/>
      <c r="D12" s="87"/>
      <c r="E12" s="87"/>
      <c r="F12" s="87"/>
      <c r="G12" s="87"/>
      <c r="H12" s="87"/>
      <c r="I12" s="87"/>
      <c r="J12" s="87"/>
      <c r="K12" s="87"/>
      <c r="L12" s="88">
        <f t="shared" si="0"/>
        <v>0</v>
      </c>
      <c r="M12" s="88">
        <f t="shared" si="1"/>
        <v>0</v>
      </c>
      <c r="N12" s="87"/>
      <c r="O12" s="87"/>
      <c r="P12" s="87"/>
      <c r="Q12" s="87"/>
      <c r="R12" s="89"/>
      <c r="S12" s="87"/>
      <c r="T12" s="89"/>
      <c r="U12" s="87"/>
      <c r="V12" s="87"/>
      <c r="W12" s="87"/>
      <c r="X12" s="88">
        <f t="shared" si="2"/>
        <v>0</v>
      </c>
      <c r="Y12" s="88">
        <f t="shared" si="3"/>
        <v>0</v>
      </c>
      <c r="Z12" s="90">
        <v>3</v>
      </c>
      <c r="AA12" s="91">
        <v>75</v>
      </c>
      <c r="AB12" s="92">
        <v>3</v>
      </c>
      <c r="AC12" s="92">
        <v>76</v>
      </c>
      <c r="AD12" s="92">
        <v>3</v>
      </c>
      <c r="AE12" s="92">
        <v>77</v>
      </c>
      <c r="AF12" s="88">
        <f t="shared" si="4"/>
        <v>9</v>
      </c>
      <c r="AG12" s="88">
        <f t="shared" si="5"/>
        <v>228</v>
      </c>
      <c r="AH12" s="93">
        <f t="shared" si="6"/>
        <v>9</v>
      </c>
      <c r="AI12" s="94">
        <f t="shared" si="7"/>
        <v>228</v>
      </c>
      <c r="AJ12" s="1"/>
      <c r="AK12" s="95">
        <f t="shared" si="8"/>
        <v>3</v>
      </c>
      <c r="AL12" s="95">
        <f t="shared" si="9"/>
        <v>75</v>
      </c>
      <c r="AM12" s="95">
        <f t="shared" si="10"/>
        <v>3</v>
      </c>
      <c r="AN12" s="95">
        <f t="shared" si="11"/>
        <v>76</v>
      </c>
      <c r="AO12" s="95">
        <f t="shared" si="12"/>
        <v>3</v>
      </c>
      <c r="AP12" s="95">
        <f t="shared" si="13"/>
        <v>77</v>
      </c>
      <c r="AQ12" s="96">
        <f t="shared" si="14"/>
        <v>9</v>
      </c>
      <c r="AR12" s="96">
        <f t="shared" si="15"/>
        <v>228</v>
      </c>
    </row>
    <row r="13" spans="1:44">
      <c r="A13" s="84">
        <v>5</v>
      </c>
      <c r="B13" s="194" t="s">
        <v>46</v>
      </c>
      <c r="C13" s="99"/>
      <c r="D13" s="92"/>
      <c r="E13" s="92"/>
      <c r="F13" s="92"/>
      <c r="G13" s="92"/>
      <c r="H13" s="92"/>
      <c r="I13" s="92"/>
      <c r="J13" s="92"/>
      <c r="K13" s="92"/>
      <c r="L13" s="68">
        <f t="shared" si="0"/>
        <v>0</v>
      </c>
      <c r="M13" s="68">
        <f t="shared" si="1"/>
        <v>0</v>
      </c>
      <c r="N13" s="92"/>
      <c r="O13" s="92"/>
      <c r="P13" s="92"/>
      <c r="Q13" s="92"/>
      <c r="R13" s="100"/>
      <c r="S13" s="92"/>
      <c r="T13" s="100"/>
      <c r="U13" s="92"/>
      <c r="V13" s="92"/>
      <c r="W13" s="92"/>
      <c r="X13" s="68">
        <f t="shared" si="2"/>
        <v>0</v>
      </c>
      <c r="Y13" s="68">
        <f t="shared" si="3"/>
        <v>0</v>
      </c>
      <c r="Z13" s="91">
        <v>4</v>
      </c>
      <c r="AA13" s="91">
        <v>85</v>
      </c>
      <c r="AB13" s="92">
        <v>4</v>
      </c>
      <c r="AC13" s="92">
        <v>71</v>
      </c>
      <c r="AD13" s="92">
        <v>3</v>
      </c>
      <c r="AE13" s="92">
        <v>74</v>
      </c>
      <c r="AF13" s="68">
        <f t="shared" si="4"/>
        <v>11</v>
      </c>
      <c r="AG13" s="68">
        <f t="shared" si="5"/>
        <v>230</v>
      </c>
      <c r="AH13" s="20">
        <f t="shared" si="6"/>
        <v>11</v>
      </c>
      <c r="AI13" s="101">
        <f t="shared" si="7"/>
        <v>230</v>
      </c>
      <c r="AJ13" s="1"/>
      <c r="AK13" s="95">
        <f t="shared" si="8"/>
        <v>4</v>
      </c>
      <c r="AL13" s="95">
        <f t="shared" si="9"/>
        <v>85</v>
      </c>
      <c r="AM13" s="95">
        <f t="shared" si="10"/>
        <v>4</v>
      </c>
      <c r="AN13" s="95">
        <f t="shared" si="11"/>
        <v>71</v>
      </c>
      <c r="AO13" s="95">
        <f t="shared" si="12"/>
        <v>3</v>
      </c>
      <c r="AP13" s="95">
        <f t="shared" si="13"/>
        <v>74</v>
      </c>
      <c r="AQ13" s="96">
        <f t="shared" si="14"/>
        <v>11</v>
      </c>
      <c r="AR13" s="96">
        <f t="shared" si="15"/>
        <v>230</v>
      </c>
    </row>
    <row r="14" spans="1:44" ht="15.75" thickBot="1">
      <c r="A14" s="97">
        <v>6</v>
      </c>
      <c r="B14" s="194" t="s">
        <v>47</v>
      </c>
      <c r="C14" s="99"/>
      <c r="D14" s="115"/>
      <c r="E14" s="92"/>
      <c r="F14" s="115"/>
      <c r="G14" s="92"/>
      <c r="H14" s="115"/>
      <c r="I14" s="92"/>
      <c r="J14" s="115"/>
      <c r="K14" s="92"/>
      <c r="L14" s="68">
        <f t="shared" si="0"/>
        <v>0</v>
      </c>
      <c r="M14" s="68">
        <f t="shared" si="1"/>
        <v>0</v>
      </c>
      <c r="N14" s="115"/>
      <c r="O14" s="92"/>
      <c r="P14" s="115"/>
      <c r="Q14" s="92"/>
      <c r="R14" s="116"/>
      <c r="S14" s="92"/>
      <c r="T14" s="116"/>
      <c r="U14" s="92"/>
      <c r="V14" s="117"/>
      <c r="W14" s="92"/>
      <c r="X14" s="68">
        <f t="shared" si="2"/>
        <v>0</v>
      </c>
      <c r="Y14" s="68">
        <f t="shared" si="3"/>
        <v>0</v>
      </c>
      <c r="Z14" s="91">
        <v>5</v>
      </c>
      <c r="AA14" s="91">
        <v>95</v>
      </c>
      <c r="AB14" s="92">
        <v>4</v>
      </c>
      <c r="AC14" s="92">
        <v>82</v>
      </c>
      <c r="AD14" s="92">
        <v>3</v>
      </c>
      <c r="AE14" s="92">
        <v>63</v>
      </c>
      <c r="AF14" s="68">
        <f t="shared" si="4"/>
        <v>12</v>
      </c>
      <c r="AG14" s="68">
        <f t="shared" si="5"/>
        <v>240</v>
      </c>
      <c r="AH14" s="20">
        <f t="shared" si="6"/>
        <v>12</v>
      </c>
      <c r="AI14" s="101">
        <f t="shared" si="7"/>
        <v>240</v>
      </c>
      <c r="AJ14" s="1"/>
      <c r="AK14" s="95">
        <f t="shared" si="8"/>
        <v>5</v>
      </c>
      <c r="AL14" s="95">
        <f t="shared" si="9"/>
        <v>95</v>
      </c>
      <c r="AM14" s="95">
        <f t="shared" si="10"/>
        <v>4</v>
      </c>
      <c r="AN14" s="95">
        <f t="shared" si="11"/>
        <v>82</v>
      </c>
      <c r="AO14" s="95">
        <f t="shared" si="12"/>
        <v>3</v>
      </c>
      <c r="AP14" s="95">
        <f t="shared" si="13"/>
        <v>63</v>
      </c>
      <c r="AQ14" s="96">
        <f t="shared" si="14"/>
        <v>12</v>
      </c>
      <c r="AR14" s="96">
        <f t="shared" si="15"/>
        <v>240</v>
      </c>
    </row>
    <row r="15" spans="1:44">
      <c r="A15" s="84">
        <v>7</v>
      </c>
      <c r="B15" s="194" t="s">
        <v>48</v>
      </c>
      <c r="C15" s="99"/>
      <c r="D15" s="92"/>
      <c r="E15" s="92"/>
      <c r="F15" s="92"/>
      <c r="G15" s="92"/>
      <c r="H15" s="92"/>
      <c r="I15" s="92"/>
      <c r="J15" s="92"/>
      <c r="K15" s="92"/>
      <c r="L15" s="68">
        <f t="shared" si="0"/>
        <v>0</v>
      </c>
      <c r="M15" s="68">
        <f t="shared" si="1"/>
        <v>0</v>
      </c>
      <c r="N15" s="92"/>
      <c r="O15" s="92"/>
      <c r="P15" s="92"/>
      <c r="Q15" s="92"/>
      <c r="R15" s="100"/>
      <c r="S15" s="92"/>
      <c r="T15" s="100"/>
      <c r="U15" s="92"/>
      <c r="V15" s="92"/>
      <c r="W15" s="92"/>
      <c r="X15" s="68">
        <f t="shared" si="2"/>
        <v>0</v>
      </c>
      <c r="Y15" s="68">
        <f t="shared" si="3"/>
        <v>0</v>
      </c>
      <c r="Z15" s="91">
        <v>2</v>
      </c>
      <c r="AA15" s="91">
        <v>54</v>
      </c>
      <c r="AB15" s="92">
        <v>2</v>
      </c>
      <c r="AC15" s="92">
        <v>35</v>
      </c>
      <c r="AD15" s="92">
        <v>2</v>
      </c>
      <c r="AE15" s="92">
        <v>30</v>
      </c>
      <c r="AF15" s="68">
        <f t="shared" si="4"/>
        <v>6</v>
      </c>
      <c r="AG15" s="68">
        <f t="shared" si="5"/>
        <v>119</v>
      </c>
      <c r="AH15" s="20">
        <f t="shared" si="6"/>
        <v>6</v>
      </c>
      <c r="AI15" s="101">
        <f t="shared" si="7"/>
        <v>119</v>
      </c>
      <c r="AJ15" s="1"/>
      <c r="AK15" s="95">
        <f t="shared" si="8"/>
        <v>2</v>
      </c>
      <c r="AL15" s="95">
        <f t="shared" si="9"/>
        <v>54</v>
      </c>
      <c r="AM15" s="95">
        <f t="shared" si="10"/>
        <v>2</v>
      </c>
      <c r="AN15" s="95">
        <f t="shared" si="11"/>
        <v>35</v>
      </c>
      <c r="AO15" s="95">
        <f t="shared" si="12"/>
        <v>2</v>
      </c>
      <c r="AP15" s="95">
        <f t="shared" si="13"/>
        <v>30</v>
      </c>
      <c r="AQ15" s="96">
        <f t="shared" si="14"/>
        <v>6</v>
      </c>
      <c r="AR15" s="96">
        <f t="shared" si="15"/>
        <v>119</v>
      </c>
    </row>
    <row r="16" spans="1:44" ht="27.75" thickBot="1">
      <c r="A16" s="97">
        <v>8</v>
      </c>
      <c r="B16" s="195" t="s">
        <v>49</v>
      </c>
      <c r="C16" s="104"/>
      <c r="D16" s="106"/>
      <c r="E16" s="106"/>
      <c r="F16" s="106"/>
      <c r="G16" s="106"/>
      <c r="H16" s="106"/>
      <c r="I16" s="106"/>
      <c r="J16" s="106"/>
      <c r="K16" s="106"/>
      <c r="L16" s="107">
        <f t="shared" si="0"/>
        <v>0</v>
      </c>
      <c r="M16" s="107">
        <f t="shared" si="1"/>
        <v>0</v>
      </c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7">
        <f t="shared" si="2"/>
        <v>0</v>
      </c>
      <c r="Y16" s="107">
        <f t="shared" si="3"/>
        <v>0</v>
      </c>
      <c r="Z16" s="110">
        <v>3</v>
      </c>
      <c r="AA16" s="91">
        <v>90</v>
      </c>
      <c r="AB16" s="92">
        <v>3</v>
      </c>
      <c r="AC16" s="92">
        <v>80</v>
      </c>
      <c r="AD16" s="92">
        <v>3</v>
      </c>
      <c r="AE16" s="92">
        <v>84</v>
      </c>
      <c r="AF16" s="107">
        <f t="shared" si="4"/>
        <v>9</v>
      </c>
      <c r="AG16" s="107">
        <f t="shared" si="5"/>
        <v>254</v>
      </c>
      <c r="AH16" s="111">
        <f t="shared" si="6"/>
        <v>9</v>
      </c>
      <c r="AI16" s="112">
        <f t="shared" si="7"/>
        <v>254</v>
      </c>
      <c r="AJ16" s="1"/>
      <c r="AK16" s="95">
        <f t="shared" si="8"/>
        <v>3</v>
      </c>
      <c r="AL16" s="95">
        <f t="shared" si="9"/>
        <v>90</v>
      </c>
      <c r="AM16" s="95">
        <f t="shared" si="10"/>
        <v>3</v>
      </c>
      <c r="AN16" s="95">
        <f t="shared" si="11"/>
        <v>80</v>
      </c>
      <c r="AO16" s="95">
        <f t="shared" si="12"/>
        <v>3</v>
      </c>
      <c r="AP16" s="95">
        <f t="shared" si="13"/>
        <v>84</v>
      </c>
      <c r="AQ16" s="96">
        <f t="shared" si="14"/>
        <v>9</v>
      </c>
      <c r="AR16" s="96">
        <f t="shared" si="15"/>
        <v>254</v>
      </c>
    </row>
    <row r="17" spans="1:44">
      <c r="A17" s="84">
        <v>9</v>
      </c>
      <c r="B17" s="192" t="s">
        <v>50</v>
      </c>
      <c r="C17" s="86"/>
      <c r="D17" s="87"/>
      <c r="E17" s="87"/>
      <c r="F17" s="87"/>
      <c r="G17" s="87"/>
      <c r="H17" s="87"/>
      <c r="I17" s="87"/>
      <c r="J17" s="87"/>
      <c r="K17" s="87"/>
      <c r="L17" s="88">
        <f t="shared" si="0"/>
        <v>0</v>
      </c>
      <c r="M17" s="88">
        <f t="shared" si="1"/>
        <v>0</v>
      </c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8">
        <f t="shared" si="2"/>
        <v>0</v>
      </c>
      <c r="Y17" s="88">
        <f t="shared" si="3"/>
        <v>0</v>
      </c>
      <c r="Z17" s="90">
        <v>5</v>
      </c>
      <c r="AA17" s="91">
        <v>120</v>
      </c>
      <c r="AB17" s="92">
        <v>5</v>
      </c>
      <c r="AC17" s="92">
        <v>130</v>
      </c>
      <c r="AD17" s="92">
        <v>6</v>
      </c>
      <c r="AE17" s="92">
        <v>140</v>
      </c>
      <c r="AF17" s="88">
        <f t="shared" si="4"/>
        <v>16</v>
      </c>
      <c r="AG17" s="88">
        <f t="shared" si="5"/>
        <v>390</v>
      </c>
      <c r="AH17" s="93">
        <f t="shared" si="6"/>
        <v>16</v>
      </c>
      <c r="AI17" s="94">
        <f t="shared" si="7"/>
        <v>390</v>
      </c>
      <c r="AJ17" s="1"/>
      <c r="AK17" s="95">
        <f t="shared" si="8"/>
        <v>5</v>
      </c>
      <c r="AL17" s="95">
        <f t="shared" si="9"/>
        <v>120</v>
      </c>
      <c r="AM17" s="95">
        <f t="shared" si="10"/>
        <v>5</v>
      </c>
      <c r="AN17" s="95">
        <f t="shared" si="11"/>
        <v>130</v>
      </c>
      <c r="AO17" s="95">
        <f t="shared" si="12"/>
        <v>6</v>
      </c>
      <c r="AP17" s="95">
        <f t="shared" si="13"/>
        <v>140</v>
      </c>
      <c r="AQ17" s="96">
        <f t="shared" si="14"/>
        <v>16</v>
      </c>
      <c r="AR17" s="96">
        <f t="shared" si="15"/>
        <v>390</v>
      </c>
    </row>
    <row r="18" spans="1:44" ht="15.75" thickBot="1">
      <c r="A18" s="97">
        <v>10</v>
      </c>
      <c r="B18" s="194" t="s">
        <v>51</v>
      </c>
      <c r="C18" s="99"/>
      <c r="D18" s="92"/>
      <c r="E18" s="92"/>
      <c r="F18" s="92"/>
      <c r="G18" s="92"/>
      <c r="H18" s="92"/>
      <c r="I18" s="92"/>
      <c r="J18" s="92"/>
      <c r="K18" s="92"/>
      <c r="L18" s="68">
        <f t="shared" si="0"/>
        <v>0</v>
      </c>
      <c r="M18" s="68">
        <f t="shared" si="1"/>
        <v>0</v>
      </c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68">
        <f t="shared" si="2"/>
        <v>0</v>
      </c>
      <c r="Y18" s="68">
        <f t="shared" si="3"/>
        <v>0</v>
      </c>
      <c r="Z18" s="91">
        <v>4</v>
      </c>
      <c r="AA18" s="91">
        <v>80</v>
      </c>
      <c r="AB18" s="92">
        <v>4</v>
      </c>
      <c r="AC18" s="92">
        <v>78</v>
      </c>
      <c r="AD18" s="92">
        <v>4</v>
      </c>
      <c r="AE18" s="92">
        <v>74</v>
      </c>
      <c r="AF18" s="68">
        <f t="shared" si="4"/>
        <v>12</v>
      </c>
      <c r="AG18" s="68">
        <f t="shared" si="5"/>
        <v>232</v>
      </c>
      <c r="AH18" s="20">
        <f t="shared" si="6"/>
        <v>12</v>
      </c>
      <c r="AI18" s="101">
        <f t="shared" si="7"/>
        <v>232</v>
      </c>
      <c r="AJ18" s="1"/>
      <c r="AK18" s="95">
        <f t="shared" si="8"/>
        <v>4</v>
      </c>
      <c r="AL18" s="95">
        <f t="shared" si="9"/>
        <v>80</v>
      </c>
      <c r="AM18" s="95">
        <f t="shared" si="10"/>
        <v>4</v>
      </c>
      <c r="AN18" s="95">
        <f t="shared" si="11"/>
        <v>78</v>
      </c>
      <c r="AO18" s="95">
        <f t="shared" si="12"/>
        <v>4</v>
      </c>
      <c r="AP18" s="95">
        <f t="shared" si="13"/>
        <v>74</v>
      </c>
      <c r="AQ18" s="96">
        <f t="shared" si="14"/>
        <v>12</v>
      </c>
      <c r="AR18" s="96">
        <f t="shared" si="15"/>
        <v>232</v>
      </c>
    </row>
    <row r="19" spans="1:44" ht="15.75">
      <c r="A19" s="84">
        <v>11</v>
      </c>
      <c r="B19" s="194" t="s">
        <v>52</v>
      </c>
      <c r="C19" s="99"/>
      <c r="D19" s="115"/>
      <c r="E19" s="92"/>
      <c r="F19" s="115"/>
      <c r="G19" s="92"/>
      <c r="H19" s="115"/>
      <c r="I19" s="92"/>
      <c r="J19" s="115"/>
      <c r="K19" s="92"/>
      <c r="L19" s="68">
        <f t="shared" si="0"/>
        <v>0</v>
      </c>
      <c r="M19" s="68">
        <f t="shared" si="1"/>
        <v>0</v>
      </c>
      <c r="N19" s="115"/>
      <c r="O19" s="92"/>
      <c r="P19" s="115"/>
      <c r="Q19" s="92"/>
      <c r="R19" s="115"/>
      <c r="S19" s="92"/>
      <c r="T19" s="115"/>
      <c r="U19" s="92"/>
      <c r="V19" s="117"/>
      <c r="W19" s="92"/>
      <c r="X19" s="68">
        <f t="shared" si="2"/>
        <v>0</v>
      </c>
      <c r="Y19" s="68">
        <f t="shared" si="3"/>
        <v>0</v>
      </c>
      <c r="Z19" s="91">
        <v>4</v>
      </c>
      <c r="AA19" s="91">
        <v>90</v>
      </c>
      <c r="AB19" s="92">
        <v>4</v>
      </c>
      <c r="AC19" s="92">
        <v>73</v>
      </c>
      <c r="AD19" s="92">
        <v>3</v>
      </c>
      <c r="AE19" s="92">
        <v>67</v>
      </c>
      <c r="AF19" s="68">
        <f t="shared" si="4"/>
        <v>11</v>
      </c>
      <c r="AG19" s="68">
        <f t="shared" si="5"/>
        <v>230</v>
      </c>
      <c r="AH19" s="20">
        <f t="shared" si="6"/>
        <v>11</v>
      </c>
      <c r="AI19" s="101">
        <f t="shared" si="7"/>
        <v>230</v>
      </c>
      <c r="AJ19" s="4"/>
      <c r="AK19" s="95">
        <f t="shared" si="8"/>
        <v>4</v>
      </c>
      <c r="AL19" s="95">
        <f t="shared" si="9"/>
        <v>90</v>
      </c>
      <c r="AM19" s="95">
        <f t="shared" si="10"/>
        <v>4</v>
      </c>
      <c r="AN19" s="95">
        <f t="shared" si="11"/>
        <v>73</v>
      </c>
      <c r="AO19" s="95">
        <f t="shared" si="12"/>
        <v>3</v>
      </c>
      <c r="AP19" s="95">
        <f t="shared" si="13"/>
        <v>67</v>
      </c>
      <c r="AQ19" s="96">
        <f t="shared" si="14"/>
        <v>11</v>
      </c>
      <c r="AR19" s="96">
        <f t="shared" si="15"/>
        <v>230</v>
      </c>
    </row>
    <row r="20" spans="1:44" ht="27.75" thickBot="1">
      <c r="A20" s="97">
        <v>12</v>
      </c>
      <c r="B20" s="196" t="s">
        <v>53</v>
      </c>
      <c r="C20" s="99"/>
      <c r="D20" s="92"/>
      <c r="E20" s="92"/>
      <c r="F20" s="92"/>
      <c r="G20" s="92"/>
      <c r="H20" s="92"/>
      <c r="I20" s="92"/>
      <c r="J20" s="92"/>
      <c r="K20" s="92"/>
      <c r="L20" s="68">
        <f t="shared" si="0"/>
        <v>0</v>
      </c>
      <c r="M20" s="68">
        <f t="shared" si="1"/>
        <v>0</v>
      </c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68">
        <f t="shared" si="2"/>
        <v>0</v>
      </c>
      <c r="Y20" s="68">
        <f t="shared" si="3"/>
        <v>0</v>
      </c>
      <c r="Z20" s="91">
        <v>4</v>
      </c>
      <c r="AA20" s="91">
        <v>96</v>
      </c>
      <c r="AB20" s="92">
        <v>4</v>
      </c>
      <c r="AC20" s="92">
        <v>90</v>
      </c>
      <c r="AD20" s="92">
        <v>5</v>
      </c>
      <c r="AE20" s="92">
        <v>110</v>
      </c>
      <c r="AF20" s="68">
        <f t="shared" si="4"/>
        <v>13</v>
      </c>
      <c r="AG20" s="68">
        <f t="shared" si="5"/>
        <v>296</v>
      </c>
      <c r="AH20" s="20">
        <f t="shared" si="6"/>
        <v>13</v>
      </c>
      <c r="AI20" s="101">
        <f t="shared" si="7"/>
        <v>296</v>
      </c>
      <c r="AJ20" s="1"/>
      <c r="AK20" s="95">
        <f t="shared" si="8"/>
        <v>4</v>
      </c>
      <c r="AL20" s="95">
        <f t="shared" si="9"/>
        <v>96</v>
      </c>
      <c r="AM20" s="95">
        <f t="shared" si="10"/>
        <v>4</v>
      </c>
      <c r="AN20" s="95">
        <f t="shared" si="11"/>
        <v>90</v>
      </c>
      <c r="AO20" s="95">
        <f t="shared" si="12"/>
        <v>5</v>
      </c>
      <c r="AP20" s="95">
        <f t="shared" si="13"/>
        <v>110</v>
      </c>
      <c r="AQ20" s="96">
        <f t="shared" si="14"/>
        <v>13</v>
      </c>
      <c r="AR20" s="96">
        <f t="shared" si="15"/>
        <v>296</v>
      </c>
    </row>
    <row r="21" spans="1:44" ht="27">
      <c r="A21" s="84">
        <v>13</v>
      </c>
      <c r="B21" s="197" t="s">
        <v>54</v>
      </c>
      <c r="C21" s="99"/>
      <c r="D21" s="92"/>
      <c r="E21" s="92"/>
      <c r="F21" s="92"/>
      <c r="G21" s="92"/>
      <c r="H21" s="92"/>
      <c r="I21" s="92"/>
      <c r="J21" s="92"/>
      <c r="K21" s="92"/>
      <c r="L21" s="68">
        <f t="shared" si="0"/>
        <v>0</v>
      </c>
      <c r="M21" s="68">
        <f t="shared" si="1"/>
        <v>0</v>
      </c>
      <c r="N21" s="92"/>
      <c r="O21" s="92"/>
      <c r="P21" s="92"/>
      <c r="Q21" s="92"/>
      <c r="R21" s="115"/>
      <c r="S21" s="92"/>
      <c r="T21" s="115"/>
      <c r="U21" s="92"/>
      <c r="V21" s="92"/>
      <c r="W21" s="92"/>
      <c r="X21" s="68">
        <f t="shared" si="2"/>
        <v>0</v>
      </c>
      <c r="Y21" s="68">
        <f t="shared" si="3"/>
        <v>0</v>
      </c>
      <c r="Z21" s="91">
        <v>7</v>
      </c>
      <c r="AA21" s="91">
        <v>150</v>
      </c>
      <c r="AB21" s="92">
        <v>7</v>
      </c>
      <c r="AC21" s="92">
        <v>150</v>
      </c>
      <c r="AD21" s="92">
        <v>7</v>
      </c>
      <c r="AE21" s="92">
        <v>140</v>
      </c>
      <c r="AF21" s="68">
        <f t="shared" si="4"/>
        <v>21</v>
      </c>
      <c r="AG21" s="68">
        <f t="shared" si="5"/>
        <v>440</v>
      </c>
      <c r="AH21" s="20">
        <f t="shared" si="6"/>
        <v>21</v>
      </c>
      <c r="AI21" s="101">
        <f t="shared" si="7"/>
        <v>440</v>
      </c>
      <c r="AJ21" s="1"/>
      <c r="AK21" s="95">
        <f t="shared" si="8"/>
        <v>7</v>
      </c>
      <c r="AL21" s="95">
        <f t="shared" si="9"/>
        <v>150</v>
      </c>
      <c r="AM21" s="95">
        <f t="shared" si="10"/>
        <v>7</v>
      </c>
      <c r="AN21" s="95">
        <f t="shared" si="11"/>
        <v>150</v>
      </c>
      <c r="AO21" s="95">
        <f t="shared" si="12"/>
        <v>7</v>
      </c>
      <c r="AP21" s="95">
        <f t="shared" si="13"/>
        <v>140</v>
      </c>
      <c r="AQ21" s="96">
        <f t="shared" si="14"/>
        <v>21</v>
      </c>
      <c r="AR21" s="96">
        <f t="shared" si="15"/>
        <v>440</v>
      </c>
    </row>
    <row r="22" spans="1:44" ht="27.75" thickBot="1">
      <c r="A22" s="97">
        <v>14</v>
      </c>
      <c r="B22" s="195" t="s">
        <v>55</v>
      </c>
      <c r="C22" s="104"/>
      <c r="D22" s="105"/>
      <c r="E22" s="105"/>
      <c r="F22" s="105"/>
      <c r="G22" s="105"/>
      <c r="H22" s="105"/>
      <c r="I22" s="105"/>
      <c r="J22" s="105"/>
      <c r="K22" s="105"/>
      <c r="L22" s="107">
        <f t="shared" si="0"/>
        <v>0</v>
      </c>
      <c r="M22" s="107">
        <f t="shared" si="1"/>
        <v>0</v>
      </c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7">
        <f t="shared" si="2"/>
        <v>0</v>
      </c>
      <c r="Y22" s="107">
        <f t="shared" si="3"/>
        <v>0</v>
      </c>
      <c r="Z22" s="110">
        <v>5</v>
      </c>
      <c r="AA22" s="91">
        <v>127</v>
      </c>
      <c r="AB22" s="92">
        <v>5</v>
      </c>
      <c r="AC22" s="92">
        <v>83</v>
      </c>
      <c r="AD22" s="92">
        <v>4</v>
      </c>
      <c r="AE22" s="92">
        <v>82</v>
      </c>
      <c r="AF22" s="107">
        <f t="shared" si="4"/>
        <v>14</v>
      </c>
      <c r="AG22" s="107">
        <f t="shared" si="5"/>
        <v>292</v>
      </c>
      <c r="AH22" s="111">
        <f t="shared" si="6"/>
        <v>14</v>
      </c>
      <c r="AI22" s="112">
        <f t="shared" si="7"/>
        <v>292</v>
      </c>
      <c r="AJ22" s="1"/>
      <c r="AK22" s="95">
        <f t="shared" si="8"/>
        <v>5</v>
      </c>
      <c r="AL22" s="95">
        <f t="shared" si="9"/>
        <v>127</v>
      </c>
      <c r="AM22" s="95">
        <f t="shared" si="10"/>
        <v>5</v>
      </c>
      <c r="AN22" s="95">
        <f t="shared" si="11"/>
        <v>83</v>
      </c>
      <c r="AO22" s="95">
        <f t="shared" si="12"/>
        <v>4</v>
      </c>
      <c r="AP22" s="95">
        <f t="shared" si="13"/>
        <v>82</v>
      </c>
      <c r="AQ22" s="96">
        <f t="shared" si="14"/>
        <v>14</v>
      </c>
      <c r="AR22" s="96">
        <f t="shared" si="15"/>
        <v>292</v>
      </c>
    </row>
    <row r="23" spans="1:44">
      <c r="A23" s="84">
        <v>15</v>
      </c>
      <c r="B23" s="192" t="s">
        <v>56</v>
      </c>
      <c r="C23" s="86"/>
      <c r="D23" s="87"/>
      <c r="E23" s="87"/>
      <c r="F23" s="87"/>
      <c r="G23" s="87"/>
      <c r="H23" s="87"/>
      <c r="I23" s="87"/>
      <c r="J23" s="87"/>
      <c r="K23" s="87"/>
      <c r="L23" s="88">
        <f t="shared" si="0"/>
        <v>0</v>
      </c>
      <c r="M23" s="88">
        <f t="shared" si="1"/>
        <v>0</v>
      </c>
      <c r="N23" s="87"/>
      <c r="O23" s="87"/>
      <c r="P23" s="87"/>
      <c r="Q23" s="87"/>
      <c r="R23" s="89"/>
      <c r="S23" s="87"/>
      <c r="T23" s="89"/>
      <c r="U23" s="87"/>
      <c r="V23" s="87"/>
      <c r="W23" s="87"/>
      <c r="X23" s="88">
        <f t="shared" si="2"/>
        <v>0</v>
      </c>
      <c r="Y23" s="88">
        <f t="shared" si="3"/>
        <v>0</v>
      </c>
      <c r="Z23" s="90"/>
      <c r="AA23" s="91">
        <v>68</v>
      </c>
      <c r="AB23" s="92"/>
      <c r="AC23" s="92">
        <v>57</v>
      </c>
      <c r="AD23" s="92"/>
      <c r="AE23" s="92">
        <v>63</v>
      </c>
      <c r="AF23" s="88">
        <f t="shared" si="4"/>
        <v>0</v>
      </c>
      <c r="AG23" s="88">
        <f t="shared" si="5"/>
        <v>188</v>
      </c>
      <c r="AH23" s="93">
        <f t="shared" si="6"/>
        <v>0</v>
      </c>
      <c r="AI23" s="94">
        <f t="shared" si="7"/>
        <v>188</v>
      </c>
      <c r="AJ23" s="1"/>
      <c r="AK23" s="95">
        <f t="shared" si="8"/>
        <v>0</v>
      </c>
      <c r="AL23" s="95">
        <f t="shared" si="9"/>
        <v>68</v>
      </c>
      <c r="AM23" s="95">
        <f t="shared" si="10"/>
        <v>0</v>
      </c>
      <c r="AN23" s="95">
        <f t="shared" si="11"/>
        <v>57</v>
      </c>
      <c r="AO23" s="95">
        <f t="shared" si="12"/>
        <v>0</v>
      </c>
      <c r="AP23" s="95">
        <f t="shared" si="13"/>
        <v>63</v>
      </c>
      <c r="AQ23" s="96">
        <f t="shared" si="14"/>
        <v>0</v>
      </c>
      <c r="AR23" s="96">
        <f t="shared" si="15"/>
        <v>188</v>
      </c>
    </row>
    <row r="24" spans="1:44" ht="15.75" thickBot="1">
      <c r="A24" s="97">
        <v>16</v>
      </c>
      <c r="B24" s="194" t="s">
        <v>57</v>
      </c>
      <c r="C24" s="99"/>
      <c r="D24" s="92"/>
      <c r="E24" s="92"/>
      <c r="F24" s="92"/>
      <c r="G24" s="92"/>
      <c r="H24" s="92"/>
      <c r="I24" s="92"/>
      <c r="J24" s="92"/>
      <c r="K24" s="92"/>
      <c r="L24" s="68">
        <f t="shared" si="0"/>
        <v>0</v>
      </c>
      <c r="M24" s="68">
        <f t="shared" si="1"/>
        <v>0</v>
      </c>
      <c r="N24" s="92"/>
      <c r="O24" s="92"/>
      <c r="P24" s="92"/>
      <c r="Q24" s="92"/>
      <c r="R24" s="100"/>
      <c r="S24" s="92"/>
      <c r="T24" s="100"/>
      <c r="U24" s="92"/>
      <c r="V24" s="92"/>
      <c r="W24" s="92"/>
      <c r="X24" s="68">
        <f t="shared" si="2"/>
        <v>0</v>
      </c>
      <c r="Y24" s="68">
        <f t="shared" si="3"/>
        <v>0</v>
      </c>
      <c r="Z24" s="91">
        <v>4</v>
      </c>
      <c r="AA24" s="91">
        <v>80</v>
      </c>
      <c r="AB24" s="92">
        <v>2</v>
      </c>
      <c r="AC24" s="92">
        <v>53</v>
      </c>
      <c r="AD24" s="92">
        <v>4</v>
      </c>
      <c r="AE24" s="92">
        <v>89</v>
      </c>
      <c r="AF24" s="68">
        <f t="shared" si="4"/>
        <v>10</v>
      </c>
      <c r="AG24" s="68">
        <f t="shared" si="5"/>
        <v>222</v>
      </c>
      <c r="AH24" s="20">
        <f t="shared" si="6"/>
        <v>10</v>
      </c>
      <c r="AI24" s="101">
        <f t="shared" si="7"/>
        <v>222</v>
      </c>
      <c r="AJ24" s="1"/>
      <c r="AK24" s="95">
        <f t="shared" si="8"/>
        <v>4</v>
      </c>
      <c r="AL24" s="95">
        <f t="shared" si="9"/>
        <v>80</v>
      </c>
      <c r="AM24" s="95">
        <f t="shared" si="10"/>
        <v>2</v>
      </c>
      <c r="AN24" s="95">
        <f t="shared" si="11"/>
        <v>53</v>
      </c>
      <c r="AO24" s="95">
        <f t="shared" si="12"/>
        <v>4</v>
      </c>
      <c r="AP24" s="95">
        <f t="shared" si="13"/>
        <v>89</v>
      </c>
      <c r="AQ24" s="96">
        <f t="shared" si="14"/>
        <v>10</v>
      </c>
      <c r="AR24" s="96">
        <f t="shared" si="15"/>
        <v>222</v>
      </c>
    </row>
    <row r="25" spans="1:44">
      <c r="A25" s="84">
        <v>17</v>
      </c>
      <c r="B25" s="194" t="s">
        <v>58</v>
      </c>
      <c r="C25" s="99"/>
      <c r="D25" s="115"/>
      <c r="E25" s="92"/>
      <c r="F25" s="115"/>
      <c r="G25" s="92"/>
      <c r="H25" s="115"/>
      <c r="I25" s="92"/>
      <c r="J25" s="115"/>
      <c r="K25" s="92"/>
      <c r="L25" s="68">
        <f t="shared" si="0"/>
        <v>0</v>
      </c>
      <c r="M25" s="68">
        <f t="shared" si="1"/>
        <v>0</v>
      </c>
      <c r="N25" s="115"/>
      <c r="O25" s="92"/>
      <c r="P25" s="115"/>
      <c r="Q25" s="92"/>
      <c r="R25" s="116"/>
      <c r="S25" s="92"/>
      <c r="T25" s="116"/>
      <c r="U25" s="92"/>
      <c r="V25" s="117"/>
      <c r="W25" s="92"/>
      <c r="X25" s="68">
        <f t="shared" si="2"/>
        <v>0</v>
      </c>
      <c r="Y25" s="68">
        <f t="shared" si="3"/>
        <v>0</v>
      </c>
      <c r="Z25" s="91">
        <v>4</v>
      </c>
      <c r="AA25" s="91">
        <v>60</v>
      </c>
      <c r="AB25" s="92">
        <v>4</v>
      </c>
      <c r="AC25" s="92">
        <v>58</v>
      </c>
      <c r="AD25" s="92">
        <v>4</v>
      </c>
      <c r="AE25" s="92">
        <v>57</v>
      </c>
      <c r="AF25" s="68">
        <f t="shared" si="4"/>
        <v>12</v>
      </c>
      <c r="AG25" s="68">
        <f t="shared" si="5"/>
        <v>175</v>
      </c>
      <c r="AH25" s="20">
        <f t="shared" si="6"/>
        <v>12</v>
      </c>
      <c r="AI25" s="101">
        <f t="shared" si="7"/>
        <v>175</v>
      </c>
      <c r="AJ25" s="1"/>
      <c r="AK25" s="95">
        <f t="shared" si="8"/>
        <v>4</v>
      </c>
      <c r="AL25" s="95">
        <f t="shared" si="9"/>
        <v>60</v>
      </c>
      <c r="AM25" s="95">
        <f t="shared" si="10"/>
        <v>4</v>
      </c>
      <c r="AN25" s="95">
        <f t="shared" si="11"/>
        <v>58</v>
      </c>
      <c r="AO25" s="95">
        <f t="shared" si="12"/>
        <v>4</v>
      </c>
      <c r="AP25" s="95">
        <f t="shared" si="13"/>
        <v>57</v>
      </c>
      <c r="AQ25" s="96">
        <f t="shared" si="14"/>
        <v>12</v>
      </c>
      <c r="AR25" s="96">
        <f t="shared" si="15"/>
        <v>175</v>
      </c>
    </row>
    <row r="26" spans="1:44" ht="15.75" thickBot="1">
      <c r="A26" s="97">
        <v>18</v>
      </c>
      <c r="B26" s="194" t="s">
        <v>59</v>
      </c>
      <c r="C26" s="99"/>
      <c r="D26" s="115"/>
      <c r="E26" s="92"/>
      <c r="F26" s="115"/>
      <c r="G26" s="92"/>
      <c r="H26" s="115"/>
      <c r="I26" s="92"/>
      <c r="J26" s="115"/>
      <c r="K26" s="92"/>
      <c r="L26" s="68">
        <f t="shared" si="0"/>
        <v>0</v>
      </c>
      <c r="M26" s="68">
        <f t="shared" si="1"/>
        <v>0</v>
      </c>
      <c r="N26" s="115"/>
      <c r="O26" s="92"/>
      <c r="P26" s="115"/>
      <c r="Q26" s="92"/>
      <c r="R26" s="116"/>
      <c r="S26" s="92"/>
      <c r="T26" s="116"/>
      <c r="U26" s="92"/>
      <c r="V26" s="117"/>
      <c r="W26" s="92"/>
      <c r="X26" s="68">
        <f t="shared" si="2"/>
        <v>0</v>
      </c>
      <c r="Y26" s="68">
        <f t="shared" si="3"/>
        <v>0</v>
      </c>
      <c r="Z26" s="91">
        <v>3</v>
      </c>
      <c r="AA26" s="91">
        <v>45</v>
      </c>
      <c r="AB26" s="92">
        <v>3</v>
      </c>
      <c r="AC26" s="92">
        <v>51</v>
      </c>
      <c r="AD26" s="92">
        <v>2</v>
      </c>
      <c r="AE26" s="92">
        <v>33</v>
      </c>
      <c r="AF26" s="68">
        <f t="shared" si="4"/>
        <v>8</v>
      </c>
      <c r="AG26" s="68">
        <f t="shared" si="5"/>
        <v>129</v>
      </c>
      <c r="AH26" s="20">
        <f t="shared" si="6"/>
        <v>8</v>
      </c>
      <c r="AI26" s="101">
        <f t="shared" si="7"/>
        <v>129</v>
      </c>
      <c r="AJ26" s="1"/>
      <c r="AK26" s="95">
        <f t="shared" si="8"/>
        <v>3</v>
      </c>
      <c r="AL26" s="95">
        <f t="shared" si="9"/>
        <v>45</v>
      </c>
      <c r="AM26" s="95">
        <f t="shared" si="10"/>
        <v>3</v>
      </c>
      <c r="AN26" s="95">
        <f t="shared" si="11"/>
        <v>51</v>
      </c>
      <c r="AO26" s="95">
        <f t="shared" si="12"/>
        <v>2</v>
      </c>
      <c r="AP26" s="95">
        <f t="shared" si="13"/>
        <v>33</v>
      </c>
      <c r="AQ26" s="96">
        <f t="shared" si="14"/>
        <v>8</v>
      </c>
      <c r="AR26" s="96">
        <f t="shared" si="15"/>
        <v>129</v>
      </c>
    </row>
    <row r="27" spans="1:44" ht="27">
      <c r="A27" s="84">
        <v>19</v>
      </c>
      <c r="B27" s="197" t="s">
        <v>60</v>
      </c>
      <c r="C27" s="99"/>
      <c r="D27" s="92"/>
      <c r="E27" s="92"/>
      <c r="F27" s="92"/>
      <c r="G27" s="92"/>
      <c r="H27" s="92"/>
      <c r="I27" s="92"/>
      <c r="J27" s="92"/>
      <c r="K27" s="92"/>
      <c r="L27" s="68">
        <f t="shared" si="0"/>
        <v>0</v>
      </c>
      <c r="M27" s="68">
        <f t="shared" si="1"/>
        <v>0</v>
      </c>
      <c r="N27" s="92"/>
      <c r="O27" s="92"/>
      <c r="P27" s="92"/>
      <c r="Q27" s="92"/>
      <c r="R27" s="100"/>
      <c r="S27" s="92"/>
      <c r="T27" s="100"/>
      <c r="U27" s="92"/>
      <c r="V27" s="92"/>
      <c r="W27" s="92"/>
      <c r="X27" s="68">
        <f t="shared" si="2"/>
        <v>0</v>
      </c>
      <c r="Y27" s="68">
        <f t="shared" si="3"/>
        <v>0</v>
      </c>
      <c r="Z27" s="91">
        <v>3</v>
      </c>
      <c r="AA27" s="91">
        <v>62</v>
      </c>
      <c r="AB27" s="92">
        <v>3</v>
      </c>
      <c r="AC27" s="92">
        <v>63</v>
      </c>
      <c r="AD27" s="92">
        <v>3</v>
      </c>
      <c r="AE27" s="92">
        <v>55</v>
      </c>
      <c r="AF27" s="68">
        <f t="shared" si="4"/>
        <v>9</v>
      </c>
      <c r="AG27" s="68">
        <f t="shared" si="5"/>
        <v>180</v>
      </c>
      <c r="AH27" s="20">
        <f t="shared" si="6"/>
        <v>9</v>
      </c>
      <c r="AI27" s="101">
        <f t="shared" si="7"/>
        <v>180</v>
      </c>
      <c r="AJ27" s="1"/>
      <c r="AK27" s="95">
        <f t="shared" si="8"/>
        <v>3</v>
      </c>
      <c r="AL27" s="95">
        <f t="shared" si="9"/>
        <v>62</v>
      </c>
      <c r="AM27" s="95">
        <f t="shared" si="10"/>
        <v>3</v>
      </c>
      <c r="AN27" s="95">
        <f t="shared" si="11"/>
        <v>63</v>
      </c>
      <c r="AO27" s="95">
        <f t="shared" si="12"/>
        <v>3</v>
      </c>
      <c r="AP27" s="95">
        <f t="shared" si="13"/>
        <v>55</v>
      </c>
      <c r="AQ27" s="96">
        <f t="shared" si="14"/>
        <v>9</v>
      </c>
      <c r="AR27" s="96">
        <f t="shared" si="15"/>
        <v>180</v>
      </c>
    </row>
    <row r="28" spans="1:44" ht="27.75" thickBot="1">
      <c r="A28" s="97">
        <v>20</v>
      </c>
      <c r="B28" s="197" t="s">
        <v>61</v>
      </c>
      <c r="C28" s="99"/>
      <c r="D28" s="92">
        <v>1</v>
      </c>
      <c r="E28" s="92">
        <v>20</v>
      </c>
      <c r="F28" s="92">
        <v>1</v>
      </c>
      <c r="G28" s="92">
        <v>28</v>
      </c>
      <c r="H28" s="92">
        <v>1</v>
      </c>
      <c r="I28" s="92">
        <v>16</v>
      </c>
      <c r="J28" s="92">
        <v>1</v>
      </c>
      <c r="K28" s="92">
        <v>16</v>
      </c>
      <c r="L28" s="68">
        <f t="shared" si="0"/>
        <v>4</v>
      </c>
      <c r="M28" s="68">
        <f t="shared" si="1"/>
        <v>80</v>
      </c>
      <c r="N28" s="92">
        <v>1</v>
      </c>
      <c r="O28" s="92">
        <v>19</v>
      </c>
      <c r="P28" s="92">
        <v>1</v>
      </c>
      <c r="Q28" s="92">
        <v>19</v>
      </c>
      <c r="R28" s="92">
        <v>1</v>
      </c>
      <c r="S28" s="92">
        <v>21</v>
      </c>
      <c r="T28" s="92">
        <v>1</v>
      </c>
      <c r="U28" s="92">
        <v>23</v>
      </c>
      <c r="V28" s="92">
        <v>1</v>
      </c>
      <c r="W28" s="92">
        <v>12</v>
      </c>
      <c r="X28" s="68">
        <f t="shared" si="2"/>
        <v>5</v>
      </c>
      <c r="Y28" s="68">
        <f t="shared" si="3"/>
        <v>94</v>
      </c>
      <c r="Z28" s="91">
        <v>2</v>
      </c>
      <c r="AA28" s="91">
        <v>54</v>
      </c>
      <c r="AB28" s="92">
        <v>3</v>
      </c>
      <c r="AC28" s="92">
        <v>50</v>
      </c>
      <c r="AD28" s="92">
        <v>4</v>
      </c>
      <c r="AE28" s="92">
        <v>79</v>
      </c>
      <c r="AF28" s="68">
        <f t="shared" si="4"/>
        <v>9</v>
      </c>
      <c r="AG28" s="68">
        <f t="shared" si="5"/>
        <v>183</v>
      </c>
      <c r="AH28" s="20">
        <f t="shared" si="6"/>
        <v>18</v>
      </c>
      <c r="AI28" s="101">
        <f t="shared" si="7"/>
        <v>357</v>
      </c>
      <c r="AJ28" s="1"/>
      <c r="AK28" s="95">
        <f t="shared" si="8"/>
        <v>2</v>
      </c>
      <c r="AL28" s="95">
        <f t="shared" si="9"/>
        <v>54</v>
      </c>
      <c r="AM28" s="95">
        <f t="shared" si="10"/>
        <v>3</v>
      </c>
      <c r="AN28" s="95">
        <f t="shared" si="11"/>
        <v>50</v>
      </c>
      <c r="AO28" s="95">
        <f t="shared" si="12"/>
        <v>4</v>
      </c>
      <c r="AP28" s="95">
        <f t="shared" si="13"/>
        <v>79</v>
      </c>
      <c r="AQ28" s="96">
        <f t="shared" si="14"/>
        <v>9</v>
      </c>
      <c r="AR28" s="96">
        <f t="shared" si="15"/>
        <v>183</v>
      </c>
    </row>
    <row r="29" spans="1:44">
      <c r="A29" s="84">
        <v>21</v>
      </c>
      <c r="B29" s="197" t="s">
        <v>62</v>
      </c>
      <c r="C29" s="99"/>
      <c r="D29" s="92"/>
      <c r="E29" s="92"/>
      <c r="F29" s="92"/>
      <c r="G29" s="92"/>
      <c r="H29" s="92"/>
      <c r="I29" s="92"/>
      <c r="J29" s="92"/>
      <c r="K29" s="92"/>
      <c r="L29" s="68">
        <f t="shared" si="0"/>
        <v>0</v>
      </c>
      <c r="M29" s="68">
        <f t="shared" si="1"/>
        <v>0</v>
      </c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68">
        <f t="shared" si="2"/>
        <v>0</v>
      </c>
      <c r="Y29" s="68">
        <f t="shared" si="3"/>
        <v>0</v>
      </c>
      <c r="Z29" s="91">
        <v>4</v>
      </c>
      <c r="AA29" s="91">
        <v>120</v>
      </c>
      <c r="AB29" s="92">
        <v>4</v>
      </c>
      <c r="AC29" s="92">
        <v>110</v>
      </c>
      <c r="AD29" s="92">
        <v>4</v>
      </c>
      <c r="AE29" s="92">
        <v>79</v>
      </c>
      <c r="AF29" s="68">
        <f t="shared" si="4"/>
        <v>12</v>
      </c>
      <c r="AG29" s="68">
        <f t="shared" si="5"/>
        <v>309</v>
      </c>
      <c r="AH29" s="20">
        <f t="shared" si="6"/>
        <v>12</v>
      </c>
      <c r="AI29" s="101">
        <f t="shared" si="7"/>
        <v>309</v>
      </c>
      <c r="AJ29" s="1"/>
      <c r="AK29" s="95">
        <f t="shared" si="8"/>
        <v>4</v>
      </c>
      <c r="AL29" s="95">
        <f t="shared" si="9"/>
        <v>120</v>
      </c>
      <c r="AM29" s="95">
        <f t="shared" si="10"/>
        <v>4</v>
      </c>
      <c r="AN29" s="95">
        <f t="shared" si="11"/>
        <v>110</v>
      </c>
      <c r="AO29" s="95">
        <f t="shared" si="12"/>
        <v>4</v>
      </c>
      <c r="AP29" s="95">
        <f t="shared" si="13"/>
        <v>79</v>
      </c>
      <c r="AQ29" s="96">
        <f t="shared" si="14"/>
        <v>12</v>
      </c>
      <c r="AR29" s="96">
        <f t="shared" si="15"/>
        <v>309</v>
      </c>
    </row>
    <row r="30" spans="1:44" ht="27.75" thickBot="1">
      <c r="A30" s="97">
        <v>22</v>
      </c>
      <c r="B30" s="195" t="s">
        <v>63</v>
      </c>
      <c r="C30" s="104"/>
      <c r="D30" s="106">
        <v>1</v>
      </c>
      <c r="E30" s="106">
        <v>18</v>
      </c>
      <c r="F30" s="92">
        <v>1</v>
      </c>
      <c r="G30" s="92">
        <v>11</v>
      </c>
      <c r="H30" s="92">
        <v>1</v>
      </c>
      <c r="I30" s="92">
        <v>8</v>
      </c>
      <c r="J30" s="92">
        <v>1</v>
      </c>
      <c r="K30" s="92">
        <v>10</v>
      </c>
      <c r="L30" s="107">
        <f t="shared" si="0"/>
        <v>4</v>
      </c>
      <c r="M30" s="107">
        <f t="shared" si="1"/>
        <v>47</v>
      </c>
      <c r="N30" s="92">
        <v>1</v>
      </c>
      <c r="O30" s="92">
        <v>13</v>
      </c>
      <c r="P30" s="92">
        <v>1</v>
      </c>
      <c r="Q30" s="92">
        <v>11</v>
      </c>
      <c r="R30" s="92">
        <v>1</v>
      </c>
      <c r="S30" s="92">
        <v>9</v>
      </c>
      <c r="T30" s="92">
        <v>1</v>
      </c>
      <c r="U30" s="92">
        <v>8</v>
      </c>
      <c r="V30" s="92">
        <v>1</v>
      </c>
      <c r="W30" s="92">
        <v>8</v>
      </c>
      <c r="X30" s="107">
        <f t="shared" si="2"/>
        <v>5</v>
      </c>
      <c r="Y30" s="107">
        <f t="shared" si="3"/>
        <v>49</v>
      </c>
      <c r="Z30" s="110">
        <v>1</v>
      </c>
      <c r="AA30" s="91">
        <v>13</v>
      </c>
      <c r="AB30" s="92">
        <v>1</v>
      </c>
      <c r="AC30" s="92">
        <v>11</v>
      </c>
      <c r="AD30" s="92">
        <v>1</v>
      </c>
      <c r="AE30" s="92">
        <v>9</v>
      </c>
      <c r="AF30" s="107">
        <f t="shared" si="4"/>
        <v>3</v>
      </c>
      <c r="AG30" s="107">
        <f t="shared" si="5"/>
        <v>33</v>
      </c>
      <c r="AH30" s="111">
        <f t="shared" si="6"/>
        <v>12</v>
      </c>
      <c r="AI30" s="112">
        <f t="shared" si="7"/>
        <v>129</v>
      </c>
      <c r="AJ30" s="1"/>
      <c r="AK30" s="95">
        <f t="shared" si="8"/>
        <v>1</v>
      </c>
      <c r="AL30" s="95">
        <f t="shared" si="9"/>
        <v>13</v>
      </c>
      <c r="AM30" s="95">
        <f t="shared" si="10"/>
        <v>1</v>
      </c>
      <c r="AN30" s="95">
        <f t="shared" si="11"/>
        <v>11</v>
      </c>
      <c r="AO30" s="95">
        <f t="shared" si="12"/>
        <v>1</v>
      </c>
      <c r="AP30" s="95">
        <f t="shared" si="13"/>
        <v>9</v>
      </c>
      <c r="AQ30" s="96">
        <f t="shared" si="14"/>
        <v>3</v>
      </c>
      <c r="AR30" s="96">
        <f t="shared" si="15"/>
        <v>33</v>
      </c>
    </row>
    <row r="31" spans="1:44">
      <c r="A31" s="84">
        <v>23</v>
      </c>
      <c r="B31" s="192" t="s">
        <v>64</v>
      </c>
      <c r="C31" s="86"/>
      <c r="D31" s="87"/>
      <c r="E31" s="87"/>
      <c r="F31" s="92"/>
      <c r="G31" s="92"/>
      <c r="H31" s="92"/>
      <c r="I31" s="92"/>
      <c r="J31" s="92"/>
      <c r="K31" s="92"/>
      <c r="L31" s="88">
        <f t="shared" si="0"/>
        <v>0</v>
      </c>
      <c r="M31" s="88">
        <f t="shared" si="1"/>
        <v>0</v>
      </c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88">
        <f t="shared" si="2"/>
        <v>0</v>
      </c>
      <c r="Y31" s="88">
        <f t="shared" si="3"/>
        <v>0</v>
      </c>
      <c r="Z31" s="90">
        <v>5</v>
      </c>
      <c r="AA31" s="91">
        <v>78</v>
      </c>
      <c r="AB31" s="92">
        <v>5</v>
      </c>
      <c r="AC31" s="92">
        <v>83</v>
      </c>
      <c r="AD31" s="92">
        <v>5</v>
      </c>
      <c r="AE31" s="92">
        <v>85</v>
      </c>
      <c r="AF31" s="88">
        <f t="shared" si="4"/>
        <v>15</v>
      </c>
      <c r="AG31" s="88">
        <f t="shared" si="5"/>
        <v>246</v>
      </c>
      <c r="AH31" s="93">
        <f t="shared" si="6"/>
        <v>15</v>
      </c>
      <c r="AI31" s="94">
        <f t="shared" si="7"/>
        <v>246</v>
      </c>
      <c r="AJ31" s="1"/>
      <c r="AK31" s="95">
        <f t="shared" si="8"/>
        <v>5</v>
      </c>
      <c r="AL31" s="95">
        <f t="shared" si="9"/>
        <v>78</v>
      </c>
      <c r="AM31" s="95">
        <f t="shared" si="10"/>
        <v>5</v>
      </c>
      <c r="AN31" s="95">
        <f t="shared" si="11"/>
        <v>83</v>
      </c>
      <c r="AO31" s="95">
        <f t="shared" si="12"/>
        <v>5</v>
      </c>
      <c r="AP31" s="95">
        <f t="shared" si="13"/>
        <v>85</v>
      </c>
      <c r="AQ31" s="96">
        <f t="shared" si="14"/>
        <v>15</v>
      </c>
      <c r="AR31" s="96">
        <f t="shared" si="15"/>
        <v>246</v>
      </c>
    </row>
    <row r="32" spans="1:44" ht="15.75" thickBot="1">
      <c r="A32" s="97">
        <v>24</v>
      </c>
      <c r="B32" s="194" t="s">
        <v>65</v>
      </c>
      <c r="C32" s="99"/>
      <c r="D32" s="92"/>
      <c r="E32" s="92"/>
      <c r="F32" s="92"/>
      <c r="G32" s="92"/>
      <c r="H32" s="92"/>
      <c r="I32" s="92"/>
      <c r="J32" s="92"/>
      <c r="K32" s="92"/>
      <c r="L32" s="68">
        <f t="shared" si="0"/>
        <v>0</v>
      </c>
      <c r="M32" s="68">
        <f t="shared" si="1"/>
        <v>0</v>
      </c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68">
        <f t="shared" si="2"/>
        <v>0</v>
      </c>
      <c r="Y32" s="68">
        <f t="shared" si="3"/>
        <v>0</v>
      </c>
      <c r="Z32" s="91">
        <v>4</v>
      </c>
      <c r="AA32" s="91">
        <v>88</v>
      </c>
      <c r="AB32" s="92">
        <v>3</v>
      </c>
      <c r="AC32" s="92">
        <v>62</v>
      </c>
      <c r="AD32" s="92">
        <v>2</v>
      </c>
      <c r="AE32" s="92">
        <v>46</v>
      </c>
      <c r="AF32" s="68">
        <f t="shared" si="4"/>
        <v>9</v>
      </c>
      <c r="AG32" s="68">
        <f t="shared" si="5"/>
        <v>196</v>
      </c>
      <c r="AH32" s="20">
        <f t="shared" si="6"/>
        <v>9</v>
      </c>
      <c r="AI32" s="101">
        <f t="shared" si="7"/>
        <v>196</v>
      </c>
      <c r="AJ32" s="1"/>
      <c r="AK32" s="95">
        <f t="shared" si="8"/>
        <v>4</v>
      </c>
      <c r="AL32" s="95">
        <f t="shared" si="9"/>
        <v>88</v>
      </c>
      <c r="AM32" s="95">
        <f t="shared" si="10"/>
        <v>3</v>
      </c>
      <c r="AN32" s="95">
        <f t="shared" si="11"/>
        <v>62</v>
      </c>
      <c r="AO32" s="95">
        <f t="shared" si="12"/>
        <v>2</v>
      </c>
      <c r="AP32" s="95">
        <f t="shared" si="13"/>
        <v>46</v>
      </c>
      <c r="AQ32" s="96">
        <f t="shared" si="14"/>
        <v>9</v>
      </c>
      <c r="AR32" s="96">
        <f t="shared" si="15"/>
        <v>196</v>
      </c>
    </row>
    <row r="33" spans="1:44">
      <c r="A33" s="84">
        <v>25</v>
      </c>
      <c r="B33" s="197" t="s">
        <v>66</v>
      </c>
      <c r="C33" s="99"/>
      <c r="D33" s="92"/>
      <c r="E33" s="92"/>
      <c r="F33" s="92"/>
      <c r="G33" s="92"/>
      <c r="H33" s="92"/>
      <c r="I33" s="92"/>
      <c r="J33" s="92"/>
      <c r="K33" s="92"/>
      <c r="L33" s="68">
        <f t="shared" si="0"/>
        <v>0</v>
      </c>
      <c r="M33" s="68">
        <f t="shared" si="1"/>
        <v>0</v>
      </c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68">
        <f t="shared" si="2"/>
        <v>0</v>
      </c>
      <c r="Y33" s="68">
        <f t="shared" si="3"/>
        <v>0</v>
      </c>
      <c r="Z33" s="91">
        <v>6</v>
      </c>
      <c r="AA33" s="91">
        <v>120</v>
      </c>
      <c r="AB33" s="92">
        <v>6</v>
      </c>
      <c r="AC33" s="92">
        <v>162</v>
      </c>
      <c r="AD33" s="92">
        <v>8</v>
      </c>
      <c r="AE33" s="92">
        <v>121</v>
      </c>
      <c r="AF33" s="68">
        <f t="shared" si="4"/>
        <v>20</v>
      </c>
      <c r="AG33" s="68">
        <f t="shared" si="5"/>
        <v>403</v>
      </c>
      <c r="AH33" s="20">
        <f t="shared" si="6"/>
        <v>20</v>
      </c>
      <c r="AI33" s="101">
        <f t="shared" si="7"/>
        <v>403</v>
      </c>
      <c r="AJ33" s="1"/>
      <c r="AK33" s="95">
        <f t="shared" si="8"/>
        <v>6</v>
      </c>
      <c r="AL33" s="95">
        <f t="shared" si="9"/>
        <v>120</v>
      </c>
      <c r="AM33" s="95">
        <f t="shared" si="10"/>
        <v>6</v>
      </c>
      <c r="AN33" s="95">
        <f t="shared" si="11"/>
        <v>162</v>
      </c>
      <c r="AO33" s="95">
        <f t="shared" si="12"/>
        <v>8</v>
      </c>
      <c r="AP33" s="95">
        <f t="shared" si="13"/>
        <v>121</v>
      </c>
      <c r="AQ33" s="96">
        <f t="shared" si="14"/>
        <v>20</v>
      </c>
      <c r="AR33" s="96">
        <f t="shared" si="15"/>
        <v>403</v>
      </c>
    </row>
    <row r="34" spans="1:44" ht="15.75" thickBot="1">
      <c r="A34" s="97">
        <v>26</v>
      </c>
      <c r="B34" s="197" t="s">
        <v>67</v>
      </c>
      <c r="C34" s="99"/>
      <c r="D34" s="92"/>
      <c r="E34" s="92"/>
      <c r="F34" s="92"/>
      <c r="G34" s="92"/>
      <c r="H34" s="92"/>
      <c r="I34" s="92"/>
      <c r="J34" s="92"/>
      <c r="K34" s="92"/>
      <c r="L34" s="68">
        <f t="shared" si="0"/>
        <v>0</v>
      </c>
      <c r="M34" s="68">
        <f t="shared" si="1"/>
        <v>0</v>
      </c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68">
        <f t="shared" si="2"/>
        <v>0</v>
      </c>
      <c r="Y34" s="68">
        <f t="shared" si="3"/>
        <v>0</v>
      </c>
      <c r="Z34" s="91">
        <v>3</v>
      </c>
      <c r="AA34" s="91">
        <v>60</v>
      </c>
      <c r="AB34" s="92">
        <v>3</v>
      </c>
      <c r="AC34" s="92">
        <v>50</v>
      </c>
      <c r="AD34" s="92">
        <v>2</v>
      </c>
      <c r="AE34" s="92">
        <v>35</v>
      </c>
      <c r="AF34" s="68">
        <f t="shared" si="4"/>
        <v>8</v>
      </c>
      <c r="AG34" s="68">
        <f t="shared" si="5"/>
        <v>145</v>
      </c>
      <c r="AH34" s="20">
        <f t="shared" si="6"/>
        <v>8</v>
      </c>
      <c r="AI34" s="101">
        <f t="shared" si="7"/>
        <v>145</v>
      </c>
      <c r="AJ34" s="1"/>
      <c r="AK34" s="95">
        <f t="shared" si="8"/>
        <v>3</v>
      </c>
      <c r="AL34" s="95">
        <f t="shared" si="9"/>
        <v>60</v>
      </c>
      <c r="AM34" s="95">
        <f t="shared" si="10"/>
        <v>3</v>
      </c>
      <c r="AN34" s="95">
        <f t="shared" si="11"/>
        <v>50</v>
      </c>
      <c r="AO34" s="95">
        <f t="shared" si="12"/>
        <v>2</v>
      </c>
      <c r="AP34" s="95">
        <f t="shared" si="13"/>
        <v>35</v>
      </c>
      <c r="AQ34" s="96">
        <f t="shared" si="14"/>
        <v>8</v>
      </c>
      <c r="AR34" s="96">
        <f t="shared" si="15"/>
        <v>145</v>
      </c>
    </row>
    <row r="35" spans="1:44" ht="15.75">
      <c r="A35" s="84">
        <v>27</v>
      </c>
      <c r="B35" s="194" t="s">
        <v>68</v>
      </c>
      <c r="C35" s="99"/>
      <c r="D35" s="115"/>
      <c r="E35" s="115"/>
      <c r="F35" s="92"/>
      <c r="G35" s="92"/>
      <c r="H35" s="92"/>
      <c r="I35" s="92"/>
      <c r="J35" s="92"/>
      <c r="K35" s="92"/>
      <c r="L35" s="68">
        <f t="shared" si="0"/>
        <v>0</v>
      </c>
      <c r="M35" s="68">
        <f t="shared" si="1"/>
        <v>0</v>
      </c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68">
        <f t="shared" si="2"/>
        <v>0</v>
      </c>
      <c r="Y35" s="68">
        <f t="shared" si="3"/>
        <v>0</v>
      </c>
      <c r="Z35" s="21">
        <v>2</v>
      </c>
      <c r="AA35" s="21">
        <v>40</v>
      </c>
      <c r="AB35" s="21">
        <v>2</v>
      </c>
      <c r="AC35" s="21">
        <v>35</v>
      </c>
      <c r="AD35" s="25">
        <v>2</v>
      </c>
      <c r="AE35" s="25">
        <v>45</v>
      </c>
      <c r="AF35" s="68">
        <f t="shared" si="4"/>
        <v>6</v>
      </c>
      <c r="AG35" s="68">
        <f t="shared" si="5"/>
        <v>120</v>
      </c>
      <c r="AH35" s="20">
        <f t="shared" si="6"/>
        <v>6</v>
      </c>
      <c r="AI35" s="101">
        <f t="shared" si="7"/>
        <v>120</v>
      </c>
      <c r="AJ35" s="1"/>
      <c r="AK35" s="95">
        <f t="shared" si="8"/>
        <v>2</v>
      </c>
      <c r="AL35" s="95">
        <f t="shared" si="9"/>
        <v>40</v>
      </c>
      <c r="AM35" s="95">
        <f t="shared" si="10"/>
        <v>2</v>
      </c>
      <c r="AN35" s="95">
        <f t="shared" si="11"/>
        <v>35</v>
      </c>
      <c r="AO35" s="95">
        <f t="shared" si="12"/>
        <v>2</v>
      </c>
      <c r="AP35" s="95">
        <f t="shared" si="13"/>
        <v>45</v>
      </c>
      <c r="AQ35" s="96">
        <f t="shared" si="14"/>
        <v>6</v>
      </c>
      <c r="AR35" s="96">
        <f t="shared" si="15"/>
        <v>120</v>
      </c>
    </row>
    <row r="36" spans="1:44" ht="15.75" thickBot="1">
      <c r="A36" s="97">
        <v>28</v>
      </c>
      <c r="B36" s="197" t="s">
        <v>69</v>
      </c>
      <c r="C36" s="99"/>
      <c r="D36" s="115"/>
      <c r="E36" s="115"/>
      <c r="F36" s="92"/>
      <c r="G36" s="92"/>
      <c r="H36" s="92"/>
      <c r="I36" s="92"/>
      <c r="J36" s="92"/>
      <c r="K36" s="92"/>
      <c r="L36" s="68">
        <f t="shared" si="0"/>
        <v>0</v>
      </c>
      <c r="M36" s="68">
        <f t="shared" si="1"/>
        <v>0</v>
      </c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68">
        <f t="shared" si="2"/>
        <v>0</v>
      </c>
      <c r="Y36" s="68">
        <f t="shared" si="3"/>
        <v>0</v>
      </c>
      <c r="Z36" s="91">
        <v>1</v>
      </c>
      <c r="AA36" s="91">
        <v>18</v>
      </c>
      <c r="AB36" s="92">
        <v>1</v>
      </c>
      <c r="AC36" s="92">
        <v>11</v>
      </c>
      <c r="AD36" s="92">
        <v>1</v>
      </c>
      <c r="AE36" s="92">
        <v>16</v>
      </c>
      <c r="AF36" s="68">
        <f t="shared" si="4"/>
        <v>3</v>
      </c>
      <c r="AG36" s="68">
        <f t="shared" si="5"/>
        <v>45</v>
      </c>
      <c r="AH36" s="20">
        <f t="shared" si="6"/>
        <v>3</v>
      </c>
      <c r="AI36" s="101">
        <f t="shared" si="7"/>
        <v>45</v>
      </c>
      <c r="AJ36" s="1"/>
      <c r="AK36" s="95">
        <f t="shared" si="8"/>
        <v>1</v>
      </c>
      <c r="AL36" s="95">
        <f t="shared" si="9"/>
        <v>18</v>
      </c>
      <c r="AM36" s="95">
        <f t="shared" si="10"/>
        <v>1</v>
      </c>
      <c r="AN36" s="95">
        <f t="shared" si="11"/>
        <v>11</v>
      </c>
      <c r="AO36" s="95">
        <f t="shared" si="12"/>
        <v>1</v>
      </c>
      <c r="AP36" s="95">
        <f t="shared" si="13"/>
        <v>16</v>
      </c>
      <c r="AQ36" s="96">
        <f t="shared" si="14"/>
        <v>3</v>
      </c>
      <c r="AR36" s="96">
        <f t="shared" si="15"/>
        <v>45</v>
      </c>
    </row>
    <row r="37" spans="1:44">
      <c r="A37" s="84">
        <v>29</v>
      </c>
      <c r="B37" s="197" t="s">
        <v>70</v>
      </c>
      <c r="C37" s="99"/>
      <c r="D37" s="115"/>
      <c r="E37" s="115"/>
      <c r="F37" s="92"/>
      <c r="G37" s="92"/>
      <c r="H37" s="92"/>
      <c r="I37" s="92"/>
      <c r="J37" s="92"/>
      <c r="K37" s="92"/>
      <c r="L37" s="68">
        <f t="shared" si="0"/>
        <v>0</v>
      </c>
      <c r="M37" s="68">
        <f t="shared" si="1"/>
        <v>0</v>
      </c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68">
        <f t="shared" si="2"/>
        <v>0</v>
      </c>
      <c r="Y37" s="68">
        <f t="shared" si="3"/>
        <v>0</v>
      </c>
      <c r="Z37" s="91">
        <v>3</v>
      </c>
      <c r="AA37" s="91">
        <v>50</v>
      </c>
      <c r="AB37" s="92">
        <v>3</v>
      </c>
      <c r="AC37" s="92">
        <v>45</v>
      </c>
      <c r="AD37" s="92">
        <v>3</v>
      </c>
      <c r="AE37" s="92">
        <v>59</v>
      </c>
      <c r="AF37" s="68">
        <f t="shared" si="4"/>
        <v>9</v>
      </c>
      <c r="AG37" s="68">
        <f t="shared" si="5"/>
        <v>154</v>
      </c>
      <c r="AH37" s="20">
        <f t="shared" si="6"/>
        <v>9</v>
      </c>
      <c r="AI37" s="101">
        <f t="shared" si="7"/>
        <v>154</v>
      </c>
      <c r="AJ37" s="1"/>
      <c r="AK37" s="95">
        <f t="shared" si="8"/>
        <v>3</v>
      </c>
      <c r="AL37" s="95">
        <f t="shared" si="9"/>
        <v>50</v>
      </c>
      <c r="AM37" s="95">
        <f t="shared" si="10"/>
        <v>3</v>
      </c>
      <c r="AN37" s="95">
        <f t="shared" si="11"/>
        <v>45</v>
      </c>
      <c r="AO37" s="95">
        <f t="shared" si="12"/>
        <v>3</v>
      </c>
      <c r="AP37" s="95">
        <f t="shared" si="13"/>
        <v>59</v>
      </c>
      <c r="AQ37" s="96">
        <f t="shared" si="14"/>
        <v>9</v>
      </c>
      <c r="AR37" s="96">
        <f t="shared" si="15"/>
        <v>154</v>
      </c>
    </row>
    <row r="38" spans="1:44" ht="15.75" thickBot="1">
      <c r="A38" s="97">
        <v>30</v>
      </c>
      <c r="B38" s="197" t="s">
        <v>71</v>
      </c>
      <c r="C38" s="99"/>
      <c r="D38" s="115"/>
      <c r="E38" s="115"/>
      <c r="F38" s="92"/>
      <c r="G38" s="92"/>
      <c r="H38" s="92"/>
      <c r="I38" s="92"/>
      <c r="J38" s="92"/>
      <c r="K38" s="92"/>
      <c r="L38" s="68">
        <f t="shared" si="0"/>
        <v>0</v>
      </c>
      <c r="M38" s="68">
        <f t="shared" si="1"/>
        <v>0</v>
      </c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68">
        <f t="shared" si="2"/>
        <v>0</v>
      </c>
      <c r="Y38" s="68">
        <f t="shared" si="3"/>
        <v>0</v>
      </c>
      <c r="Z38" s="91">
        <v>2</v>
      </c>
      <c r="AA38" s="91">
        <v>42</v>
      </c>
      <c r="AB38" s="92">
        <v>2</v>
      </c>
      <c r="AC38" s="92">
        <v>42</v>
      </c>
      <c r="AD38" s="92">
        <v>2</v>
      </c>
      <c r="AE38" s="92">
        <v>42</v>
      </c>
      <c r="AF38" s="68">
        <f t="shared" si="4"/>
        <v>6</v>
      </c>
      <c r="AG38" s="68">
        <f t="shared" si="5"/>
        <v>126</v>
      </c>
      <c r="AH38" s="20">
        <f t="shared" si="6"/>
        <v>6</v>
      </c>
      <c r="AI38" s="101">
        <f t="shared" si="7"/>
        <v>126</v>
      </c>
      <c r="AJ38" s="1"/>
      <c r="AK38" s="95">
        <f t="shared" si="8"/>
        <v>2</v>
      </c>
      <c r="AL38" s="95">
        <f t="shared" si="9"/>
        <v>42</v>
      </c>
      <c r="AM38" s="95">
        <f t="shared" si="10"/>
        <v>2</v>
      </c>
      <c r="AN38" s="95">
        <f t="shared" si="11"/>
        <v>42</v>
      </c>
      <c r="AO38" s="95">
        <f t="shared" si="12"/>
        <v>2</v>
      </c>
      <c r="AP38" s="95">
        <f t="shared" si="13"/>
        <v>42</v>
      </c>
      <c r="AQ38" s="96">
        <f t="shared" si="14"/>
        <v>6</v>
      </c>
      <c r="AR38" s="96">
        <f t="shared" si="15"/>
        <v>126</v>
      </c>
    </row>
    <row r="39" spans="1:44">
      <c r="A39" s="84">
        <v>31</v>
      </c>
      <c r="B39" s="197" t="s">
        <v>72</v>
      </c>
      <c r="C39" s="99"/>
      <c r="D39" s="115"/>
      <c r="E39" s="115"/>
      <c r="F39" s="92"/>
      <c r="G39" s="92"/>
      <c r="H39" s="92"/>
      <c r="I39" s="92"/>
      <c r="J39" s="92"/>
      <c r="K39" s="92"/>
      <c r="L39" s="68">
        <f t="shared" si="0"/>
        <v>0</v>
      </c>
      <c r="M39" s="68">
        <f t="shared" si="1"/>
        <v>0</v>
      </c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68">
        <f t="shared" si="2"/>
        <v>0</v>
      </c>
      <c r="Y39" s="68">
        <f t="shared" si="3"/>
        <v>0</v>
      </c>
      <c r="Z39" s="91">
        <v>2</v>
      </c>
      <c r="AA39" s="91">
        <v>41</v>
      </c>
      <c r="AB39" s="92">
        <v>2</v>
      </c>
      <c r="AC39" s="92">
        <v>35</v>
      </c>
      <c r="AD39" s="92">
        <v>2</v>
      </c>
      <c r="AE39" s="92">
        <v>35</v>
      </c>
      <c r="AF39" s="68">
        <f t="shared" si="4"/>
        <v>6</v>
      </c>
      <c r="AG39" s="68">
        <f t="shared" si="5"/>
        <v>111</v>
      </c>
      <c r="AH39" s="20">
        <f t="shared" si="6"/>
        <v>6</v>
      </c>
      <c r="AI39" s="101">
        <f t="shared" si="7"/>
        <v>111</v>
      </c>
      <c r="AJ39" s="1"/>
      <c r="AK39" s="95">
        <f t="shared" si="8"/>
        <v>2</v>
      </c>
      <c r="AL39" s="95">
        <f t="shared" si="9"/>
        <v>41</v>
      </c>
      <c r="AM39" s="95">
        <f t="shared" si="10"/>
        <v>2</v>
      </c>
      <c r="AN39" s="95">
        <f t="shared" si="11"/>
        <v>35</v>
      </c>
      <c r="AO39" s="95">
        <f t="shared" si="12"/>
        <v>2</v>
      </c>
      <c r="AP39" s="95">
        <f t="shared" si="13"/>
        <v>35</v>
      </c>
      <c r="AQ39" s="96">
        <f t="shared" si="14"/>
        <v>6</v>
      </c>
      <c r="AR39" s="96">
        <f t="shared" si="15"/>
        <v>111</v>
      </c>
    </row>
    <row r="40" spans="1:44" ht="16.5" thickBot="1">
      <c r="A40" s="97">
        <v>32</v>
      </c>
      <c r="B40" s="197" t="s">
        <v>73</v>
      </c>
      <c r="C40" s="99"/>
      <c r="D40" s="115"/>
      <c r="E40" s="115"/>
      <c r="F40" s="92"/>
      <c r="G40" s="92"/>
      <c r="H40" s="92"/>
      <c r="I40" s="92"/>
      <c r="J40" s="92"/>
      <c r="K40" s="92"/>
      <c r="L40" s="68">
        <f t="shared" si="0"/>
        <v>0</v>
      </c>
      <c r="M40" s="68">
        <f t="shared" si="1"/>
        <v>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68">
        <f t="shared" si="2"/>
        <v>0</v>
      </c>
      <c r="Y40" s="68">
        <f t="shared" si="3"/>
        <v>0</v>
      </c>
      <c r="Z40" s="199">
        <v>4</v>
      </c>
      <c r="AA40" s="199">
        <v>78</v>
      </c>
      <c r="AB40" s="199">
        <v>4</v>
      </c>
      <c r="AC40" s="199">
        <v>66</v>
      </c>
      <c r="AD40" s="164">
        <v>4</v>
      </c>
      <c r="AE40" s="164">
        <v>69</v>
      </c>
      <c r="AF40" s="68">
        <f t="shared" si="4"/>
        <v>12</v>
      </c>
      <c r="AG40" s="68">
        <f t="shared" si="5"/>
        <v>213</v>
      </c>
      <c r="AH40" s="20">
        <f t="shared" si="6"/>
        <v>12</v>
      </c>
      <c r="AI40" s="101">
        <f t="shared" si="7"/>
        <v>213</v>
      </c>
      <c r="AJ40" s="1"/>
      <c r="AK40" s="95">
        <f t="shared" si="8"/>
        <v>4</v>
      </c>
      <c r="AL40" s="95">
        <f t="shared" si="9"/>
        <v>78</v>
      </c>
      <c r="AM40" s="95">
        <f t="shared" si="10"/>
        <v>4</v>
      </c>
      <c r="AN40" s="95">
        <f t="shared" si="11"/>
        <v>66</v>
      </c>
      <c r="AO40" s="95">
        <f t="shared" si="12"/>
        <v>4</v>
      </c>
      <c r="AP40" s="95">
        <f t="shared" si="13"/>
        <v>69</v>
      </c>
      <c r="AQ40" s="96">
        <f t="shared" si="14"/>
        <v>12</v>
      </c>
      <c r="AR40" s="96">
        <f t="shared" si="15"/>
        <v>213</v>
      </c>
    </row>
    <row r="41" spans="1:44">
      <c r="A41" s="84">
        <v>33</v>
      </c>
      <c r="B41" s="197" t="s">
        <v>74</v>
      </c>
      <c r="C41" s="99"/>
      <c r="D41" s="115"/>
      <c r="E41" s="115"/>
      <c r="F41" s="92"/>
      <c r="G41" s="92"/>
      <c r="H41" s="92"/>
      <c r="I41" s="92"/>
      <c r="J41" s="92"/>
      <c r="K41" s="92"/>
      <c r="L41" s="68">
        <f t="shared" ref="L41:L72" si="16">D41+F41+H41+J41</f>
        <v>0</v>
      </c>
      <c r="M41" s="68">
        <f t="shared" ref="M41:M58" si="17">K41+I41+G41+E41</f>
        <v>0</v>
      </c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68">
        <f t="shared" ref="X41:X58" si="18">V41+T41+R41+P41+N41</f>
        <v>0</v>
      </c>
      <c r="Y41" s="68">
        <f t="shared" ref="Y41:Y58" si="19">W41+U41+S41+Q41+O41</f>
        <v>0</v>
      </c>
      <c r="Z41" s="91">
        <v>4</v>
      </c>
      <c r="AA41" s="91">
        <v>78</v>
      </c>
      <c r="AB41" s="92">
        <v>4</v>
      </c>
      <c r="AC41" s="92">
        <v>72</v>
      </c>
      <c r="AD41" s="92">
        <v>3</v>
      </c>
      <c r="AE41" s="92">
        <v>56</v>
      </c>
      <c r="AF41" s="68">
        <f t="shared" ref="AF41:AF72" si="20">AD41+AB41+Z41</f>
        <v>11</v>
      </c>
      <c r="AG41" s="68">
        <f t="shared" ref="AG41:AG72" si="21">AE41+AC41+AA41</f>
        <v>206</v>
      </c>
      <c r="AH41" s="20">
        <f t="shared" ref="AH41:AH72" si="22">AF41+X41+L41</f>
        <v>11</v>
      </c>
      <c r="AI41" s="101">
        <f t="shared" ref="AI41:AI72" si="23">AG41+Y41+M41</f>
        <v>206</v>
      </c>
      <c r="AJ41" s="1"/>
      <c r="AK41" s="95">
        <f t="shared" ref="AK41:AK72" si="24">Z41</f>
        <v>4</v>
      </c>
      <c r="AL41" s="95">
        <f t="shared" ref="AL41:AL72" si="25">AA41</f>
        <v>78</v>
      </c>
      <c r="AM41" s="95">
        <f t="shared" ref="AM41:AM72" si="26">AB41</f>
        <v>4</v>
      </c>
      <c r="AN41" s="95">
        <f t="shared" ref="AN41:AN72" si="27">AC41</f>
        <v>72</v>
      </c>
      <c r="AO41" s="95">
        <f t="shared" ref="AO41:AO72" si="28">AD41</f>
        <v>3</v>
      </c>
      <c r="AP41" s="95">
        <f t="shared" ref="AP41:AP72" si="29">AE41</f>
        <v>56</v>
      </c>
      <c r="AQ41" s="96">
        <f t="shared" ref="AQ41:AQ72" si="30">AK41+AM41+AO41</f>
        <v>11</v>
      </c>
      <c r="AR41" s="96">
        <f t="shared" ref="AR41:AR72" si="31">AL41+AN41+AP41</f>
        <v>206</v>
      </c>
    </row>
    <row r="42" spans="1:44" ht="27.75" thickBot="1">
      <c r="A42" s="97">
        <v>34</v>
      </c>
      <c r="B42" s="197" t="s">
        <v>75</v>
      </c>
      <c r="C42" s="99"/>
      <c r="D42" s="115"/>
      <c r="E42" s="115"/>
      <c r="F42" s="92"/>
      <c r="G42" s="92"/>
      <c r="H42" s="92"/>
      <c r="I42" s="92"/>
      <c r="J42" s="92"/>
      <c r="K42" s="92"/>
      <c r="L42" s="68">
        <f t="shared" si="16"/>
        <v>0</v>
      </c>
      <c r="M42" s="68">
        <f t="shared" si="17"/>
        <v>0</v>
      </c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68">
        <f t="shared" si="18"/>
        <v>0</v>
      </c>
      <c r="Y42" s="68">
        <f t="shared" si="19"/>
        <v>0</v>
      </c>
      <c r="Z42" s="91">
        <v>3</v>
      </c>
      <c r="AA42" s="91">
        <v>65</v>
      </c>
      <c r="AB42" s="92">
        <v>3</v>
      </c>
      <c r="AC42" s="92">
        <v>65</v>
      </c>
      <c r="AD42" s="92">
        <v>3</v>
      </c>
      <c r="AE42" s="92">
        <v>60</v>
      </c>
      <c r="AF42" s="68">
        <f t="shared" si="20"/>
        <v>9</v>
      </c>
      <c r="AG42" s="68">
        <f t="shared" si="21"/>
        <v>190</v>
      </c>
      <c r="AH42" s="20">
        <f t="shared" si="22"/>
        <v>9</v>
      </c>
      <c r="AI42" s="101">
        <f t="shared" si="23"/>
        <v>190</v>
      </c>
      <c r="AJ42" s="1"/>
      <c r="AK42" s="95">
        <f t="shared" si="24"/>
        <v>3</v>
      </c>
      <c r="AL42" s="95">
        <f t="shared" si="25"/>
        <v>65</v>
      </c>
      <c r="AM42" s="95">
        <f t="shared" si="26"/>
        <v>3</v>
      </c>
      <c r="AN42" s="95">
        <f t="shared" si="27"/>
        <v>65</v>
      </c>
      <c r="AO42" s="95">
        <f t="shared" si="28"/>
        <v>3</v>
      </c>
      <c r="AP42" s="95">
        <f t="shared" si="29"/>
        <v>60</v>
      </c>
      <c r="AQ42" s="96">
        <f t="shared" si="30"/>
        <v>9</v>
      </c>
      <c r="AR42" s="96">
        <f t="shared" si="31"/>
        <v>190</v>
      </c>
    </row>
    <row r="43" spans="1:44" ht="41.25" thickBot="1">
      <c r="A43" s="84">
        <v>35</v>
      </c>
      <c r="B43" s="195" t="s">
        <v>76</v>
      </c>
      <c r="C43" s="104"/>
      <c r="D43" s="122"/>
      <c r="E43" s="122"/>
      <c r="F43" s="92"/>
      <c r="G43" s="92"/>
      <c r="H43" s="92"/>
      <c r="I43" s="92"/>
      <c r="J43" s="92"/>
      <c r="K43" s="92"/>
      <c r="L43" s="107">
        <f t="shared" si="16"/>
        <v>0</v>
      </c>
      <c r="M43" s="107">
        <f t="shared" si="17"/>
        <v>0</v>
      </c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107">
        <f t="shared" si="18"/>
        <v>0</v>
      </c>
      <c r="Y43" s="107">
        <f t="shared" si="19"/>
        <v>0</v>
      </c>
      <c r="Z43" s="110">
        <v>6</v>
      </c>
      <c r="AA43" s="91">
        <v>150</v>
      </c>
      <c r="AB43" s="92">
        <v>6</v>
      </c>
      <c r="AC43" s="92">
        <v>140</v>
      </c>
      <c r="AD43" s="92">
        <v>6</v>
      </c>
      <c r="AE43" s="92">
        <v>148</v>
      </c>
      <c r="AF43" s="107">
        <f t="shared" si="20"/>
        <v>18</v>
      </c>
      <c r="AG43" s="107">
        <f t="shared" si="21"/>
        <v>438</v>
      </c>
      <c r="AH43" s="111">
        <f t="shared" si="22"/>
        <v>18</v>
      </c>
      <c r="AI43" s="112">
        <f t="shared" si="23"/>
        <v>438</v>
      </c>
      <c r="AJ43" s="1"/>
      <c r="AK43" s="95">
        <f t="shared" si="24"/>
        <v>6</v>
      </c>
      <c r="AL43" s="95">
        <f t="shared" si="25"/>
        <v>150</v>
      </c>
      <c r="AM43" s="95">
        <f t="shared" si="26"/>
        <v>6</v>
      </c>
      <c r="AN43" s="95">
        <f t="shared" si="27"/>
        <v>140</v>
      </c>
      <c r="AO43" s="95">
        <f t="shared" si="28"/>
        <v>6</v>
      </c>
      <c r="AP43" s="95">
        <f t="shared" si="29"/>
        <v>148</v>
      </c>
      <c r="AQ43" s="96">
        <f t="shared" si="30"/>
        <v>18</v>
      </c>
      <c r="AR43" s="96">
        <f t="shared" si="31"/>
        <v>438</v>
      </c>
    </row>
    <row r="44" spans="1:44" ht="15.75" thickBot="1">
      <c r="A44" s="97">
        <v>36</v>
      </c>
      <c r="B44" s="192" t="s">
        <v>77</v>
      </c>
      <c r="C44" s="86"/>
      <c r="D44" s="123"/>
      <c r="E44" s="123"/>
      <c r="F44" s="92"/>
      <c r="G44" s="92"/>
      <c r="H44" s="92"/>
      <c r="I44" s="92"/>
      <c r="J44" s="92"/>
      <c r="K44" s="92"/>
      <c r="L44" s="88">
        <f t="shared" si="16"/>
        <v>0</v>
      </c>
      <c r="M44" s="88">
        <f t="shared" si="17"/>
        <v>0</v>
      </c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88">
        <f t="shared" si="18"/>
        <v>0</v>
      </c>
      <c r="Y44" s="88">
        <f t="shared" si="19"/>
        <v>0</v>
      </c>
      <c r="Z44" s="90">
        <v>3</v>
      </c>
      <c r="AA44" s="91">
        <v>60</v>
      </c>
      <c r="AB44" s="92">
        <v>3</v>
      </c>
      <c r="AC44" s="92">
        <v>45</v>
      </c>
      <c r="AD44" s="92">
        <v>3</v>
      </c>
      <c r="AE44" s="92">
        <v>57</v>
      </c>
      <c r="AF44" s="88">
        <f t="shared" si="20"/>
        <v>9</v>
      </c>
      <c r="AG44" s="88">
        <f t="shared" si="21"/>
        <v>162</v>
      </c>
      <c r="AH44" s="93">
        <f t="shared" si="22"/>
        <v>9</v>
      </c>
      <c r="AI44" s="94">
        <f t="shared" si="23"/>
        <v>162</v>
      </c>
      <c r="AJ44" s="1"/>
      <c r="AK44" s="95">
        <f t="shared" si="24"/>
        <v>3</v>
      </c>
      <c r="AL44" s="95">
        <f t="shared" si="25"/>
        <v>60</v>
      </c>
      <c r="AM44" s="95">
        <f t="shared" si="26"/>
        <v>3</v>
      </c>
      <c r="AN44" s="95">
        <f t="shared" si="27"/>
        <v>45</v>
      </c>
      <c r="AO44" s="95">
        <f t="shared" si="28"/>
        <v>3</v>
      </c>
      <c r="AP44" s="95">
        <f t="shared" si="29"/>
        <v>57</v>
      </c>
      <c r="AQ44" s="96">
        <f t="shared" si="30"/>
        <v>9</v>
      </c>
      <c r="AR44" s="96">
        <f t="shared" si="31"/>
        <v>162</v>
      </c>
    </row>
    <row r="45" spans="1:44">
      <c r="A45" s="84">
        <v>37</v>
      </c>
      <c r="B45" s="194" t="s">
        <v>78</v>
      </c>
      <c r="C45" s="99"/>
      <c r="D45" s="117"/>
      <c r="E45" s="117"/>
      <c r="F45" s="92"/>
      <c r="G45" s="92"/>
      <c r="H45" s="92"/>
      <c r="I45" s="92"/>
      <c r="J45" s="92"/>
      <c r="K45" s="92"/>
      <c r="L45" s="68">
        <f t="shared" si="16"/>
        <v>0</v>
      </c>
      <c r="M45" s="68">
        <f t="shared" si="17"/>
        <v>0</v>
      </c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68">
        <f t="shared" si="18"/>
        <v>0</v>
      </c>
      <c r="Y45" s="68">
        <f t="shared" si="19"/>
        <v>0</v>
      </c>
      <c r="Z45" s="91">
        <v>6</v>
      </c>
      <c r="AA45" s="91">
        <v>150</v>
      </c>
      <c r="AB45" s="92">
        <v>5</v>
      </c>
      <c r="AC45" s="92">
        <v>109</v>
      </c>
      <c r="AD45" s="92">
        <v>5</v>
      </c>
      <c r="AE45" s="92">
        <v>88</v>
      </c>
      <c r="AF45" s="68">
        <f t="shared" si="20"/>
        <v>16</v>
      </c>
      <c r="AG45" s="68">
        <f t="shared" si="21"/>
        <v>347</v>
      </c>
      <c r="AH45" s="20">
        <f t="shared" si="22"/>
        <v>16</v>
      </c>
      <c r="AI45" s="101">
        <f t="shared" si="23"/>
        <v>347</v>
      </c>
      <c r="AJ45" s="1"/>
      <c r="AK45" s="95">
        <f t="shared" si="24"/>
        <v>6</v>
      </c>
      <c r="AL45" s="95">
        <f t="shared" si="25"/>
        <v>150</v>
      </c>
      <c r="AM45" s="95">
        <f t="shared" si="26"/>
        <v>5</v>
      </c>
      <c r="AN45" s="95">
        <f t="shared" si="27"/>
        <v>109</v>
      </c>
      <c r="AO45" s="95">
        <f t="shared" si="28"/>
        <v>5</v>
      </c>
      <c r="AP45" s="95">
        <f t="shared" si="29"/>
        <v>88</v>
      </c>
      <c r="AQ45" s="96">
        <f t="shared" si="30"/>
        <v>16</v>
      </c>
      <c r="AR45" s="96">
        <f t="shared" si="31"/>
        <v>347</v>
      </c>
    </row>
    <row r="46" spans="1:44" ht="15.75" thickBot="1">
      <c r="A46" s="97">
        <v>38</v>
      </c>
      <c r="B46" s="197" t="s">
        <v>79</v>
      </c>
      <c r="C46" s="99"/>
      <c r="D46" s="117"/>
      <c r="E46" s="117"/>
      <c r="F46" s="92"/>
      <c r="G46" s="92"/>
      <c r="H46" s="92"/>
      <c r="I46" s="92"/>
      <c r="J46" s="92"/>
      <c r="K46" s="92"/>
      <c r="L46" s="68">
        <f t="shared" si="16"/>
        <v>0</v>
      </c>
      <c r="M46" s="68">
        <f t="shared" si="17"/>
        <v>0</v>
      </c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68">
        <f t="shared" si="18"/>
        <v>0</v>
      </c>
      <c r="Y46" s="68">
        <f t="shared" si="19"/>
        <v>0</v>
      </c>
      <c r="Z46" s="91">
        <v>5</v>
      </c>
      <c r="AA46" s="91">
        <v>132</v>
      </c>
      <c r="AB46" s="92">
        <v>5</v>
      </c>
      <c r="AC46" s="92">
        <v>107</v>
      </c>
      <c r="AD46" s="92">
        <v>4</v>
      </c>
      <c r="AE46" s="92">
        <v>70</v>
      </c>
      <c r="AF46" s="68">
        <f t="shared" si="20"/>
        <v>14</v>
      </c>
      <c r="AG46" s="68">
        <f t="shared" si="21"/>
        <v>309</v>
      </c>
      <c r="AH46" s="20">
        <f t="shared" si="22"/>
        <v>14</v>
      </c>
      <c r="AI46" s="101">
        <f t="shared" si="23"/>
        <v>309</v>
      </c>
      <c r="AJ46" s="1"/>
      <c r="AK46" s="95">
        <f t="shared" si="24"/>
        <v>5</v>
      </c>
      <c r="AL46" s="95">
        <f t="shared" si="25"/>
        <v>132</v>
      </c>
      <c r="AM46" s="95">
        <f t="shared" si="26"/>
        <v>5</v>
      </c>
      <c r="AN46" s="95">
        <f t="shared" si="27"/>
        <v>107</v>
      </c>
      <c r="AO46" s="95">
        <f t="shared" si="28"/>
        <v>4</v>
      </c>
      <c r="AP46" s="95">
        <f t="shared" si="29"/>
        <v>70</v>
      </c>
      <c r="AQ46" s="96">
        <f t="shared" si="30"/>
        <v>14</v>
      </c>
      <c r="AR46" s="96">
        <f t="shared" si="31"/>
        <v>309</v>
      </c>
    </row>
    <row r="47" spans="1:44" ht="27">
      <c r="A47" s="84">
        <v>39</v>
      </c>
      <c r="B47" s="197" t="s">
        <v>80</v>
      </c>
      <c r="C47" s="99"/>
      <c r="D47" s="117"/>
      <c r="E47" s="117"/>
      <c r="F47" s="92"/>
      <c r="G47" s="92"/>
      <c r="H47" s="92"/>
      <c r="I47" s="92"/>
      <c r="J47" s="92"/>
      <c r="K47" s="92"/>
      <c r="L47" s="68">
        <f t="shared" si="16"/>
        <v>0</v>
      </c>
      <c r="M47" s="68">
        <f t="shared" si="17"/>
        <v>0</v>
      </c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68">
        <f t="shared" si="18"/>
        <v>0</v>
      </c>
      <c r="Y47" s="68">
        <f t="shared" si="19"/>
        <v>0</v>
      </c>
      <c r="Z47" s="91">
        <v>8</v>
      </c>
      <c r="AA47" s="91">
        <v>200</v>
      </c>
      <c r="AB47" s="92">
        <v>8</v>
      </c>
      <c r="AC47" s="92">
        <v>175</v>
      </c>
      <c r="AD47" s="92">
        <v>6</v>
      </c>
      <c r="AE47" s="92">
        <v>127</v>
      </c>
      <c r="AF47" s="68">
        <f t="shared" si="20"/>
        <v>22</v>
      </c>
      <c r="AG47" s="68">
        <f t="shared" si="21"/>
        <v>502</v>
      </c>
      <c r="AH47" s="20">
        <f t="shared" si="22"/>
        <v>22</v>
      </c>
      <c r="AI47" s="101">
        <f t="shared" si="23"/>
        <v>502</v>
      </c>
      <c r="AJ47" s="1"/>
      <c r="AK47" s="95">
        <f t="shared" si="24"/>
        <v>8</v>
      </c>
      <c r="AL47" s="95">
        <f t="shared" si="25"/>
        <v>200</v>
      </c>
      <c r="AM47" s="95">
        <f t="shared" si="26"/>
        <v>8</v>
      </c>
      <c r="AN47" s="95">
        <f t="shared" si="27"/>
        <v>175</v>
      </c>
      <c r="AO47" s="95">
        <f t="shared" si="28"/>
        <v>6</v>
      </c>
      <c r="AP47" s="95">
        <f t="shared" si="29"/>
        <v>127</v>
      </c>
      <c r="AQ47" s="96">
        <f t="shared" si="30"/>
        <v>22</v>
      </c>
      <c r="AR47" s="96">
        <f t="shared" si="31"/>
        <v>502</v>
      </c>
    </row>
    <row r="48" spans="1:44" ht="16.5" thickBot="1">
      <c r="A48" s="97">
        <v>40</v>
      </c>
      <c r="B48" s="197" t="s">
        <v>81</v>
      </c>
      <c r="C48" s="99"/>
      <c r="D48" s="117"/>
      <c r="E48" s="117"/>
      <c r="F48" s="92"/>
      <c r="G48" s="92"/>
      <c r="H48" s="92"/>
      <c r="I48" s="92"/>
      <c r="J48" s="92"/>
      <c r="K48" s="92"/>
      <c r="L48" s="68">
        <f t="shared" si="16"/>
        <v>0</v>
      </c>
      <c r="M48" s="68">
        <f t="shared" si="17"/>
        <v>0</v>
      </c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68">
        <f t="shared" si="18"/>
        <v>0</v>
      </c>
      <c r="Y48" s="68">
        <f t="shared" si="19"/>
        <v>0</v>
      </c>
      <c r="Z48" s="21">
        <v>4</v>
      </c>
      <c r="AA48" s="21">
        <v>100</v>
      </c>
      <c r="AB48" s="21">
        <v>5</v>
      </c>
      <c r="AC48" s="21">
        <v>128</v>
      </c>
      <c r="AD48" s="25">
        <v>5</v>
      </c>
      <c r="AE48" s="25">
        <v>117</v>
      </c>
      <c r="AF48" s="68">
        <f t="shared" si="20"/>
        <v>14</v>
      </c>
      <c r="AG48" s="68">
        <f t="shared" si="21"/>
        <v>345</v>
      </c>
      <c r="AH48" s="20">
        <f t="shared" si="22"/>
        <v>14</v>
      </c>
      <c r="AI48" s="101">
        <f t="shared" si="23"/>
        <v>345</v>
      </c>
      <c r="AJ48" s="1"/>
      <c r="AK48" s="95">
        <f t="shared" si="24"/>
        <v>4</v>
      </c>
      <c r="AL48" s="95">
        <f t="shared" si="25"/>
        <v>100</v>
      </c>
      <c r="AM48" s="95">
        <f t="shared" si="26"/>
        <v>5</v>
      </c>
      <c r="AN48" s="95">
        <f t="shared" si="27"/>
        <v>128</v>
      </c>
      <c r="AO48" s="95">
        <f t="shared" si="28"/>
        <v>5</v>
      </c>
      <c r="AP48" s="95">
        <f t="shared" si="29"/>
        <v>117</v>
      </c>
      <c r="AQ48" s="96">
        <f t="shared" si="30"/>
        <v>14</v>
      </c>
      <c r="AR48" s="96">
        <f t="shared" si="31"/>
        <v>345</v>
      </c>
    </row>
    <row r="49" spans="1:44">
      <c r="A49" s="84">
        <v>41</v>
      </c>
      <c r="B49" s="200" t="s">
        <v>82</v>
      </c>
      <c r="C49" s="99"/>
      <c r="D49" s="117"/>
      <c r="E49" s="117"/>
      <c r="F49" s="92"/>
      <c r="G49" s="92"/>
      <c r="H49" s="92"/>
      <c r="I49" s="92"/>
      <c r="J49" s="92"/>
      <c r="K49" s="92"/>
      <c r="L49" s="68">
        <f t="shared" si="16"/>
        <v>0</v>
      </c>
      <c r="M49" s="68">
        <f t="shared" si="17"/>
        <v>0</v>
      </c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68">
        <f t="shared" si="18"/>
        <v>0</v>
      </c>
      <c r="Y49" s="68">
        <f t="shared" si="19"/>
        <v>0</v>
      </c>
      <c r="Z49" s="91">
        <v>5</v>
      </c>
      <c r="AA49" s="91">
        <v>130</v>
      </c>
      <c r="AB49" s="92">
        <v>4</v>
      </c>
      <c r="AC49" s="92">
        <v>100</v>
      </c>
      <c r="AD49" s="92">
        <v>3</v>
      </c>
      <c r="AE49" s="92">
        <v>72</v>
      </c>
      <c r="AF49" s="68">
        <f t="shared" si="20"/>
        <v>12</v>
      </c>
      <c r="AG49" s="68">
        <f t="shared" si="21"/>
        <v>302</v>
      </c>
      <c r="AH49" s="20">
        <f t="shared" si="22"/>
        <v>12</v>
      </c>
      <c r="AI49" s="101">
        <f t="shared" si="23"/>
        <v>302</v>
      </c>
      <c r="AJ49" s="1"/>
      <c r="AK49" s="95">
        <f t="shared" si="24"/>
        <v>5</v>
      </c>
      <c r="AL49" s="95">
        <f t="shared" si="25"/>
        <v>130</v>
      </c>
      <c r="AM49" s="95">
        <f t="shared" si="26"/>
        <v>4</v>
      </c>
      <c r="AN49" s="95">
        <f t="shared" si="27"/>
        <v>100</v>
      </c>
      <c r="AO49" s="95">
        <f t="shared" si="28"/>
        <v>3</v>
      </c>
      <c r="AP49" s="95">
        <f t="shared" si="29"/>
        <v>72</v>
      </c>
      <c r="AQ49" s="96">
        <f t="shared" si="30"/>
        <v>12</v>
      </c>
      <c r="AR49" s="96">
        <f t="shared" si="31"/>
        <v>302</v>
      </c>
    </row>
    <row r="50" spans="1:44" ht="15.75" thickBot="1">
      <c r="A50" s="97">
        <v>42</v>
      </c>
      <c r="B50" s="200" t="s">
        <v>83</v>
      </c>
      <c r="C50" s="99"/>
      <c r="D50" s="117"/>
      <c r="E50" s="117"/>
      <c r="F50" s="92"/>
      <c r="G50" s="92"/>
      <c r="H50" s="92"/>
      <c r="I50" s="92"/>
      <c r="J50" s="92"/>
      <c r="K50" s="92"/>
      <c r="L50" s="68">
        <f t="shared" si="16"/>
        <v>0</v>
      </c>
      <c r="M50" s="68">
        <f t="shared" si="17"/>
        <v>0</v>
      </c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68">
        <f t="shared" si="18"/>
        <v>0</v>
      </c>
      <c r="Y50" s="68">
        <f t="shared" si="19"/>
        <v>0</v>
      </c>
      <c r="Z50" s="91">
        <v>2</v>
      </c>
      <c r="AA50" s="91">
        <v>40</v>
      </c>
      <c r="AB50" s="92">
        <v>3</v>
      </c>
      <c r="AC50" s="92">
        <v>63</v>
      </c>
      <c r="AD50" s="92">
        <v>2</v>
      </c>
      <c r="AE50" s="92">
        <v>37</v>
      </c>
      <c r="AF50" s="68">
        <f t="shared" si="20"/>
        <v>7</v>
      </c>
      <c r="AG50" s="68">
        <f t="shared" si="21"/>
        <v>140</v>
      </c>
      <c r="AH50" s="20">
        <f t="shared" si="22"/>
        <v>7</v>
      </c>
      <c r="AI50" s="101">
        <f t="shared" si="23"/>
        <v>140</v>
      </c>
      <c r="AJ50" s="1"/>
      <c r="AK50" s="95">
        <f t="shared" si="24"/>
        <v>2</v>
      </c>
      <c r="AL50" s="95">
        <f t="shared" si="25"/>
        <v>40</v>
      </c>
      <c r="AM50" s="95">
        <f t="shared" si="26"/>
        <v>3</v>
      </c>
      <c r="AN50" s="95">
        <f t="shared" si="27"/>
        <v>63</v>
      </c>
      <c r="AO50" s="95">
        <f t="shared" si="28"/>
        <v>2</v>
      </c>
      <c r="AP50" s="95">
        <f t="shared" si="29"/>
        <v>37</v>
      </c>
      <c r="AQ50" s="96">
        <f t="shared" si="30"/>
        <v>7</v>
      </c>
      <c r="AR50" s="96">
        <f t="shared" si="31"/>
        <v>140</v>
      </c>
    </row>
    <row r="51" spans="1:44" ht="27">
      <c r="A51" s="84">
        <v>43</v>
      </c>
      <c r="B51" s="197" t="s">
        <v>84</v>
      </c>
      <c r="C51" s="99"/>
      <c r="D51" s="117"/>
      <c r="E51" s="117"/>
      <c r="F51" s="92"/>
      <c r="G51" s="92"/>
      <c r="H51" s="92"/>
      <c r="I51" s="92"/>
      <c r="J51" s="92"/>
      <c r="K51" s="92"/>
      <c r="L51" s="68">
        <f t="shared" si="16"/>
        <v>0</v>
      </c>
      <c r="M51" s="68">
        <f t="shared" si="17"/>
        <v>0</v>
      </c>
      <c r="N51" s="92">
        <v>1</v>
      </c>
      <c r="O51" s="92">
        <v>30</v>
      </c>
      <c r="P51" s="92">
        <v>1</v>
      </c>
      <c r="Q51" s="92">
        <v>12</v>
      </c>
      <c r="R51" s="92">
        <v>1</v>
      </c>
      <c r="S51" s="92">
        <v>28</v>
      </c>
      <c r="T51" s="92">
        <v>1</v>
      </c>
      <c r="U51" s="92">
        <v>23</v>
      </c>
      <c r="V51" s="92">
        <v>2</v>
      </c>
      <c r="W51" s="92">
        <v>45</v>
      </c>
      <c r="X51" s="68">
        <f t="shared" si="18"/>
        <v>6</v>
      </c>
      <c r="Y51" s="68">
        <f t="shared" si="19"/>
        <v>138</v>
      </c>
      <c r="Z51" s="91">
        <v>3</v>
      </c>
      <c r="AA51" s="91">
        <v>60</v>
      </c>
      <c r="AB51" s="92">
        <v>3</v>
      </c>
      <c r="AC51" s="92">
        <v>58</v>
      </c>
      <c r="AD51" s="92">
        <v>2</v>
      </c>
      <c r="AE51" s="92">
        <v>50</v>
      </c>
      <c r="AF51" s="68">
        <f t="shared" si="20"/>
        <v>8</v>
      </c>
      <c r="AG51" s="68">
        <f t="shared" si="21"/>
        <v>168</v>
      </c>
      <c r="AH51" s="20">
        <f t="shared" si="22"/>
        <v>14</v>
      </c>
      <c r="AI51" s="101">
        <f t="shared" si="23"/>
        <v>306</v>
      </c>
      <c r="AJ51" s="1"/>
      <c r="AK51" s="95">
        <f t="shared" si="24"/>
        <v>3</v>
      </c>
      <c r="AL51" s="95">
        <f t="shared" si="25"/>
        <v>60</v>
      </c>
      <c r="AM51" s="95">
        <f t="shared" si="26"/>
        <v>3</v>
      </c>
      <c r="AN51" s="95">
        <f t="shared" si="27"/>
        <v>58</v>
      </c>
      <c r="AO51" s="95">
        <f t="shared" si="28"/>
        <v>2</v>
      </c>
      <c r="AP51" s="95">
        <f t="shared" si="29"/>
        <v>50</v>
      </c>
      <c r="AQ51" s="96">
        <f t="shared" si="30"/>
        <v>8</v>
      </c>
      <c r="AR51" s="96">
        <f t="shared" si="31"/>
        <v>168</v>
      </c>
    </row>
    <row r="52" spans="1:44" ht="16.5" thickBot="1">
      <c r="A52" s="97">
        <v>44</v>
      </c>
      <c r="B52" s="197" t="s">
        <v>85</v>
      </c>
      <c r="C52" s="99"/>
      <c r="D52" s="117"/>
      <c r="E52" s="117"/>
      <c r="F52" s="92"/>
      <c r="G52" s="92"/>
      <c r="H52" s="92"/>
      <c r="I52" s="92"/>
      <c r="J52" s="92"/>
      <c r="K52" s="92"/>
      <c r="L52" s="68">
        <f t="shared" si="16"/>
        <v>0</v>
      </c>
      <c r="M52" s="68">
        <f t="shared" si="17"/>
        <v>0</v>
      </c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68">
        <f t="shared" si="18"/>
        <v>0</v>
      </c>
      <c r="Y52" s="68">
        <f t="shared" si="19"/>
        <v>0</v>
      </c>
      <c r="Z52" s="21">
        <v>3</v>
      </c>
      <c r="AA52" s="21">
        <v>80</v>
      </c>
      <c r="AB52" s="21">
        <v>3</v>
      </c>
      <c r="AC52" s="21">
        <v>65</v>
      </c>
      <c r="AD52" s="25">
        <v>3</v>
      </c>
      <c r="AE52" s="25">
        <v>66</v>
      </c>
      <c r="AF52" s="68">
        <f t="shared" si="20"/>
        <v>9</v>
      </c>
      <c r="AG52" s="68">
        <f t="shared" si="21"/>
        <v>211</v>
      </c>
      <c r="AH52" s="20">
        <f t="shared" si="22"/>
        <v>9</v>
      </c>
      <c r="AI52" s="101">
        <f t="shared" si="23"/>
        <v>211</v>
      </c>
      <c r="AJ52" s="1"/>
      <c r="AK52" s="95">
        <f t="shared" si="24"/>
        <v>3</v>
      </c>
      <c r="AL52" s="95">
        <f t="shared" si="25"/>
        <v>80</v>
      </c>
      <c r="AM52" s="95">
        <f t="shared" si="26"/>
        <v>3</v>
      </c>
      <c r="AN52" s="95">
        <f t="shared" si="27"/>
        <v>65</v>
      </c>
      <c r="AO52" s="95">
        <f t="shared" si="28"/>
        <v>3</v>
      </c>
      <c r="AP52" s="95">
        <f t="shared" si="29"/>
        <v>66</v>
      </c>
      <c r="AQ52" s="96">
        <f t="shared" si="30"/>
        <v>9</v>
      </c>
      <c r="AR52" s="96">
        <f t="shared" si="31"/>
        <v>211</v>
      </c>
    </row>
    <row r="53" spans="1:44">
      <c r="A53" s="84">
        <v>45</v>
      </c>
      <c r="B53" s="201" t="s">
        <v>86</v>
      </c>
      <c r="C53" s="99"/>
      <c r="D53" s="117"/>
      <c r="E53" s="117"/>
      <c r="F53" s="92"/>
      <c r="G53" s="92"/>
      <c r="H53" s="92"/>
      <c r="I53" s="92"/>
      <c r="J53" s="92"/>
      <c r="K53" s="92"/>
      <c r="L53" s="68">
        <f t="shared" si="16"/>
        <v>0</v>
      </c>
      <c r="M53" s="68">
        <f t="shared" si="17"/>
        <v>0</v>
      </c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68">
        <f t="shared" si="18"/>
        <v>0</v>
      </c>
      <c r="Y53" s="68">
        <f t="shared" si="19"/>
        <v>0</v>
      </c>
      <c r="Z53" s="91">
        <v>4</v>
      </c>
      <c r="AA53" s="91">
        <v>100</v>
      </c>
      <c r="AB53" s="92">
        <v>4</v>
      </c>
      <c r="AC53" s="92">
        <v>113</v>
      </c>
      <c r="AD53" s="92">
        <v>4</v>
      </c>
      <c r="AE53" s="92">
        <v>90</v>
      </c>
      <c r="AF53" s="68">
        <f t="shared" si="20"/>
        <v>12</v>
      </c>
      <c r="AG53" s="68">
        <f t="shared" si="21"/>
        <v>303</v>
      </c>
      <c r="AH53" s="20">
        <f t="shared" si="22"/>
        <v>12</v>
      </c>
      <c r="AI53" s="101">
        <f t="shared" si="23"/>
        <v>303</v>
      </c>
      <c r="AJ53" s="1"/>
      <c r="AK53" s="95">
        <f t="shared" si="24"/>
        <v>4</v>
      </c>
      <c r="AL53" s="95">
        <f t="shared" si="25"/>
        <v>100</v>
      </c>
      <c r="AM53" s="95">
        <f t="shared" si="26"/>
        <v>4</v>
      </c>
      <c r="AN53" s="95">
        <f t="shared" si="27"/>
        <v>113</v>
      </c>
      <c r="AO53" s="95">
        <f t="shared" si="28"/>
        <v>4</v>
      </c>
      <c r="AP53" s="95">
        <f t="shared" si="29"/>
        <v>90</v>
      </c>
      <c r="AQ53" s="96">
        <f t="shared" si="30"/>
        <v>12</v>
      </c>
      <c r="AR53" s="96">
        <f t="shared" si="31"/>
        <v>303</v>
      </c>
    </row>
    <row r="54" spans="1:44" ht="15.75" thickBot="1">
      <c r="A54" s="97">
        <v>46</v>
      </c>
      <c r="B54" s="201" t="s">
        <v>87</v>
      </c>
      <c r="C54" s="99"/>
      <c r="D54" s="117"/>
      <c r="E54" s="117"/>
      <c r="F54" s="92"/>
      <c r="G54" s="92"/>
      <c r="H54" s="92"/>
      <c r="I54" s="92"/>
      <c r="J54" s="92"/>
      <c r="K54" s="92"/>
      <c r="L54" s="68">
        <f t="shared" si="16"/>
        <v>0</v>
      </c>
      <c r="M54" s="68">
        <f t="shared" si="17"/>
        <v>0</v>
      </c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68">
        <f t="shared" si="18"/>
        <v>0</v>
      </c>
      <c r="Y54" s="68">
        <f t="shared" si="19"/>
        <v>0</v>
      </c>
      <c r="Z54" s="91">
        <v>4</v>
      </c>
      <c r="AA54" s="91">
        <v>70</v>
      </c>
      <c r="AB54" s="92">
        <v>4</v>
      </c>
      <c r="AC54" s="92">
        <v>81</v>
      </c>
      <c r="AD54" s="92">
        <v>3</v>
      </c>
      <c r="AE54" s="92">
        <v>51</v>
      </c>
      <c r="AF54" s="68">
        <f t="shared" si="20"/>
        <v>11</v>
      </c>
      <c r="AG54" s="68">
        <f t="shared" si="21"/>
        <v>202</v>
      </c>
      <c r="AH54" s="20">
        <f t="shared" si="22"/>
        <v>11</v>
      </c>
      <c r="AI54" s="101">
        <f t="shared" si="23"/>
        <v>202</v>
      </c>
      <c r="AJ54" s="1"/>
      <c r="AK54" s="95">
        <f t="shared" si="24"/>
        <v>4</v>
      </c>
      <c r="AL54" s="95">
        <f t="shared" si="25"/>
        <v>70</v>
      </c>
      <c r="AM54" s="95">
        <f t="shared" si="26"/>
        <v>4</v>
      </c>
      <c r="AN54" s="95">
        <f t="shared" si="27"/>
        <v>81</v>
      </c>
      <c r="AO54" s="95">
        <f t="shared" si="28"/>
        <v>3</v>
      </c>
      <c r="AP54" s="95">
        <f t="shared" si="29"/>
        <v>51</v>
      </c>
      <c r="AQ54" s="96">
        <f t="shared" si="30"/>
        <v>11</v>
      </c>
      <c r="AR54" s="96">
        <f t="shared" si="31"/>
        <v>202</v>
      </c>
    </row>
    <row r="55" spans="1:44" ht="41.25" thickBot="1">
      <c r="A55" s="84">
        <v>47</v>
      </c>
      <c r="B55" s="193" t="s">
        <v>88</v>
      </c>
      <c r="C55" s="104"/>
      <c r="D55" s="105">
        <v>3</v>
      </c>
      <c r="E55" s="105">
        <v>80</v>
      </c>
      <c r="F55" s="92">
        <v>3</v>
      </c>
      <c r="G55" s="92">
        <v>84</v>
      </c>
      <c r="H55" s="92">
        <v>3</v>
      </c>
      <c r="I55" s="92">
        <v>86</v>
      </c>
      <c r="J55" s="92">
        <v>2</v>
      </c>
      <c r="K55" s="92">
        <v>70</v>
      </c>
      <c r="L55" s="107">
        <f t="shared" si="16"/>
        <v>11</v>
      </c>
      <c r="M55" s="107">
        <f t="shared" si="17"/>
        <v>320</v>
      </c>
      <c r="N55" s="92">
        <v>3</v>
      </c>
      <c r="O55" s="92">
        <v>79</v>
      </c>
      <c r="P55" s="92">
        <v>2</v>
      </c>
      <c r="Q55" s="92">
        <v>61</v>
      </c>
      <c r="R55" s="92">
        <v>3</v>
      </c>
      <c r="S55" s="92">
        <v>82</v>
      </c>
      <c r="T55" s="92">
        <v>2</v>
      </c>
      <c r="U55" s="92">
        <v>63</v>
      </c>
      <c r="V55" s="92">
        <v>2</v>
      </c>
      <c r="W55" s="92">
        <v>59</v>
      </c>
      <c r="X55" s="107">
        <f t="shared" si="18"/>
        <v>12</v>
      </c>
      <c r="Y55" s="107">
        <f t="shared" si="19"/>
        <v>344</v>
      </c>
      <c r="Z55" s="110">
        <v>2</v>
      </c>
      <c r="AA55" s="91">
        <v>44</v>
      </c>
      <c r="AB55" s="92">
        <v>1</v>
      </c>
      <c r="AC55" s="92">
        <v>26</v>
      </c>
      <c r="AD55" s="92">
        <v>1</v>
      </c>
      <c r="AE55" s="92">
        <v>29</v>
      </c>
      <c r="AF55" s="107">
        <f t="shared" si="20"/>
        <v>4</v>
      </c>
      <c r="AG55" s="107">
        <f t="shared" si="21"/>
        <v>99</v>
      </c>
      <c r="AH55" s="111">
        <f t="shared" si="22"/>
        <v>27</v>
      </c>
      <c r="AI55" s="112">
        <f t="shared" si="23"/>
        <v>763</v>
      </c>
      <c r="AJ55" s="1"/>
      <c r="AK55" s="95">
        <f t="shared" si="24"/>
        <v>2</v>
      </c>
      <c r="AL55" s="95">
        <f t="shared" si="25"/>
        <v>44</v>
      </c>
      <c r="AM55" s="95">
        <f t="shared" si="26"/>
        <v>1</v>
      </c>
      <c r="AN55" s="95">
        <f t="shared" si="27"/>
        <v>26</v>
      </c>
      <c r="AO55" s="95">
        <f t="shared" si="28"/>
        <v>1</v>
      </c>
      <c r="AP55" s="95">
        <f t="shared" si="29"/>
        <v>29</v>
      </c>
      <c r="AQ55" s="96">
        <f t="shared" si="30"/>
        <v>4</v>
      </c>
      <c r="AR55" s="96">
        <f t="shared" si="31"/>
        <v>99</v>
      </c>
    </row>
    <row r="56" spans="1:44" ht="15.75" thickBot="1">
      <c r="A56" s="97">
        <v>48</v>
      </c>
      <c r="B56" s="202" t="s">
        <v>89</v>
      </c>
      <c r="C56" s="86"/>
      <c r="D56" s="127"/>
      <c r="E56" s="87"/>
      <c r="F56" s="92"/>
      <c r="G56" s="92"/>
      <c r="H56" s="92"/>
      <c r="I56" s="92"/>
      <c r="J56" s="92"/>
      <c r="K56" s="92"/>
      <c r="L56" s="88">
        <f t="shared" si="16"/>
        <v>0</v>
      </c>
      <c r="M56" s="88">
        <f t="shared" si="17"/>
        <v>0</v>
      </c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88">
        <f t="shared" si="18"/>
        <v>0</v>
      </c>
      <c r="Y56" s="88">
        <f t="shared" si="19"/>
        <v>0</v>
      </c>
      <c r="Z56" s="90">
        <v>5</v>
      </c>
      <c r="AA56" s="91">
        <v>130</v>
      </c>
      <c r="AB56" s="92">
        <v>4</v>
      </c>
      <c r="AC56" s="92">
        <v>112</v>
      </c>
      <c r="AD56" s="92">
        <v>4</v>
      </c>
      <c r="AE56" s="92">
        <v>101</v>
      </c>
      <c r="AF56" s="88">
        <f t="shared" si="20"/>
        <v>13</v>
      </c>
      <c r="AG56" s="88">
        <f t="shared" si="21"/>
        <v>343</v>
      </c>
      <c r="AH56" s="93">
        <f t="shared" si="22"/>
        <v>13</v>
      </c>
      <c r="AI56" s="94">
        <f t="shared" si="23"/>
        <v>343</v>
      </c>
      <c r="AJ56" s="1"/>
      <c r="AK56" s="95">
        <f t="shared" si="24"/>
        <v>5</v>
      </c>
      <c r="AL56" s="95">
        <f t="shared" si="25"/>
        <v>130</v>
      </c>
      <c r="AM56" s="95">
        <f t="shared" si="26"/>
        <v>4</v>
      </c>
      <c r="AN56" s="95">
        <f t="shared" si="27"/>
        <v>112</v>
      </c>
      <c r="AO56" s="95">
        <f t="shared" si="28"/>
        <v>4</v>
      </c>
      <c r="AP56" s="95">
        <f t="shared" si="29"/>
        <v>101</v>
      </c>
      <c r="AQ56" s="96">
        <f t="shared" si="30"/>
        <v>13</v>
      </c>
      <c r="AR56" s="96">
        <f t="shared" si="31"/>
        <v>343</v>
      </c>
    </row>
    <row r="57" spans="1:44">
      <c r="A57" s="84">
        <v>49</v>
      </c>
      <c r="B57" s="197" t="s">
        <v>90</v>
      </c>
      <c r="C57" s="99"/>
      <c r="D57" s="92"/>
      <c r="E57" s="92"/>
      <c r="F57" s="92"/>
      <c r="G57" s="92"/>
      <c r="H57" s="92"/>
      <c r="I57" s="92"/>
      <c r="J57" s="92"/>
      <c r="K57" s="92"/>
      <c r="L57" s="68">
        <f t="shared" si="16"/>
        <v>0</v>
      </c>
      <c r="M57" s="68">
        <f t="shared" si="17"/>
        <v>0</v>
      </c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68">
        <f t="shared" si="18"/>
        <v>0</v>
      </c>
      <c r="Y57" s="68">
        <f t="shared" si="19"/>
        <v>0</v>
      </c>
      <c r="Z57" s="91">
        <v>3</v>
      </c>
      <c r="AA57" s="91">
        <v>55</v>
      </c>
      <c r="AB57" s="92">
        <v>3</v>
      </c>
      <c r="AC57" s="92">
        <v>51</v>
      </c>
      <c r="AD57" s="92">
        <v>3</v>
      </c>
      <c r="AE57" s="92">
        <v>64</v>
      </c>
      <c r="AF57" s="68">
        <f t="shared" si="20"/>
        <v>9</v>
      </c>
      <c r="AG57" s="68">
        <f t="shared" si="21"/>
        <v>170</v>
      </c>
      <c r="AH57" s="20">
        <f t="shared" si="22"/>
        <v>9</v>
      </c>
      <c r="AI57" s="101">
        <f t="shared" si="23"/>
        <v>170</v>
      </c>
      <c r="AJ57" s="1"/>
      <c r="AK57" s="95">
        <f t="shared" si="24"/>
        <v>3</v>
      </c>
      <c r="AL57" s="95">
        <f t="shared" si="25"/>
        <v>55</v>
      </c>
      <c r="AM57" s="95">
        <f t="shared" si="26"/>
        <v>3</v>
      </c>
      <c r="AN57" s="95">
        <f t="shared" si="27"/>
        <v>51</v>
      </c>
      <c r="AO57" s="95">
        <f t="shared" si="28"/>
        <v>3</v>
      </c>
      <c r="AP57" s="95">
        <f t="shared" si="29"/>
        <v>64</v>
      </c>
      <c r="AQ57" s="96">
        <f t="shared" si="30"/>
        <v>9</v>
      </c>
      <c r="AR57" s="96">
        <f t="shared" si="31"/>
        <v>170</v>
      </c>
    </row>
    <row r="58" spans="1:44" ht="15.75" thickBot="1">
      <c r="A58" s="97">
        <v>50</v>
      </c>
      <c r="B58" s="194" t="s">
        <v>91</v>
      </c>
      <c r="C58" s="99"/>
      <c r="D58" s="92"/>
      <c r="E58" s="92"/>
      <c r="F58" s="92"/>
      <c r="G58" s="92"/>
      <c r="H58" s="92"/>
      <c r="I58" s="92"/>
      <c r="J58" s="92"/>
      <c r="K58" s="92"/>
      <c r="L58" s="68">
        <f t="shared" si="16"/>
        <v>0</v>
      </c>
      <c r="M58" s="68">
        <f t="shared" si="17"/>
        <v>0</v>
      </c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68">
        <f t="shared" si="18"/>
        <v>0</v>
      </c>
      <c r="Y58" s="68">
        <f t="shared" si="19"/>
        <v>0</v>
      </c>
      <c r="Z58" s="209">
        <v>7</v>
      </c>
      <c r="AA58" s="209">
        <v>145</v>
      </c>
      <c r="AB58" s="209">
        <v>7</v>
      </c>
      <c r="AC58" s="209">
        <v>140</v>
      </c>
      <c r="AD58" s="212">
        <v>7</v>
      </c>
      <c r="AE58" s="212">
        <v>158</v>
      </c>
      <c r="AF58" s="68">
        <f t="shared" si="20"/>
        <v>21</v>
      </c>
      <c r="AG58" s="68">
        <f t="shared" si="21"/>
        <v>443</v>
      </c>
      <c r="AH58" s="20">
        <f t="shared" si="22"/>
        <v>21</v>
      </c>
      <c r="AI58" s="101">
        <f t="shared" si="23"/>
        <v>443</v>
      </c>
      <c r="AJ58" s="1"/>
      <c r="AK58" s="95">
        <f t="shared" si="24"/>
        <v>7</v>
      </c>
      <c r="AL58" s="95">
        <f t="shared" si="25"/>
        <v>145</v>
      </c>
      <c r="AM58" s="95">
        <f t="shared" si="26"/>
        <v>7</v>
      </c>
      <c r="AN58" s="95">
        <f t="shared" si="27"/>
        <v>140</v>
      </c>
      <c r="AO58" s="95">
        <f t="shared" si="28"/>
        <v>7</v>
      </c>
      <c r="AP58" s="95">
        <f t="shared" si="29"/>
        <v>158</v>
      </c>
      <c r="AQ58" s="96">
        <f t="shared" si="30"/>
        <v>21</v>
      </c>
      <c r="AR58" s="96">
        <f t="shared" si="31"/>
        <v>443</v>
      </c>
    </row>
    <row r="59" spans="1:44">
      <c r="A59" s="84">
        <v>51</v>
      </c>
      <c r="B59" s="197" t="s">
        <v>92</v>
      </c>
      <c r="C59" s="99"/>
      <c r="D59" s="92">
        <v>3</v>
      </c>
      <c r="E59" s="92">
        <v>75</v>
      </c>
      <c r="F59" s="92">
        <v>3</v>
      </c>
      <c r="G59" s="92">
        <v>72</v>
      </c>
      <c r="H59" s="92">
        <v>3</v>
      </c>
      <c r="I59" s="92">
        <v>67</v>
      </c>
      <c r="J59" s="92">
        <v>3</v>
      </c>
      <c r="K59" s="92">
        <v>84</v>
      </c>
      <c r="L59" s="88">
        <f t="shared" si="16"/>
        <v>12</v>
      </c>
      <c r="M59" s="88">
        <f>E59+G59+I59+K59</f>
        <v>298</v>
      </c>
      <c r="N59" s="92">
        <v>3</v>
      </c>
      <c r="O59" s="92">
        <v>95</v>
      </c>
      <c r="P59" s="92">
        <v>2</v>
      </c>
      <c r="Q59" s="92">
        <v>70</v>
      </c>
      <c r="R59" s="92">
        <v>2</v>
      </c>
      <c r="S59" s="92">
        <v>83</v>
      </c>
      <c r="T59" s="92">
        <v>2</v>
      </c>
      <c r="U59" s="92">
        <v>69</v>
      </c>
      <c r="V59" s="92">
        <v>2</v>
      </c>
      <c r="W59" s="92">
        <v>69</v>
      </c>
      <c r="X59" s="68">
        <f>N59+P59+R59+T59+V59</f>
        <v>11</v>
      </c>
      <c r="Y59" s="68">
        <f>O59+Q59+S59+U59+W59</f>
        <v>386</v>
      </c>
      <c r="Z59" s="91">
        <v>3</v>
      </c>
      <c r="AA59" s="91">
        <v>65</v>
      </c>
      <c r="AB59" s="92">
        <v>4</v>
      </c>
      <c r="AC59" s="92">
        <v>60</v>
      </c>
      <c r="AD59" s="92">
        <v>3</v>
      </c>
      <c r="AE59" s="92">
        <v>64</v>
      </c>
      <c r="AF59" s="68">
        <f t="shared" si="20"/>
        <v>10</v>
      </c>
      <c r="AG59" s="68">
        <f t="shared" si="21"/>
        <v>189</v>
      </c>
      <c r="AH59" s="20">
        <f t="shared" si="22"/>
        <v>33</v>
      </c>
      <c r="AI59" s="101">
        <f t="shared" si="23"/>
        <v>873</v>
      </c>
      <c r="AJ59" s="1"/>
      <c r="AK59" s="95">
        <f t="shared" si="24"/>
        <v>3</v>
      </c>
      <c r="AL59" s="95">
        <f t="shared" si="25"/>
        <v>65</v>
      </c>
      <c r="AM59" s="95">
        <f t="shared" si="26"/>
        <v>4</v>
      </c>
      <c r="AN59" s="95">
        <f t="shared" si="27"/>
        <v>60</v>
      </c>
      <c r="AO59" s="95">
        <f t="shared" si="28"/>
        <v>3</v>
      </c>
      <c r="AP59" s="95">
        <f t="shared" si="29"/>
        <v>64</v>
      </c>
      <c r="AQ59" s="96">
        <f t="shared" si="30"/>
        <v>10</v>
      </c>
      <c r="AR59" s="96">
        <f t="shared" si="31"/>
        <v>189</v>
      </c>
    </row>
    <row r="60" spans="1:44" ht="15.75" thickBot="1">
      <c r="A60" s="97">
        <v>52</v>
      </c>
      <c r="B60" s="195" t="s">
        <v>93</v>
      </c>
      <c r="C60" s="104"/>
      <c r="D60" s="106"/>
      <c r="E60" s="106"/>
      <c r="F60" s="92"/>
      <c r="G60" s="92"/>
      <c r="H60" s="92"/>
      <c r="I60" s="92"/>
      <c r="J60" s="92"/>
      <c r="K60" s="92"/>
      <c r="L60" s="107">
        <f t="shared" si="16"/>
        <v>0</v>
      </c>
      <c r="M60" s="107">
        <f t="shared" ref="M60:M79" si="32">K60+I60+G60+E60</f>
        <v>0</v>
      </c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107">
        <f t="shared" ref="X60:X79" si="33">V60+T60+R60+P60+N60</f>
        <v>0</v>
      </c>
      <c r="Y60" s="107">
        <f t="shared" ref="Y60:Y79" si="34">W60+U60+S60+Q60+O60</f>
        <v>0</v>
      </c>
      <c r="Z60" s="110">
        <v>4</v>
      </c>
      <c r="AA60" s="91">
        <v>95</v>
      </c>
      <c r="AB60" s="92">
        <v>4</v>
      </c>
      <c r="AC60" s="92">
        <v>100</v>
      </c>
      <c r="AD60" s="92">
        <v>5</v>
      </c>
      <c r="AE60" s="92">
        <v>120</v>
      </c>
      <c r="AF60" s="107">
        <f t="shared" si="20"/>
        <v>13</v>
      </c>
      <c r="AG60" s="107">
        <f t="shared" si="21"/>
        <v>315</v>
      </c>
      <c r="AH60" s="111">
        <f t="shared" si="22"/>
        <v>13</v>
      </c>
      <c r="AI60" s="112">
        <f t="shared" si="23"/>
        <v>315</v>
      </c>
      <c r="AJ60" s="1"/>
      <c r="AK60" s="95">
        <f t="shared" si="24"/>
        <v>4</v>
      </c>
      <c r="AL60" s="95">
        <f t="shared" si="25"/>
        <v>95</v>
      </c>
      <c r="AM60" s="95">
        <f t="shared" si="26"/>
        <v>4</v>
      </c>
      <c r="AN60" s="95">
        <f t="shared" si="27"/>
        <v>100</v>
      </c>
      <c r="AO60" s="95">
        <f t="shared" si="28"/>
        <v>5</v>
      </c>
      <c r="AP60" s="95">
        <f t="shared" si="29"/>
        <v>120</v>
      </c>
      <c r="AQ60" s="96">
        <f t="shared" si="30"/>
        <v>13</v>
      </c>
      <c r="AR60" s="96">
        <f t="shared" si="31"/>
        <v>315</v>
      </c>
    </row>
    <row r="61" spans="1:44">
      <c r="A61" s="84">
        <v>53</v>
      </c>
      <c r="B61" s="192" t="s">
        <v>94</v>
      </c>
      <c r="C61" s="86"/>
      <c r="D61" s="127"/>
      <c r="E61" s="127"/>
      <c r="F61" s="92"/>
      <c r="G61" s="92"/>
      <c r="H61" s="92"/>
      <c r="I61" s="92"/>
      <c r="J61" s="92"/>
      <c r="K61" s="92"/>
      <c r="L61" s="88">
        <f t="shared" si="16"/>
        <v>0</v>
      </c>
      <c r="M61" s="88">
        <f t="shared" si="32"/>
        <v>0</v>
      </c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88">
        <f t="shared" si="33"/>
        <v>0</v>
      </c>
      <c r="Y61" s="88">
        <f t="shared" si="34"/>
        <v>0</v>
      </c>
      <c r="Z61" s="90">
        <v>4</v>
      </c>
      <c r="AA61" s="91">
        <v>80</v>
      </c>
      <c r="AB61" s="92">
        <v>2</v>
      </c>
      <c r="AC61" s="92">
        <v>60</v>
      </c>
      <c r="AD61" s="92">
        <v>2</v>
      </c>
      <c r="AE61" s="92">
        <v>30</v>
      </c>
      <c r="AF61" s="88">
        <f t="shared" si="20"/>
        <v>8</v>
      </c>
      <c r="AG61" s="88">
        <f t="shared" si="21"/>
        <v>170</v>
      </c>
      <c r="AH61" s="93">
        <f t="shared" si="22"/>
        <v>8</v>
      </c>
      <c r="AI61" s="94">
        <f t="shared" si="23"/>
        <v>170</v>
      </c>
      <c r="AJ61" s="1"/>
      <c r="AK61" s="95">
        <f t="shared" si="24"/>
        <v>4</v>
      </c>
      <c r="AL61" s="95">
        <f t="shared" si="25"/>
        <v>80</v>
      </c>
      <c r="AM61" s="95">
        <f t="shared" si="26"/>
        <v>2</v>
      </c>
      <c r="AN61" s="95">
        <f t="shared" si="27"/>
        <v>60</v>
      </c>
      <c r="AO61" s="95">
        <f t="shared" si="28"/>
        <v>2</v>
      </c>
      <c r="AP61" s="95">
        <f t="shared" si="29"/>
        <v>30</v>
      </c>
      <c r="AQ61" s="96">
        <f t="shared" si="30"/>
        <v>8</v>
      </c>
      <c r="AR61" s="96">
        <f t="shared" si="31"/>
        <v>170</v>
      </c>
    </row>
    <row r="62" spans="1:44" ht="15.75" thickBot="1">
      <c r="A62" s="97">
        <v>54</v>
      </c>
      <c r="B62" s="197" t="s">
        <v>95</v>
      </c>
      <c r="C62" s="99"/>
      <c r="D62" s="115"/>
      <c r="E62" s="115"/>
      <c r="F62" s="92"/>
      <c r="G62" s="92"/>
      <c r="H62" s="92"/>
      <c r="I62" s="92"/>
      <c r="J62" s="92"/>
      <c r="K62" s="92"/>
      <c r="L62" s="68">
        <f t="shared" si="16"/>
        <v>0</v>
      </c>
      <c r="M62" s="68">
        <f t="shared" si="32"/>
        <v>0</v>
      </c>
      <c r="N62" s="92">
        <v>2</v>
      </c>
      <c r="O62" s="92">
        <v>25</v>
      </c>
      <c r="P62" s="92">
        <v>2</v>
      </c>
      <c r="Q62" s="92">
        <v>24</v>
      </c>
      <c r="R62" s="92">
        <v>2</v>
      </c>
      <c r="S62" s="92">
        <v>26</v>
      </c>
      <c r="T62" s="92">
        <v>2</v>
      </c>
      <c r="U62" s="92">
        <v>40</v>
      </c>
      <c r="V62" s="92">
        <v>2</v>
      </c>
      <c r="W62" s="92">
        <v>27</v>
      </c>
      <c r="X62" s="68">
        <f t="shared" si="33"/>
        <v>10</v>
      </c>
      <c r="Y62" s="68">
        <f t="shared" si="34"/>
        <v>142</v>
      </c>
      <c r="Z62" s="91">
        <v>4</v>
      </c>
      <c r="AA62" s="91">
        <v>85</v>
      </c>
      <c r="AB62" s="92">
        <v>5</v>
      </c>
      <c r="AC62" s="92">
        <v>76</v>
      </c>
      <c r="AD62" s="92">
        <v>5</v>
      </c>
      <c r="AE62" s="92">
        <v>81</v>
      </c>
      <c r="AF62" s="68">
        <f t="shared" si="20"/>
        <v>14</v>
      </c>
      <c r="AG62" s="68">
        <f t="shared" si="21"/>
        <v>242</v>
      </c>
      <c r="AH62" s="20">
        <f t="shared" si="22"/>
        <v>24</v>
      </c>
      <c r="AI62" s="101">
        <f t="shared" si="23"/>
        <v>384</v>
      </c>
      <c r="AJ62" s="1"/>
      <c r="AK62" s="95">
        <f t="shared" si="24"/>
        <v>4</v>
      </c>
      <c r="AL62" s="95">
        <f t="shared" si="25"/>
        <v>85</v>
      </c>
      <c r="AM62" s="95">
        <f t="shared" si="26"/>
        <v>5</v>
      </c>
      <c r="AN62" s="95">
        <f t="shared" si="27"/>
        <v>76</v>
      </c>
      <c r="AO62" s="95">
        <f t="shared" si="28"/>
        <v>5</v>
      </c>
      <c r="AP62" s="95">
        <f t="shared" si="29"/>
        <v>81</v>
      </c>
      <c r="AQ62" s="96">
        <f t="shared" si="30"/>
        <v>14</v>
      </c>
      <c r="AR62" s="96">
        <f t="shared" si="31"/>
        <v>242</v>
      </c>
    </row>
    <row r="63" spans="1:44">
      <c r="A63" s="84">
        <v>55</v>
      </c>
      <c r="B63" s="197" t="s">
        <v>96</v>
      </c>
      <c r="C63" s="99"/>
      <c r="D63" s="115"/>
      <c r="E63" s="115"/>
      <c r="F63" s="92"/>
      <c r="G63" s="92"/>
      <c r="H63" s="92"/>
      <c r="I63" s="92"/>
      <c r="J63" s="92"/>
      <c r="K63" s="92"/>
      <c r="L63" s="68">
        <f t="shared" si="16"/>
        <v>0</v>
      </c>
      <c r="M63" s="68">
        <f t="shared" si="32"/>
        <v>0</v>
      </c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68">
        <f t="shared" si="33"/>
        <v>0</v>
      </c>
      <c r="Y63" s="68">
        <f t="shared" si="34"/>
        <v>0</v>
      </c>
      <c r="Z63" s="91">
        <v>3</v>
      </c>
      <c r="AA63" s="91">
        <v>50</v>
      </c>
      <c r="AB63" s="92">
        <v>3</v>
      </c>
      <c r="AC63" s="92">
        <v>45</v>
      </c>
      <c r="AD63" s="92">
        <v>2</v>
      </c>
      <c r="AE63" s="92">
        <v>40</v>
      </c>
      <c r="AF63" s="68">
        <f t="shared" si="20"/>
        <v>8</v>
      </c>
      <c r="AG63" s="68">
        <f t="shared" si="21"/>
        <v>135</v>
      </c>
      <c r="AH63" s="20">
        <f t="shared" si="22"/>
        <v>8</v>
      </c>
      <c r="AI63" s="101">
        <f t="shared" si="23"/>
        <v>135</v>
      </c>
      <c r="AJ63" s="1"/>
      <c r="AK63" s="95">
        <f t="shared" si="24"/>
        <v>3</v>
      </c>
      <c r="AL63" s="95">
        <f t="shared" si="25"/>
        <v>50</v>
      </c>
      <c r="AM63" s="95">
        <f t="shared" si="26"/>
        <v>3</v>
      </c>
      <c r="AN63" s="95">
        <f t="shared" si="27"/>
        <v>45</v>
      </c>
      <c r="AO63" s="95">
        <f t="shared" si="28"/>
        <v>2</v>
      </c>
      <c r="AP63" s="95">
        <f t="shared" si="29"/>
        <v>40</v>
      </c>
      <c r="AQ63" s="96">
        <f t="shared" si="30"/>
        <v>8</v>
      </c>
      <c r="AR63" s="96">
        <f t="shared" si="31"/>
        <v>135</v>
      </c>
    </row>
    <row r="64" spans="1:44" ht="15.75" thickBot="1">
      <c r="A64" s="97">
        <v>56</v>
      </c>
      <c r="B64" s="197" t="s">
        <v>97</v>
      </c>
      <c r="C64" s="99"/>
      <c r="D64" s="115"/>
      <c r="E64" s="115"/>
      <c r="F64" s="92"/>
      <c r="G64" s="92"/>
      <c r="H64" s="92"/>
      <c r="I64" s="92"/>
      <c r="J64" s="92"/>
      <c r="K64" s="92"/>
      <c r="L64" s="68">
        <f t="shared" si="16"/>
        <v>0</v>
      </c>
      <c r="M64" s="68">
        <f t="shared" si="32"/>
        <v>0</v>
      </c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68">
        <f t="shared" si="33"/>
        <v>0</v>
      </c>
      <c r="Y64" s="68">
        <f t="shared" si="34"/>
        <v>0</v>
      </c>
      <c r="Z64" s="91">
        <v>4</v>
      </c>
      <c r="AA64" s="91">
        <v>70</v>
      </c>
      <c r="AB64" s="92">
        <v>4</v>
      </c>
      <c r="AC64" s="92">
        <v>86</v>
      </c>
      <c r="AD64" s="92">
        <v>4</v>
      </c>
      <c r="AE64" s="92">
        <v>63</v>
      </c>
      <c r="AF64" s="68">
        <f t="shared" si="20"/>
        <v>12</v>
      </c>
      <c r="AG64" s="68">
        <f t="shared" si="21"/>
        <v>219</v>
      </c>
      <c r="AH64" s="20">
        <f t="shared" si="22"/>
        <v>12</v>
      </c>
      <c r="AI64" s="101">
        <f t="shared" si="23"/>
        <v>219</v>
      </c>
      <c r="AJ64" s="1"/>
      <c r="AK64" s="95">
        <f t="shared" si="24"/>
        <v>4</v>
      </c>
      <c r="AL64" s="95">
        <f t="shared" si="25"/>
        <v>70</v>
      </c>
      <c r="AM64" s="95">
        <f t="shared" si="26"/>
        <v>4</v>
      </c>
      <c r="AN64" s="95">
        <f t="shared" si="27"/>
        <v>86</v>
      </c>
      <c r="AO64" s="95">
        <f t="shared" si="28"/>
        <v>4</v>
      </c>
      <c r="AP64" s="95">
        <f t="shared" si="29"/>
        <v>63</v>
      </c>
      <c r="AQ64" s="96">
        <f t="shared" si="30"/>
        <v>12</v>
      </c>
      <c r="AR64" s="96">
        <f t="shared" si="31"/>
        <v>219</v>
      </c>
    </row>
    <row r="65" spans="1:44">
      <c r="A65" s="84">
        <v>57</v>
      </c>
      <c r="B65" s="203" t="s">
        <v>98</v>
      </c>
      <c r="C65" s="99"/>
      <c r="D65" s="92">
        <v>2</v>
      </c>
      <c r="E65" s="92">
        <v>40</v>
      </c>
      <c r="F65" s="92">
        <v>2</v>
      </c>
      <c r="G65" s="92">
        <v>38</v>
      </c>
      <c r="H65" s="92">
        <v>1</v>
      </c>
      <c r="I65" s="92">
        <v>30</v>
      </c>
      <c r="J65" s="92">
        <v>1</v>
      </c>
      <c r="K65" s="92">
        <v>31</v>
      </c>
      <c r="L65" s="68">
        <f t="shared" si="16"/>
        <v>6</v>
      </c>
      <c r="M65" s="68">
        <f t="shared" si="32"/>
        <v>139</v>
      </c>
      <c r="N65" s="92">
        <v>2</v>
      </c>
      <c r="O65" s="92">
        <v>40</v>
      </c>
      <c r="P65" s="92">
        <v>1</v>
      </c>
      <c r="Q65" s="92">
        <v>22</v>
      </c>
      <c r="R65" s="92">
        <v>1</v>
      </c>
      <c r="S65" s="92">
        <v>22</v>
      </c>
      <c r="T65" s="92">
        <v>1</v>
      </c>
      <c r="U65" s="92">
        <v>12</v>
      </c>
      <c r="V65" s="92">
        <v>1</v>
      </c>
      <c r="W65" s="92">
        <v>10</v>
      </c>
      <c r="X65" s="68">
        <f t="shared" si="33"/>
        <v>6</v>
      </c>
      <c r="Y65" s="68">
        <f t="shared" si="34"/>
        <v>106</v>
      </c>
      <c r="Z65" s="91">
        <v>1</v>
      </c>
      <c r="AA65" s="91">
        <v>18</v>
      </c>
      <c r="AB65" s="92">
        <v>1</v>
      </c>
      <c r="AC65" s="92">
        <v>15</v>
      </c>
      <c r="AD65" s="92">
        <v>1</v>
      </c>
      <c r="AE65" s="92">
        <v>18</v>
      </c>
      <c r="AF65" s="68">
        <f t="shared" si="20"/>
        <v>3</v>
      </c>
      <c r="AG65" s="68">
        <f t="shared" si="21"/>
        <v>51</v>
      </c>
      <c r="AH65" s="20">
        <f t="shared" si="22"/>
        <v>15</v>
      </c>
      <c r="AI65" s="101">
        <f t="shared" si="23"/>
        <v>296</v>
      </c>
      <c r="AJ65" s="1"/>
      <c r="AK65" s="95">
        <f t="shared" si="24"/>
        <v>1</v>
      </c>
      <c r="AL65" s="95">
        <f t="shared" si="25"/>
        <v>18</v>
      </c>
      <c r="AM65" s="95">
        <f t="shared" si="26"/>
        <v>1</v>
      </c>
      <c r="AN65" s="95">
        <f t="shared" si="27"/>
        <v>15</v>
      </c>
      <c r="AO65" s="95">
        <f t="shared" si="28"/>
        <v>1</v>
      </c>
      <c r="AP65" s="95">
        <f t="shared" si="29"/>
        <v>18</v>
      </c>
      <c r="AQ65" s="96">
        <f t="shared" si="30"/>
        <v>3</v>
      </c>
      <c r="AR65" s="96">
        <f t="shared" si="31"/>
        <v>51</v>
      </c>
    </row>
    <row r="66" spans="1:44" ht="15.75" thickBot="1">
      <c r="A66" s="97">
        <v>58</v>
      </c>
      <c r="B66" s="200" t="s">
        <v>99</v>
      </c>
      <c r="C66" s="99"/>
      <c r="D66" s="115"/>
      <c r="E66" s="92"/>
      <c r="F66" s="92"/>
      <c r="G66" s="92"/>
      <c r="H66" s="92"/>
      <c r="I66" s="92"/>
      <c r="J66" s="92"/>
      <c r="K66" s="92"/>
      <c r="L66" s="68">
        <f t="shared" si="16"/>
        <v>0</v>
      </c>
      <c r="M66" s="68">
        <f t="shared" si="32"/>
        <v>0</v>
      </c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68">
        <f t="shared" si="33"/>
        <v>0</v>
      </c>
      <c r="Y66" s="68">
        <f t="shared" si="34"/>
        <v>0</v>
      </c>
      <c r="Z66" s="91">
        <v>3</v>
      </c>
      <c r="AA66" s="91">
        <v>60</v>
      </c>
      <c r="AB66" s="92">
        <v>3</v>
      </c>
      <c r="AC66" s="92">
        <v>58</v>
      </c>
      <c r="AD66" s="92">
        <v>2</v>
      </c>
      <c r="AE66" s="92">
        <v>44</v>
      </c>
      <c r="AF66" s="68">
        <f t="shared" si="20"/>
        <v>8</v>
      </c>
      <c r="AG66" s="68">
        <f t="shared" si="21"/>
        <v>162</v>
      </c>
      <c r="AH66" s="20">
        <f t="shared" si="22"/>
        <v>8</v>
      </c>
      <c r="AI66" s="101">
        <f t="shared" si="23"/>
        <v>162</v>
      </c>
      <c r="AJ66" s="1"/>
      <c r="AK66" s="95">
        <f t="shared" si="24"/>
        <v>3</v>
      </c>
      <c r="AL66" s="95">
        <f t="shared" si="25"/>
        <v>60</v>
      </c>
      <c r="AM66" s="95">
        <f t="shared" si="26"/>
        <v>3</v>
      </c>
      <c r="AN66" s="95">
        <f t="shared" si="27"/>
        <v>58</v>
      </c>
      <c r="AO66" s="95">
        <f t="shared" si="28"/>
        <v>2</v>
      </c>
      <c r="AP66" s="95">
        <f t="shared" si="29"/>
        <v>44</v>
      </c>
      <c r="AQ66" s="96">
        <f t="shared" si="30"/>
        <v>8</v>
      </c>
      <c r="AR66" s="96">
        <f t="shared" si="31"/>
        <v>162</v>
      </c>
    </row>
    <row r="67" spans="1:44">
      <c r="A67" s="84">
        <v>59</v>
      </c>
      <c r="B67" s="197" t="s">
        <v>100</v>
      </c>
      <c r="C67" s="99"/>
      <c r="D67" s="115"/>
      <c r="E67" s="92"/>
      <c r="F67" s="92"/>
      <c r="G67" s="92"/>
      <c r="H67" s="92"/>
      <c r="I67" s="92"/>
      <c r="J67" s="92"/>
      <c r="K67" s="92"/>
      <c r="L67" s="68">
        <f t="shared" si="16"/>
        <v>0</v>
      </c>
      <c r="M67" s="68">
        <f t="shared" si="32"/>
        <v>0</v>
      </c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68">
        <f t="shared" si="33"/>
        <v>0</v>
      </c>
      <c r="Y67" s="68">
        <f t="shared" si="34"/>
        <v>0</v>
      </c>
      <c r="Z67" s="91">
        <v>5</v>
      </c>
      <c r="AA67" s="91">
        <v>95</v>
      </c>
      <c r="AB67" s="92">
        <v>5</v>
      </c>
      <c r="AC67" s="92">
        <v>89</v>
      </c>
      <c r="AD67" s="92">
        <v>4</v>
      </c>
      <c r="AE67" s="92">
        <v>75</v>
      </c>
      <c r="AF67" s="68">
        <f t="shared" si="20"/>
        <v>14</v>
      </c>
      <c r="AG67" s="68">
        <f t="shared" si="21"/>
        <v>259</v>
      </c>
      <c r="AH67" s="20">
        <f t="shared" si="22"/>
        <v>14</v>
      </c>
      <c r="AI67" s="101">
        <f t="shared" si="23"/>
        <v>259</v>
      </c>
      <c r="AJ67" s="1"/>
      <c r="AK67" s="95">
        <f t="shared" si="24"/>
        <v>5</v>
      </c>
      <c r="AL67" s="95">
        <f t="shared" si="25"/>
        <v>95</v>
      </c>
      <c r="AM67" s="95">
        <f t="shared" si="26"/>
        <v>5</v>
      </c>
      <c r="AN67" s="95">
        <f t="shared" si="27"/>
        <v>89</v>
      </c>
      <c r="AO67" s="95">
        <f t="shared" si="28"/>
        <v>4</v>
      </c>
      <c r="AP67" s="95">
        <f t="shared" si="29"/>
        <v>75</v>
      </c>
      <c r="AQ67" s="96">
        <f t="shared" si="30"/>
        <v>14</v>
      </c>
      <c r="AR67" s="96">
        <f t="shared" si="31"/>
        <v>259</v>
      </c>
    </row>
    <row r="68" spans="1:44" ht="41.25" thickBot="1">
      <c r="A68" s="97">
        <v>60</v>
      </c>
      <c r="B68" s="197" t="s">
        <v>101</v>
      </c>
      <c r="C68" s="99"/>
      <c r="D68" s="115"/>
      <c r="E68" s="115"/>
      <c r="F68" s="92"/>
      <c r="G68" s="92"/>
      <c r="H68" s="92"/>
      <c r="I68" s="92"/>
      <c r="J68" s="92"/>
      <c r="K68" s="92"/>
      <c r="L68" s="68">
        <f t="shared" si="16"/>
        <v>0</v>
      </c>
      <c r="M68" s="68">
        <f t="shared" si="32"/>
        <v>0</v>
      </c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68">
        <f t="shared" si="33"/>
        <v>0</v>
      </c>
      <c r="Y68" s="68">
        <f t="shared" si="34"/>
        <v>0</v>
      </c>
      <c r="Z68" s="91">
        <v>3</v>
      </c>
      <c r="AA68" s="91">
        <v>45</v>
      </c>
      <c r="AB68" s="92">
        <v>3</v>
      </c>
      <c r="AC68" s="92">
        <v>42</v>
      </c>
      <c r="AD68" s="92">
        <v>3</v>
      </c>
      <c r="AE68" s="92">
        <v>41</v>
      </c>
      <c r="AF68" s="68">
        <f t="shared" si="20"/>
        <v>9</v>
      </c>
      <c r="AG68" s="68">
        <f t="shared" si="21"/>
        <v>128</v>
      </c>
      <c r="AH68" s="20">
        <f t="shared" si="22"/>
        <v>9</v>
      </c>
      <c r="AI68" s="101">
        <f t="shared" si="23"/>
        <v>128</v>
      </c>
      <c r="AJ68" s="1"/>
      <c r="AK68" s="95">
        <f t="shared" si="24"/>
        <v>3</v>
      </c>
      <c r="AL68" s="95">
        <f t="shared" si="25"/>
        <v>45</v>
      </c>
      <c r="AM68" s="95">
        <f t="shared" si="26"/>
        <v>3</v>
      </c>
      <c r="AN68" s="95">
        <f t="shared" si="27"/>
        <v>42</v>
      </c>
      <c r="AO68" s="95">
        <f t="shared" si="28"/>
        <v>3</v>
      </c>
      <c r="AP68" s="95">
        <f t="shared" si="29"/>
        <v>41</v>
      </c>
      <c r="AQ68" s="96">
        <f t="shared" si="30"/>
        <v>9</v>
      </c>
      <c r="AR68" s="96">
        <f t="shared" si="31"/>
        <v>128</v>
      </c>
    </row>
    <row r="69" spans="1:44" ht="27">
      <c r="A69" s="84">
        <v>61</v>
      </c>
      <c r="B69" s="197" t="s">
        <v>102</v>
      </c>
      <c r="C69" s="99"/>
      <c r="D69" s="129"/>
      <c r="E69" s="129"/>
      <c r="F69" s="92"/>
      <c r="G69" s="92"/>
      <c r="H69" s="92"/>
      <c r="I69" s="92"/>
      <c r="J69" s="92"/>
      <c r="K69" s="92"/>
      <c r="L69" s="68">
        <f t="shared" si="16"/>
        <v>0</v>
      </c>
      <c r="M69" s="68">
        <f t="shared" si="32"/>
        <v>0</v>
      </c>
      <c r="N69" s="92"/>
      <c r="O69" s="92"/>
      <c r="P69" s="92"/>
      <c r="Q69" s="92"/>
      <c r="R69" s="92"/>
      <c r="S69" s="92"/>
      <c r="T69" s="92"/>
      <c r="U69" s="92"/>
      <c r="V69" s="204">
        <v>1</v>
      </c>
      <c r="W69" s="204">
        <v>18</v>
      </c>
      <c r="X69" s="68">
        <f t="shared" si="33"/>
        <v>1</v>
      </c>
      <c r="Y69" s="68">
        <f t="shared" si="34"/>
        <v>18</v>
      </c>
      <c r="Z69" s="91">
        <v>4</v>
      </c>
      <c r="AA69" s="91">
        <v>100</v>
      </c>
      <c r="AB69" s="92">
        <v>4</v>
      </c>
      <c r="AC69" s="92">
        <v>85</v>
      </c>
      <c r="AD69" s="92">
        <v>5</v>
      </c>
      <c r="AE69" s="92">
        <v>112</v>
      </c>
      <c r="AF69" s="68">
        <f t="shared" si="20"/>
        <v>13</v>
      </c>
      <c r="AG69" s="68">
        <f t="shared" si="21"/>
        <v>297</v>
      </c>
      <c r="AH69" s="20">
        <f t="shared" si="22"/>
        <v>14</v>
      </c>
      <c r="AI69" s="101">
        <f t="shared" si="23"/>
        <v>315</v>
      </c>
      <c r="AJ69" s="1"/>
      <c r="AK69" s="95">
        <f t="shared" si="24"/>
        <v>4</v>
      </c>
      <c r="AL69" s="95">
        <f t="shared" si="25"/>
        <v>100</v>
      </c>
      <c r="AM69" s="95">
        <f t="shared" si="26"/>
        <v>4</v>
      </c>
      <c r="AN69" s="95">
        <f t="shared" si="27"/>
        <v>85</v>
      </c>
      <c r="AO69" s="95">
        <f t="shared" si="28"/>
        <v>5</v>
      </c>
      <c r="AP69" s="95">
        <f t="shared" si="29"/>
        <v>112</v>
      </c>
      <c r="AQ69" s="96">
        <f t="shared" si="30"/>
        <v>13</v>
      </c>
      <c r="AR69" s="96">
        <f t="shared" si="31"/>
        <v>297</v>
      </c>
    </row>
    <row r="70" spans="1:44" ht="54.75" thickBot="1">
      <c r="A70" s="97">
        <v>62</v>
      </c>
      <c r="B70" s="197" t="s">
        <v>103</v>
      </c>
      <c r="C70" s="99"/>
      <c r="D70" s="129"/>
      <c r="E70" s="129"/>
      <c r="F70" s="92"/>
      <c r="G70" s="92"/>
      <c r="H70" s="92"/>
      <c r="I70" s="92"/>
      <c r="J70" s="92"/>
      <c r="K70" s="92"/>
      <c r="L70" s="68">
        <f t="shared" si="16"/>
        <v>0</v>
      </c>
      <c r="M70" s="68">
        <f t="shared" si="32"/>
        <v>0</v>
      </c>
      <c r="N70" s="25">
        <v>2</v>
      </c>
      <c r="O70" s="25">
        <v>25</v>
      </c>
      <c r="P70" s="25">
        <v>1</v>
      </c>
      <c r="Q70" s="25">
        <v>25</v>
      </c>
      <c r="R70" s="25">
        <v>1</v>
      </c>
      <c r="S70" s="25">
        <v>25</v>
      </c>
      <c r="T70" s="25">
        <v>2</v>
      </c>
      <c r="U70" s="25">
        <v>26</v>
      </c>
      <c r="V70" s="25">
        <v>2</v>
      </c>
      <c r="W70" s="25">
        <v>50</v>
      </c>
      <c r="X70" s="68">
        <f t="shared" si="33"/>
        <v>8</v>
      </c>
      <c r="Y70" s="68">
        <f t="shared" si="34"/>
        <v>151</v>
      </c>
      <c r="Z70" s="21">
        <v>7</v>
      </c>
      <c r="AA70" s="21">
        <v>120</v>
      </c>
      <c r="AB70" s="21">
        <v>7</v>
      </c>
      <c r="AC70" s="21">
        <v>130</v>
      </c>
      <c r="AD70" s="25">
        <v>5</v>
      </c>
      <c r="AE70" s="25">
        <v>100</v>
      </c>
      <c r="AF70" s="68">
        <f t="shared" si="20"/>
        <v>19</v>
      </c>
      <c r="AG70" s="68">
        <f t="shared" si="21"/>
        <v>350</v>
      </c>
      <c r="AH70" s="20">
        <f t="shared" si="22"/>
        <v>27</v>
      </c>
      <c r="AI70" s="101">
        <f t="shared" si="23"/>
        <v>501</v>
      </c>
      <c r="AJ70" s="1"/>
      <c r="AK70" s="95">
        <f t="shared" si="24"/>
        <v>7</v>
      </c>
      <c r="AL70" s="95">
        <f t="shared" si="25"/>
        <v>120</v>
      </c>
      <c r="AM70" s="95">
        <f t="shared" si="26"/>
        <v>7</v>
      </c>
      <c r="AN70" s="95">
        <f t="shared" si="27"/>
        <v>130</v>
      </c>
      <c r="AO70" s="95">
        <f t="shared" si="28"/>
        <v>5</v>
      </c>
      <c r="AP70" s="95">
        <f t="shared" si="29"/>
        <v>100</v>
      </c>
      <c r="AQ70" s="96">
        <f t="shared" si="30"/>
        <v>19</v>
      </c>
      <c r="AR70" s="96">
        <f t="shared" si="31"/>
        <v>350</v>
      </c>
    </row>
    <row r="71" spans="1:44" ht="40.5">
      <c r="A71" s="84">
        <v>63</v>
      </c>
      <c r="B71" s="197" t="s">
        <v>104</v>
      </c>
      <c r="C71" s="99"/>
      <c r="D71" s="92"/>
      <c r="E71" s="92"/>
      <c r="F71" s="92"/>
      <c r="G71" s="92"/>
      <c r="H71" s="92"/>
      <c r="I71" s="92"/>
      <c r="J71" s="92"/>
      <c r="K71" s="92"/>
      <c r="L71" s="68">
        <f t="shared" si="16"/>
        <v>0</v>
      </c>
      <c r="M71" s="68">
        <f t="shared" si="32"/>
        <v>0</v>
      </c>
      <c r="N71" s="92">
        <v>2</v>
      </c>
      <c r="O71" s="92">
        <v>44</v>
      </c>
      <c r="P71" s="92">
        <v>2</v>
      </c>
      <c r="Q71" s="92">
        <v>44</v>
      </c>
      <c r="R71" s="92">
        <v>2</v>
      </c>
      <c r="S71" s="92">
        <v>44</v>
      </c>
      <c r="T71" s="92">
        <v>2</v>
      </c>
      <c r="U71" s="92">
        <v>44</v>
      </c>
      <c r="V71" s="92">
        <v>2</v>
      </c>
      <c r="W71" s="92">
        <v>44</v>
      </c>
      <c r="X71" s="68">
        <f t="shared" si="33"/>
        <v>10</v>
      </c>
      <c r="Y71" s="68">
        <f t="shared" si="34"/>
        <v>220</v>
      </c>
      <c r="Z71" s="91">
        <v>5</v>
      </c>
      <c r="AA71" s="91">
        <v>110</v>
      </c>
      <c r="AB71" s="92">
        <v>7</v>
      </c>
      <c r="AC71" s="92">
        <v>154</v>
      </c>
      <c r="AD71" s="92">
        <v>6</v>
      </c>
      <c r="AE71" s="92">
        <v>132</v>
      </c>
      <c r="AF71" s="68">
        <f t="shared" si="20"/>
        <v>18</v>
      </c>
      <c r="AG71" s="68">
        <f t="shared" si="21"/>
        <v>396</v>
      </c>
      <c r="AH71" s="20">
        <f t="shared" si="22"/>
        <v>28</v>
      </c>
      <c r="AI71" s="101">
        <f t="shared" si="23"/>
        <v>616</v>
      </c>
      <c r="AJ71" s="1"/>
      <c r="AK71" s="95">
        <f t="shared" si="24"/>
        <v>5</v>
      </c>
      <c r="AL71" s="95">
        <f t="shared" si="25"/>
        <v>110</v>
      </c>
      <c r="AM71" s="95">
        <f t="shared" si="26"/>
        <v>7</v>
      </c>
      <c r="AN71" s="95">
        <f t="shared" si="27"/>
        <v>154</v>
      </c>
      <c r="AO71" s="95">
        <f t="shared" si="28"/>
        <v>6</v>
      </c>
      <c r="AP71" s="95">
        <f t="shared" si="29"/>
        <v>132</v>
      </c>
      <c r="AQ71" s="96">
        <f t="shared" si="30"/>
        <v>18</v>
      </c>
      <c r="AR71" s="96">
        <f t="shared" si="31"/>
        <v>396</v>
      </c>
    </row>
    <row r="72" spans="1:44" ht="27.75" thickBot="1">
      <c r="A72" s="97">
        <v>64</v>
      </c>
      <c r="B72" s="195" t="s">
        <v>105</v>
      </c>
      <c r="C72" s="104"/>
      <c r="D72" s="122"/>
      <c r="E72" s="122"/>
      <c r="F72" s="92"/>
      <c r="G72" s="92"/>
      <c r="H72" s="92"/>
      <c r="I72" s="92"/>
      <c r="J72" s="92"/>
      <c r="K72" s="92"/>
      <c r="L72" s="107">
        <f t="shared" si="16"/>
        <v>0</v>
      </c>
      <c r="M72" s="107">
        <f t="shared" si="32"/>
        <v>0</v>
      </c>
      <c r="N72" s="92">
        <v>3</v>
      </c>
      <c r="O72" s="92">
        <v>75</v>
      </c>
      <c r="P72" s="92">
        <v>3</v>
      </c>
      <c r="Q72" s="92">
        <v>75</v>
      </c>
      <c r="R72" s="92">
        <v>3</v>
      </c>
      <c r="S72" s="92">
        <v>75</v>
      </c>
      <c r="T72" s="92">
        <v>5</v>
      </c>
      <c r="U72" s="92">
        <v>115</v>
      </c>
      <c r="V72" s="92">
        <v>6</v>
      </c>
      <c r="W72" s="92">
        <v>130</v>
      </c>
      <c r="X72" s="107">
        <f t="shared" si="33"/>
        <v>20</v>
      </c>
      <c r="Y72" s="107">
        <f t="shared" si="34"/>
        <v>470</v>
      </c>
      <c r="Z72" s="110">
        <v>6</v>
      </c>
      <c r="AA72" s="91">
        <v>120</v>
      </c>
      <c r="AB72" s="92">
        <v>6</v>
      </c>
      <c r="AC72" s="92">
        <v>120</v>
      </c>
      <c r="AD72" s="92">
        <v>5</v>
      </c>
      <c r="AE72" s="92">
        <v>110</v>
      </c>
      <c r="AF72" s="107">
        <f t="shared" si="20"/>
        <v>17</v>
      </c>
      <c r="AG72" s="107">
        <f t="shared" si="21"/>
        <v>350</v>
      </c>
      <c r="AH72" s="111">
        <f t="shared" si="22"/>
        <v>37</v>
      </c>
      <c r="AI72" s="112">
        <f t="shared" si="23"/>
        <v>820</v>
      </c>
      <c r="AJ72" s="1"/>
      <c r="AK72" s="95">
        <f t="shared" si="24"/>
        <v>6</v>
      </c>
      <c r="AL72" s="95">
        <f t="shared" si="25"/>
        <v>120</v>
      </c>
      <c r="AM72" s="95">
        <f t="shared" si="26"/>
        <v>6</v>
      </c>
      <c r="AN72" s="95">
        <f t="shared" si="27"/>
        <v>120</v>
      </c>
      <c r="AO72" s="95">
        <f t="shared" si="28"/>
        <v>5</v>
      </c>
      <c r="AP72" s="95">
        <f t="shared" si="29"/>
        <v>110</v>
      </c>
      <c r="AQ72" s="96">
        <f t="shared" si="30"/>
        <v>17</v>
      </c>
      <c r="AR72" s="96">
        <f t="shared" si="31"/>
        <v>350</v>
      </c>
    </row>
    <row r="73" spans="1:44">
      <c r="A73" s="84">
        <v>65</v>
      </c>
      <c r="B73" s="192" t="s">
        <v>106</v>
      </c>
      <c r="C73" s="86"/>
      <c r="D73" s="87"/>
      <c r="E73" s="87"/>
      <c r="F73" s="92"/>
      <c r="G73" s="92"/>
      <c r="H73" s="92"/>
      <c r="I73" s="92"/>
      <c r="J73" s="92"/>
      <c r="K73" s="92"/>
      <c r="L73" s="88">
        <f t="shared" ref="L73:L79" si="35">D73+F73+H73+J73</f>
        <v>0</v>
      </c>
      <c r="M73" s="88">
        <f t="shared" si="32"/>
        <v>0</v>
      </c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88">
        <f t="shared" si="33"/>
        <v>0</v>
      </c>
      <c r="Y73" s="88">
        <f t="shared" si="34"/>
        <v>0</v>
      </c>
      <c r="Z73" s="90">
        <v>4</v>
      </c>
      <c r="AA73" s="91">
        <v>90</v>
      </c>
      <c r="AB73" s="92">
        <v>3</v>
      </c>
      <c r="AC73" s="92">
        <v>60</v>
      </c>
      <c r="AD73" s="92">
        <v>3</v>
      </c>
      <c r="AE73" s="92">
        <v>65</v>
      </c>
      <c r="AF73" s="88">
        <f t="shared" ref="AF73:AF79" si="36">AD73+AB73+Z73</f>
        <v>10</v>
      </c>
      <c r="AG73" s="88">
        <f t="shared" ref="AG73:AG79" si="37">AE73+AC73+AA73</f>
        <v>215</v>
      </c>
      <c r="AH73" s="93">
        <f t="shared" ref="AH73:AH79" si="38">AF73+X73+L73</f>
        <v>10</v>
      </c>
      <c r="AI73" s="94">
        <f t="shared" ref="AI73:AI79" si="39">AG73+Y73+M73</f>
        <v>215</v>
      </c>
      <c r="AJ73" s="1"/>
      <c r="AK73" s="95">
        <f t="shared" ref="AK73:AK79" si="40">Z73</f>
        <v>4</v>
      </c>
      <c r="AL73" s="95">
        <f t="shared" ref="AL73:AL79" si="41">AA73</f>
        <v>90</v>
      </c>
      <c r="AM73" s="95">
        <f t="shared" ref="AM73:AM79" si="42">AB73</f>
        <v>3</v>
      </c>
      <c r="AN73" s="95">
        <f t="shared" ref="AN73:AN79" si="43">AC73</f>
        <v>60</v>
      </c>
      <c r="AO73" s="95">
        <f t="shared" ref="AO73:AO79" si="44">AD73</f>
        <v>3</v>
      </c>
      <c r="AP73" s="95">
        <f t="shared" ref="AP73:AP79" si="45">AE73</f>
        <v>65</v>
      </c>
      <c r="AQ73" s="96">
        <f t="shared" ref="AQ73:AQ79" si="46">AK73+AM73+AO73</f>
        <v>10</v>
      </c>
      <c r="AR73" s="96">
        <f t="shared" ref="AR73:AR79" si="47">AL73+AN73+AP73</f>
        <v>215</v>
      </c>
    </row>
    <row r="74" spans="1:44" ht="15.75" thickBot="1">
      <c r="A74" s="97">
        <v>66</v>
      </c>
      <c r="B74" s="194" t="s">
        <v>107</v>
      </c>
      <c r="C74" s="99"/>
      <c r="D74" s="92"/>
      <c r="E74" s="92"/>
      <c r="F74" s="92"/>
      <c r="G74" s="92"/>
      <c r="H74" s="92"/>
      <c r="I74" s="92"/>
      <c r="J74" s="92"/>
      <c r="K74" s="92"/>
      <c r="L74" s="68">
        <f t="shared" si="35"/>
        <v>0</v>
      </c>
      <c r="M74" s="68">
        <f t="shared" si="32"/>
        <v>0</v>
      </c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68">
        <f t="shared" si="33"/>
        <v>0</v>
      </c>
      <c r="Y74" s="68">
        <f t="shared" si="34"/>
        <v>0</v>
      </c>
      <c r="Z74" s="91">
        <v>4</v>
      </c>
      <c r="AA74" s="91">
        <v>78</v>
      </c>
      <c r="AB74" s="92">
        <v>3</v>
      </c>
      <c r="AC74" s="92">
        <v>51</v>
      </c>
      <c r="AD74" s="92">
        <v>3</v>
      </c>
      <c r="AE74" s="92">
        <v>53</v>
      </c>
      <c r="AF74" s="68">
        <f t="shared" si="36"/>
        <v>10</v>
      </c>
      <c r="AG74" s="68">
        <f t="shared" si="37"/>
        <v>182</v>
      </c>
      <c r="AH74" s="20">
        <f t="shared" si="38"/>
        <v>10</v>
      </c>
      <c r="AI74" s="101">
        <f t="shared" si="39"/>
        <v>182</v>
      </c>
      <c r="AJ74" s="1"/>
      <c r="AK74" s="95">
        <f t="shared" si="40"/>
        <v>4</v>
      </c>
      <c r="AL74" s="95">
        <f t="shared" si="41"/>
        <v>78</v>
      </c>
      <c r="AM74" s="95">
        <f t="shared" si="42"/>
        <v>3</v>
      </c>
      <c r="AN74" s="95">
        <f t="shared" si="43"/>
        <v>51</v>
      </c>
      <c r="AO74" s="95">
        <f t="shared" si="44"/>
        <v>3</v>
      </c>
      <c r="AP74" s="95">
        <f t="shared" si="45"/>
        <v>53</v>
      </c>
      <c r="AQ74" s="96">
        <f t="shared" si="46"/>
        <v>10</v>
      </c>
      <c r="AR74" s="96">
        <f t="shared" si="47"/>
        <v>182</v>
      </c>
    </row>
    <row r="75" spans="1:44" ht="16.5" thickBot="1">
      <c r="A75" s="84">
        <v>67</v>
      </c>
      <c r="B75" s="205" t="s">
        <v>108</v>
      </c>
      <c r="C75" s="104"/>
      <c r="D75" s="22">
        <v>2</v>
      </c>
      <c r="E75" s="22">
        <v>40</v>
      </c>
      <c r="F75" s="22">
        <v>2</v>
      </c>
      <c r="G75" s="22">
        <v>42</v>
      </c>
      <c r="H75" s="25">
        <v>2</v>
      </c>
      <c r="I75" s="25">
        <v>38</v>
      </c>
      <c r="J75" s="25">
        <v>1</v>
      </c>
      <c r="K75" s="25">
        <v>27</v>
      </c>
      <c r="L75" s="107">
        <f t="shared" si="35"/>
        <v>7</v>
      </c>
      <c r="M75" s="107">
        <f t="shared" si="32"/>
        <v>147</v>
      </c>
      <c r="N75" s="25">
        <v>2</v>
      </c>
      <c r="O75" s="25">
        <v>45</v>
      </c>
      <c r="P75" s="25">
        <v>1</v>
      </c>
      <c r="Q75" s="25">
        <v>19</v>
      </c>
      <c r="R75" s="25">
        <v>1</v>
      </c>
      <c r="S75" s="25">
        <v>20</v>
      </c>
      <c r="T75" s="25">
        <v>1</v>
      </c>
      <c r="U75" s="25">
        <v>21</v>
      </c>
      <c r="V75" s="25">
        <v>1</v>
      </c>
      <c r="W75" s="25">
        <v>28</v>
      </c>
      <c r="X75" s="107">
        <f t="shared" si="33"/>
        <v>6</v>
      </c>
      <c r="Y75" s="107">
        <f t="shared" si="34"/>
        <v>133</v>
      </c>
      <c r="Z75" s="21">
        <v>2</v>
      </c>
      <c r="AA75" s="21">
        <v>40</v>
      </c>
      <c r="AB75" s="21">
        <v>2</v>
      </c>
      <c r="AC75" s="21">
        <v>30</v>
      </c>
      <c r="AD75" s="25">
        <v>2</v>
      </c>
      <c r="AE75" s="25">
        <v>41</v>
      </c>
      <c r="AF75" s="107">
        <f t="shared" si="36"/>
        <v>6</v>
      </c>
      <c r="AG75" s="107">
        <f t="shared" si="37"/>
        <v>111</v>
      </c>
      <c r="AH75" s="111">
        <f t="shared" si="38"/>
        <v>19</v>
      </c>
      <c r="AI75" s="112">
        <f t="shared" si="39"/>
        <v>391</v>
      </c>
      <c r="AJ75" s="1"/>
      <c r="AK75" s="95">
        <f t="shared" si="40"/>
        <v>2</v>
      </c>
      <c r="AL75" s="95">
        <f t="shared" si="41"/>
        <v>40</v>
      </c>
      <c r="AM75" s="95">
        <f t="shared" si="42"/>
        <v>2</v>
      </c>
      <c r="AN75" s="95">
        <f t="shared" si="43"/>
        <v>30</v>
      </c>
      <c r="AO75" s="95">
        <f t="shared" si="44"/>
        <v>2</v>
      </c>
      <c r="AP75" s="95">
        <f t="shared" si="45"/>
        <v>41</v>
      </c>
      <c r="AQ75" s="96">
        <f t="shared" si="46"/>
        <v>6</v>
      </c>
      <c r="AR75" s="96">
        <f t="shared" si="47"/>
        <v>111</v>
      </c>
    </row>
    <row r="76" spans="1:44" ht="15.75" thickBot="1">
      <c r="A76" s="97">
        <v>68</v>
      </c>
      <c r="B76" s="192" t="s">
        <v>109</v>
      </c>
      <c r="C76" s="86"/>
      <c r="D76" s="87"/>
      <c r="E76" s="87"/>
      <c r="F76" s="92"/>
      <c r="G76" s="92"/>
      <c r="H76" s="92"/>
      <c r="I76" s="92"/>
      <c r="J76" s="92"/>
      <c r="K76" s="92"/>
      <c r="L76" s="88">
        <f t="shared" si="35"/>
        <v>0</v>
      </c>
      <c r="M76" s="88">
        <f t="shared" si="32"/>
        <v>0</v>
      </c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88">
        <f t="shared" si="33"/>
        <v>0</v>
      </c>
      <c r="Y76" s="88">
        <f t="shared" si="34"/>
        <v>0</v>
      </c>
      <c r="Z76" s="90">
        <v>6</v>
      </c>
      <c r="AA76" s="91">
        <v>130</v>
      </c>
      <c r="AB76" s="92">
        <v>6</v>
      </c>
      <c r="AC76" s="92">
        <v>108</v>
      </c>
      <c r="AD76" s="92">
        <v>6</v>
      </c>
      <c r="AE76" s="92">
        <v>95</v>
      </c>
      <c r="AF76" s="88">
        <f t="shared" si="36"/>
        <v>18</v>
      </c>
      <c r="AG76" s="88">
        <f t="shared" si="37"/>
        <v>333</v>
      </c>
      <c r="AH76" s="93">
        <f t="shared" si="38"/>
        <v>18</v>
      </c>
      <c r="AI76" s="94">
        <f t="shared" si="39"/>
        <v>333</v>
      </c>
      <c r="AJ76" s="1"/>
      <c r="AK76" s="95">
        <f t="shared" si="40"/>
        <v>6</v>
      </c>
      <c r="AL76" s="95">
        <f t="shared" si="41"/>
        <v>130</v>
      </c>
      <c r="AM76" s="95">
        <f t="shared" si="42"/>
        <v>6</v>
      </c>
      <c r="AN76" s="95">
        <f t="shared" si="43"/>
        <v>108</v>
      </c>
      <c r="AO76" s="95">
        <f t="shared" si="44"/>
        <v>6</v>
      </c>
      <c r="AP76" s="95">
        <f t="shared" si="45"/>
        <v>95</v>
      </c>
      <c r="AQ76" s="96">
        <f t="shared" si="46"/>
        <v>18</v>
      </c>
      <c r="AR76" s="96">
        <f t="shared" si="47"/>
        <v>333</v>
      </c>
    </row>
    <row r="77" spans="1:44">
      <c r="A77" s="84">
        <v>69</v>
      </c>
      <c r="B77" s="194" t="s">
        <v>110</v>
      </c>
      <c r="C77" s="99"/>
      <c r="D77" s="92"/>
      <c r="E77" s="92"/>
      <c r="F77" s="92"/>
      <c r="G77" s="92"/>
      <c r="H77" s="92"/>
      <c r="I77" s="92"/>
      <c r="J77" s="92"/>
      <c r="K77" s="92"/>
      <c r="L77" s="68">
        <f t="shared" si="35"/>
        <v>0</v>
      </c>
      <c r="M77" s="68">
        <f t="shared" si="32"/>
        <v>0</v>
      </c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68">
        <f t="shared" si="33"/>
        <v>0</v>
      </c>
      <c r="Y77" s="68">
        <f t="shared" si="34"/>
        <v>0</v>
      </c>
      <c r="Z77" s="91">
        <v>3</v>
      </c>
      <c r="AA77" s="91">
        <v>69</v>
      </c>
      <c r="AB77" s="92">
        <v>3</v>
      </c>
      <c r="AC77" s="92">
        <v>78</v>
      </c>
      <c r="AD77" s="92">
        <v>3</v>
      </c>
      <c r="AE77" s="92">
        <v>68</v>
      </c>
      <c r="AF77" s="68">
        <f t="shared" si="36"/>
        <v>9</v>
      </c>
      <c r="AG77" s="68">
        <f t="shared" si="37"/>
        <v>215</v>
      </c>
      <c r="AH77" s="20">
        <f t="shared" si="38"/>
        <v>9</v>
      </c>
      <c r="AI77" s="101">
        <f t="shared" si="39"/>
        <v>215</v>
      </c>
      <c r="AJ77" s="1"/>
      <c r="AK77" s="95">
        <f t="shared" si="40"/>
        <v>3</v>
      </c>
      <c r="AL77" s="95">
        <f t="shared" si="41"/>
        <v>69</v>
      </c>
      <c r="AM77" s="95">
        <f t="shared" si="42"/>
        <v>3</v>
      </c>
      <c r="AN77" s="95">
        <f t="shared" si="43"/>
        <v>78</v>
      </c>
      <c r="AO77" s="95">
        <f t="shared" si="44"/>
        <v>3</v>
      </c>
      <c r="AP77" s="95">
        <f t="shared" si="45"/>
        <v>68</v>
      </c>
      <c r="AQ77" s="96">
        <f t="shared" si="46"/>
        <v>9</v>
      </c>
      <c r="AR77" s="96">
        <f t="shared" si="47"/>
        <v>215</v>
      </c>
    </row>
    <row r="78" spans="1:44" ht="15.75" thickBot="1">
      <c r="A78" s="97">
        <v>70</v>
      </c>
      <c r="B78" s="194" t="s">
        <v>111</v>
      </c>
      <c r="C78" s="99"/>
      <c r="D78" s="115"/>
      <c r="E78" s="92"/>
      <c r="F78" s="92"/>
      <c r="G78" s="92"/>
      <c r="H78" s="92"/>
      <c r="I78" s="92"/>
      <c r="J78" s="92"/>
      <c r="K78" s="92"/>
      <c r="L78" s="68">
        <f t="shared" si="35"/>
        <v>0</v>
      </c>
      <c r="M78" s="68">
        <f t="shared" si="32"/>
        <v>0</v>
      </c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68">
        <f t="shared" si="33"/>
        <v>0</v>
      </c>
      <c r="Y78" s="68">
        <f t="shared" si="34"/>
        <v>0</v>
      </c>
      <c r="Z78" s="91">
        <v>3</v>
      </c>
      <c r="AA78" s="91">
        <v>70</v>
      </c>
      <c r="AB78" s="92">
        <v>3</v>
      </c>
      <c r="AC78" s="92">
        <v>66</v>
      </c>
      <c r="AD78" s="92">
        <v>3</v>
      </c>
      <c r="AE78" s="92">
        <v>50</v>
      </c>
      <c r="AF78" s="68">
        <f t="shared" si="36"/>
        <v>9</v>
      </c>
      <c r="AG78" s="68">
        <f t="shared" si="37"/>
        <v>186</v>
      </c>
      <c r="AH78" s="20">
        <f t="shared" si="38"/>
        <v>9</v>
      </c>
      <c r="AI78" s="101">
        <f t="shared" si="39"/>
        <v>186</v>
      </c>
      <c r="AJ78" s="1"/>
      <c r="AK78" s="95">
        <f t="shared" si="40"/>
        <v>3</v>
      </c>
      <c r="AL78" s="95">
        <f t="shared" si="41"/>
        <v>70</v>
      </c>
      <c r="AM78" s="95">
        <f t="shared" si="42"/>
        <v>3</v>
      </c>
      <c r="AN78" s="95">
        <f t="shared" si="43"/>
        <v>66</v>
      </c>
      <c r="AO78" s="95">
        <f t="shared" si="44"/>
        <v>3</v>
      </c>
      <c r="AP78" s="95">
        <f t="shared" si="45"/>
        <v>50</v>
      </c>
      <c r="AQ78" s="96">
        <f t="shared" si="46"/>
        <v>9</v>
      </c>
      <c r="AR78" s="96">
        <f t="shared" si="47"/>
        <v>186</v>
      </c>
    </row>
    <row r="79" spans="1:44" ht="15.75" thickBot="1">
      <c r="A79" s="84">
        <v>71</v>
      </c>
      <c r="B79" s="195" t="s">
        <v>112</v>
      </c>
      <c r="C79" s="104"/>
      <c r="D79" s="106"/>
      <c r="E79" s="106"/>
      <c r="F79" s="92"/>
      <c r="G79" s="92"/>
      <c r="H79" s="92"/>
      <c r="I79" s="92"/>
      <c r="J79" s="92"/>
      <c r="K79" s="92"/>
      <c r="L79" s="107">
        <f t="shared" si="35"/>
        <v>0</v>
      </c>
      <c r="M79" s="107">
        <f t="shared" si="32"/>
        <v>0</v>
      </c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107">
        <f t="shared" si="33"/>
        <v>0</v>
      </c>
      <c r="Y79" s="107">
        <f t="shared" si="34"/>
        <v>0</v>
      </c>
      <c r="Z79" s="110">
        <v>2</v>
      </c>
      <c r="AA79" s="91">
        <v>57</v>
      </c>
      <c r="AB79" s="92">
        <v>3</v>
      </c>
      <c r="AC79" s="92">
        <v>73</v>
      </c>
      <c r="AD79" s="92">
        <v>2</v>
      </c>
      <c r="AE79" s="92">
        <v>50</v>
      </c>
      <c r="AF79" s="107">
        <f t="shared" si="36"/>
        <v>7</v>
      </c>
      <c r="AG79" s="107">
        <f t="shared" si="37"/>
        <v>180</v>
      </c>
      <c r="AH79" s="111">
        <f t="shared" si="38"/>
        <v>7</v>
      </c>
      <c r="AI79" s="112">
        <f t="shared" si="39"/>
        <v>180</v>
      </c>
      <c r="AJ79" s="1"/>
      <c r="AK79" s="95">
        <f t="shared" si="40"/>
        <v>2</v>
      </c>
      <c r="AL79" s="95">
        <f t="shared" si="41"/>
        <v>57</v>
      </c>
      <c r="AM79" s="95">
        <f t="shared" si="42"/>
        <v>3</v>
      </c>
      <c r="AN79" s="95">
        <f t="shared" si="43"/>
        <v>73</v>
      </c>
      <c r="AO79" s="95">
        <f t="shared" si="44"/>
        <v>2</v>
      </c>
      <c r="AP79" s="95">
        <f t="shared" si="45"/>
        <v>50</v>
      </c>
      <c r="AQ79" s="96">
        <f t="shared" si="46"/>
        <v>7</v>
      </c>
      <c r="AR79" s="96">
        <f t="shared" si="47"/>
        <v>180</v>
      </c>
    </row>
    <row r="80" spans="1:44" ht="30.75">
      <c r="A80" s="131"/>
      <c r="B80" s="132" t="s">
        <v>21</v>
      </c>
      <c r="C80" s="145">
        <f t="shared" ref="C80:AI80" si="48">SUM(C9:C79)</f>
        <v>0</v>
      </c>
      <c r="D80" s="145">
        <f t="shared" si="48"/>
        <v>12</v>
      </c>
      <c r="E80" s="145">
        <f t="shared" si="48"/>
        <v>273</v>
      </c>
      <c r="F80" s="145">
        <f t="shared" si="48"/>
        <v>12</v>
      </c>
      <c r="G80" s="145">
        <f t="shared" si="48"/>
        <v>275</v>
      </c>
      <c r="H80" s="145">
        <f t="shared" si="48"/>
        <v>11</v>
      </c>
      <c r="I80" s="145">
        <f t="shared" si="48"/>
        <v>245</v>
      </c>
      <c r="J80" s="145">
        <f t="shared" si="48"/>
        <v>9</v>
      </c>
      <c r="K80" s="145">
        <f t="shared" si="48"/>
        <v>238</v>
      </c>
      <c r="L80" s="145">
        <f t="shared" si="48"/>
        <v>44</v>
      </c>
      <c r="M80" s="145">
        <f t="shared" si="48"/>
        <v>1031</v>
      </c>
      <c r="N80" s="145">
        <f t="shared" si="48"/>
        <v>22</v>
      </c>
      <c r="O80" s="145">
        <f t="shared" si="48"/>
        <v>490</v>
      </c>
      <c r="P80" s="145">
        <f t="shared" si="48"/>
        <v>17</v>
      </c>
      <c r="Q80" s="145">
        <f t="shared" si="48"/>
        <v>382</v>
      </c>
      <c r="R80" s="145">
        <f t="shared" si="48"/>
        <v>18</v>
      </c>
      <c r="S80" s="145">
        <f t="shared" si="48"/>
        <v>435</v>
      </c>
      <c r="T80" s="145">
        <f t="shared" si="48"/>
        <v>20</v>
      </c>
      <c r="U80" s="145">
        <f t="shared" si="48"/>
        <v>444</v>
      </c>
      <c r="V80" s="145">
        <f t="shared" si="48"/>
        <v>23</v>
      </c>
      <c r="W80" s="145">
        <f t="shared" si="48"/>
        <v>500</v>
      </c>
      <c r="X80" s="145">
        <f t="shared" si="48"/>
        <v>100</v>
      </c>
      <c r="Y80" s="145">
        <f t="shared" si="48"/>
        <v>2251</v>
      </c>
      <c r="Z80" s="145">
        <f t="shared" si="48"/>
        <v>271</v>
      </c>
      <c r="AA80" s="145">
        <f t="shared" si="48"/>
        <v>5895</v>
      </c>
      <c r="AB80" s="145">
        <f t="shared" si="48"/>
        <v>266</v>
      </c>
      <c r="AC80" s="145">
        <f t="shared" si="48"/>
        <v>5493</v>
      </c>
      <c r="AD80" s="145">
        <f t="shared" si="48"/>
        <v>249</v>
      </c>
      <c r="AE80" s="145">
        <f t="shared" si="48"/>
        <v>5084</v>
      </c>
      <c r="AF80" s="145">
        <f t="shared" si="48"/>
        <v>786</v>
      </c>
      <c r="AG80" s="145">
        <f t="shared" si="48"/>
        <v>16472</v>
      </c>
      <c r="AH80" s="145">
        <f t="shared" si="48"/>
        <v>930</v>
      </c>
      <c r="AI80" s="145">
        <f t="shared" si="48"/>
        <v>19754</v>
      </c>
      <c r="AJ80" s="1"/>
      <c r="AK80" s="133">
        <f t="shared" ref="AK80:AR80" si="49">SUM(AK9:AK79)</f>
        <v>271</v>
      </c>
      <c r="AL80" s="133">
        <f t="shared" si="49"/>
        <v>5895</v>
      </c>
      <c r="AM80" s="133">
        <f t="shared" si="49"/>
        <v>266</v>
      </c>
      <c r="AN80" s="133">
        <f t="shared" si="49"/>
        <v>5493</v>
      </c>
      <c r="AO80" s="133">
        <f t="shared" si="49"/>
        <v>249</v>
      </c>
      <c r="AP80" s="133">
        <f t="shared" si="49"/>
        <v>5084</v>
      </c>
      <c r="AQ80" s="133">
        <f t="shared" si="49"/>
        <v>786</v>
      </c>
      <c r="AR80" s="133">
        <f t="shared" si="49"/>
        <v>16472</v>
      </c>
    </row>
    <row r="81" spans="1:44" ht="15.75">
      <c r="A81" s="210"/>
      <c r="B81" s="210" t="s">
        <v>113</v>
      </c>
      <c r="C81" s="210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14"/>
      <c r="AI81" s="9"/>
      <c r="AJ81" s="134"/>
      <c r="AK81" s="135"/>
      <c r="AL81" s="135"/>
      <c r="AM81" s="135"/>
      <c r="AN81" s="135"/>
      <c r="AO81" s="135"/>
      <c r="AP81" s="135"/>
      <c r="AQ81" s="135"/>
      <c r="AR81" s="135"/>
    </row>
    <row r="82" spans="1:44" ht="15.75">
      <c r="A82" s="261" t="s">
        <v>114</v>
      </c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/>
      <c r="AI82" s="261"/>
      <c r="AJ82" s="134"/>
      <c r="AK82" s="137"/>
    </row>
    <row r="83" spans="1:44">
      <c r="A83" s="210"/>
      <c r="B83" s="210"/>
      <c r="C83" s="210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14"/>
      <c r="AI83" s="9"/>
      <c r="AJ83" s="1"/>
      <c r="AK83" s="135"/>
      <c r="AL83" s="135"/>
      <c r="AM83" s="135"/>
      <c r="AN83" s="135"/>
      <c r="AO83" s="135"/>
      <c r="AP83" s="135"/>
      <c r="AQ83" s="135"/>
      <c r="AR83" s="135"/>
    </row>
    <row r="84" spans="1:44" ht="15.75" thickBot="1">
      <c r="A84" s="262" t="s">
        <v>0</v>
      </c>
      <c r="B84" s="265" t="s">
        <v>1</v>
      </c>
      <c r="C84" s="138"/>
      <c r="D84" s="268" t="s">
        <v>2</v>
      </c>
      <c r="E84" s="269"/>
      <c r="F84" s="269"/>
      <c r="G84" s="269"/>
      <c r="H84" s="269"/>
      <c r="I84" s="269"/>
      <c r="J84" s="269"/>
      <c r="K84" s="269"/>
      <c r="L84" s="269"/>
      <c r="M84" s="269"/>
      <c r="N84" s="269"/>
      <c r="O84" s="269"/>
      <c r="P84" s="269"/>
      <c r="Q84" s="269"/>
      <c r="R84" s="269"/>
      <c r="S84" s="269"/>
      <c r="T84" s="269"/>
      <c r="U84" s="269"/>
      <c r="V84" s="269"/>
      <c r="W84" s="269"/>
      <c r="X84" s="269"/>
      <c r="Y84" s="269"/>
      <c r="Z84" s="269"/>
      <c r="AA84" s="269"/>
      <c r="AB84" s="269"/>
      <c r="AC84" s="269"/>
      <c r="AD84" s="269"/>
      <c r="AE84" s="269"/>
      <c r="AF84" s="269"/>
      <c r="AG84" s="269"/>
      <c r="AH84" s="269"/>
      <c r="AI84" s="270"/>
      <c r="AJ84" s="1"/>
    </row>
    <row r="85" spans="1:44">
      <c r="A85" s="263"/>
      <c r="B85" s="266"/>
      <c r="C85" s="139"/>
      <c r="D85" s="271" t="s">
        <v>3</v>
      </c>
      <c r="E85" s="272"/>
      <c r="F85" s="271" t="s">
        <v>4</v>
      </c>
      <c r="G85" s="272"/>
      <c r="H85" s="271" t="s">
        <v>5</v>
      </c>
      <c r="I85" s="272"/>
      <c r="J85" s="271" t="s">
        <v>6</v>
      </c>
      <c r="K85" s="272"/>
      <c r="L85" s="273" t="s">
        <v>7</v>
      </c>
      <c r="M85" s="274"/>
      <c r="N85" s="282" t="s">
        <v>8</v>
      </c>
      <c r="O85" s="272"/>
      <c r="P85" s="271" t="s">
        <v>9</v>
      </c>
      <c r="Q85" s="272"/>
      <c r="R85" s="271" t="s">
        <v>10</v>
      </c>
      <c r="S85" s="272"/>
      <c r="T85" s="271" t="s">
        <v>11</v>
      </c>
      <c r="U85" s="272"/>
      <c r="V85" s="271" t="s">
        <v>12</v>
      </c>
      <c r="W85" s="272"/>
      <c r="X85" s="273" t="s">
        <v>13</v>
      </c>
      <c r="Y85" s="274"/>
      <c r="Z85" s="282" t="s">
        <v>14</v>
      </c>
      <c r="AA85" s="272"/>
      <c r="AB85" s="271" t="s">
        <v>15</v>
      </c>
      <c r="AC85" s="272"/>
      <c r="AD85" s="271" t="s">
        <v>16</v>
      </c>
      <c r="AE85" s="272"/>
      <c r="AF85" s="273" t="s">
        <v>17</v>
      </c>
      <c r="AG85" s="274"/>
      <c r="AH85" s="280" t="s">
        <v>18</v>
      </c>
      <c r="AI85" s="281"/>
      <c r="AJ85" s="1"/>
      <c r="AK85" s="286" t="s">
        <v>14</v>
      </c>
      <c r="AL85" s="287"/>
      <c r="AM85" s="286" t="s">
        <v>15</v>
      </c>
      <c r="AN85" s="287"/>
      <c r="AO85" s="286" t="s">
        <v>16</v>
      </c>
      <c r="AP85" s="287"/>
      <c r="AQ85" s="284" t="s">
        <v>17</v>
      </c>
      <c r="AR85" s="285"/>
    </row>
    <row r="86" spans="1:44" ht="48.75">
      <c r="A86" s="264"/>
      <c r="B86" s="267"/>
      <c r="C86" s="211"/>
      <c r="D86" s="2" t="s">
        <v>19</v>
      </c>
      <c r="E86" s="2" t="s">
        <v>20</v>
      </c>
      <c r="F86" s="2" t="s">
        <v>19</v>
      </c>
      <c r="G86" s="2" t="s">
        <v>20</v>
      </c>
      <c r="H86" s="2" t="s">
        <v>19</v>
      </c>
      <c r="I86" s="2" t="s">
        <v>20</v>
      </c>
      <c r="J86" s="2" t="s">
        <v>19</v>
      </c>
      <c r="K86" s="2" t="s">
        <v>20</v>
      </c>
      <c r="L86" s="3" t="s">
        <v>19</v>
      </c>
      <c r="M86" s="3" t="s">
        <v>20</v>
      </c>
      <c r="N86" s="2" t="s">
        <v>19</v>
      </c>
      <c r="O86" s="2" t="s">
        <v>20</v>
      </c>
      <c r="P86" s="2" t="s">
        <v>19</v>
      </c>
      <c r="Q86" s="2" t="s">
        <v>20</v>
      </c>
      <c r="R86" s="2" t="s">
        <v>19</v>
      </c>
      <c r="S86" s="2" t="s">
        <v>20</v>
      </c>
      <c r="T86" s="2" t="s">
        <v>19</v>
      </c>
      <c r="U86" s="2" t="s">
        <v>20</v>
      </c>
      <c r="V86" s="2" t="s">
        <v>19</v>
      </c>
      <c r="W86" s="2" t="s">
        <v>20</v>
      </c>
      <c r="X86" s="3" t="s">
        <v>19</v>
      </c>
      <c r="Y86" s="3" t="s">
        <v>20</v>
      </c>
      <c r="Z86" s="2" t="s">
        <v>19</v>
      </c>
      <c r="AA86" s="2" t="s">
        <v>20</v>
      </c>
      <c r="AB86" s="2" t="s">
        <v>19</v>
      </c>
      <c r="AC86" s="2" t="s">
        <v>20</v>
      </c>
      <c r="AD86" s="2" t="s">
        <v>19</v>
      </c>
      <c r="AE86" s="2" t="s">
        <v>20</v>
      </c>
      <c r="AF86" s="2" t="s">
        <v>19</v>
      </c>
      <c r="AG86" s="2" t="s">
        <v>20</v>
      </c>
      <c r="AH86" s="12" t="s">
        <v>19</v>
      </c>
      <c r="AI86" s="3" t="s">
        <v>20</v>
      </c>
      <c r="AJ86" s="1"/>
      <c r="AK86" s="82" t="s">
        <v>19</v>
      </c>
      <c r="AL86" s="82" t="s">
        <v>20</v>
      </c>
      <c r="AM86" s="82" t="s">
        <v>19</v>
      </c>
      <c r="AN86" s="82" t="s">
        <v>20</v>
      </c>
      <c r="AO86" s="82" t="s">
        <v>19</v>
      </c>
      <c r="AP86" s="82" t="s">
        <v>20</v>
      </c>
      <c r="AQ86" s="82" t="s">
        <v>19</v>
      </c>
      <c r="AR86" s="82" t="s">
        <v>20</v>
      </c>
    </row>
    <row r="87" spans="1:44">
      <c r="A87" s="5">
        <v>1</v>
      </c>
      <c r="B87" s="5">
        <v>2</v>
      </c>
      <c r="C87" s="5"/>
      <c r="D87" s="5">
        <v>3</v>
      </c>
      <c r="E87" s="5">
        <v>4</v>
      </c>
      <c r="F87" s="5">
        <v>5</v>
      </c>
      <c r="G87" s="5">
        <v>6</v>
      </c>
      <c r="H87" s="5">
        <v>7</v>
      </c>
      <c r="I87" s="5">
        <v>8</v>
      </c>
      <c r="J87" s="5">
        <v>9</v>
      </c>
      <c r="K87" s="5">
        <v>10</v>
      </c>
      <c r="L87" s="5">
        <v>11</v>
      </c>
      <c r="M87" s="5">
        <v>12</v>
      </c>
      <c r="N87" s="5">
        <v>13</v>
      </c>
      <c r="O87" s="5">
        <v>14</v>
      </c>
      <c r="P87" s="5">
        <v>15</v>
      </c>
      <c r="Q87" s="5">
        <v>16</v>
      </c>
      <c r="R87" s="5">
        <v>17</v>
      </c>
      <c r="S87" s="5">
        <v>18</v>
      </c>
      <c r="T87" s="5">
        <v>19</v>
      </c>
      <c r="U87" s="5">
        <v>20</v>
      </c>
      <c r="V87" s="5">
        <v>21</v>
      </c>
      <c r="W87" s="5">
        <v>22</v>
      </c>
      <c r="X87" s="5">
        <v>23</v>
      </c>
      <c r="Y87" s="5">
        <v>24</v>
      </c>
      <c r="Z87" s="5">
        <v>25</v>
      </c>
      <c r="AA87" s="5">
        <v>26</v>
      </c>
      <c r="AB87" s="5">
        <v>27</v>
      </c>
      <c r="AC87" s="5">
        <v>28</v>
      </c>
      <c r="AD87" s="5">
        <v>29</v>
      </c>
      <c r="AE87" s="5">
        <v>30</v>
      </c>
      <c r="AF87" s="5">
        <v>31</v>
      </c>
      <c r="AG87" s="5">
        <v>32</v>
      </c>
      <c r="AH87" s="13">
        <v>33</v>
      </c>
      <c r="AI87" s="5">
        <v>34</v>
      </c>
      <c r="AJ87" s="1"/>
      <c r="AK87" s="83">
        <v>25</v>
      </c>
      <c r="AL87" s="83">
        <v>26</v>
      </c>
      <c r="AM87" s="83">
        <v>27</v>
      </c>
      <c r="AN87" s="83">
        <v>28</v>
      </c>
      <c r="AO87" s="83">
        <v>29</v>
      </c>
      <c r="AP87" s="83">
        <v>30</v>
      </c>
      <c r="AQ87" s="83">
        <v>31</v>
      </c>
      <c r="AR87" s="83">
        <v>32</v>
      </c>
    </row>
    <row r="88" spans="1:44" ht="15.75">
      <c r="A88" s="6">
        <v>1</v>
      </c>
      <c r="B88" s="7" t="s">
        <v>115</v>
      </c>
      <c r="C88" s="140"/>
      <c r="D88" s="22"/>
      <c r="E88" s="22"/>
      <c r="F88" s="22"/>
      <c r="G88" s="22"/>
      <c r="H88" s="25"/>
      <c r="I88" s="25"/>
      <c r="J88" s="25"/>
      <c r="K88" s="25"/>
      <c r="L88" s="37">
        <f t="shared" ref="L88:L98" si="50">D88+F88+H88+J88</f>
        <v>0</v>
      </c>
      <c r="M88" s="37">
        <f t="shared" ref="M88:M98" si="51">E88+G88+I88+K88</f>
        <v>0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38">
        <f t="shared" ref="X88:X98" si="52">N88+P88+R88+T88+V88</f>
        <v>0</v>
      </c>
      <c r="Y88" s="38">
        <f t="shared" ref="Y88:Y98" si="53">O88+Q88+S88+U88+W88</f>
        <v>0</v>
      </c>
      <c r="Z88" s="21"/>
      <c r="AA88" s="21"/>
      <c r="AB88" s="21"/>
      <c r="AC88" s="21"/>
      <c r="AD88" s="21"/>
      <c r="AE88" s="21"/>
      <c r="AF88" s="38">
        <f t="shared" ref="AF88:AF98" si="54">Z88+AB89+AD88</f>
        <v>0</v>
      </c>
      <c r="AG88" s="38">
        <f t="shared" ref="AG88:AG98" si="55">AA88+AC89+AE88</f>
        <v>0</v>
      </c>
      <c r="AH88" s="20">
        <f t="shared" ref="AH88:AH98" si="56">L88+X88+AF88</f>
        <v>0</v>
      </c>
      <c r="AI88" s="20">
        <f t="shared" ref="AI88:AI98" si="57">M88+Y88+AG88</f>
        <v>0</v>
      </c>
      <c r="AJ88" s="1"/>
      <c r="AK88" s="141">
        <f t="shared" ref="AK88:AK98" si="58">Z88</f>
        <v>0</v>
      </c>
      <c r="AL88" s="141">
        <f t="shared" ref="AL88:AL98" si="59">AA88</f>
        <v>0</v>
      </c>
      <c r="AM88" s="141">
        <f t="shared" ref="AM88:AM98" si="60">AB88</f>
        <v>0</v>
      </c>
      <c r="AN88" s="141">
        <f t="shared" ref="AN88:AN98" si="61">AC88</f>
        <v>0</v>
      </c>
      <c r="AO88" s="141">
        <f t="shared" ref="AO88:AO98" si="62">AD88</f>
        <v>0</v>
      </c>
      <c r="AP88" s="141">
        <f t="shared" ref="AP88:AP98" si="63">AE88</f>
        <v>0</v>
      </c>
      <c r="AQ88" s="96">
        <f t="shared" ref="AQ88:AQ98" si="64">AK88+AM88+AO88</f>
        <v>0</v>
      </c>
      <c r="AR88" s="96">
        <f t="shared" ref="AR88:AR98" si="65">AL88+AN88+AP88</f>
        <v>0</v>
      </c>
    </row>
    <row r="89" spans="1:44" ht="15.75">
      <c r="A89" s="6">
        <v>2</v>
      </c>
      <c r="B89" s="7" t="s">
        <v>71</v>
      </c>
      <c r="C89" s="140"/>
      <c r="D89" s="22"/>
      <c r="E89" s="22"/>
      <c r="F89" s="22"/>
      <c r="G89" s="22"/>
      <c r="H89" s="25"/>
      <c r="I89" s="25"/>
      <c r="J89" s="25"/>
      <c r="K89" s="25"/>
      <c r="L89" s="37">
        <f t="shared" si="50"/>
        <v>0</v>
      </c>
      <c r="M89" s="37">
        <f t="shared" si="51"/>
        <v>0</v>
      </c>
      <c r="N89" s="25"/>
      <c r="O89" s="25"/>
      <c r="P89" s="25"/>
      <c r="Q89" s="25"/>
      <c r="R89" s="18"/>
      <c r="S89" s="18"/>
      <c r="T89" s="18"/>
      <c r="U89" s="18"/>
      <c r="V89" s="18"/>
      <c r="W89" s="18"/>
      <c r="X89" s="38">
        <f t="shared" si="52"/>
        <v>0</v>
      </c>
      <c r="Y89" s="38">
        <f t="shared" si="53"/>
        <v>0</v>
      </c>
      <c r="Z89" s="21"/>
      <c r="AA89" s="21"/>
      <c r="AB89" s="21"/>
      <c r="AC89" s="21"/>
      <c r="AD89" s="21"/>
      <c r="AE89" s="21"/>
      <c r="AF89" s="38">
        <f t="shared" si="54"/>
        <v>0</v>
      </c>
      <c r="AG89" s="38">
        <f t="shared" si="55"/>
        <v>0</v>
      </c>
      <c r="AH89" s="20">
        <f t="shared" si="56"/>
        <v>0</v>
      </c>
      <c r="AI89" s="20">
        <f t="shared" si="57"/>
        <v>0</v>
      </c>
      <c r="AJ89" s="1"/>
      <c r="AK89" s="141">
        <f t="shared" si="58"/>
        <v>0</v>
      </c>
      <c r="AL89" s="141">
        <f t="shared" si="59"/>
        <v>0</v>
      </c>
      <c r="AM89" s="141">
        <f t="shared" si="60"/>
        <v>0</v>
      </c>
      <c r="AN89" s="141">
        <f t="shared" si="61"/>
        <v>0</v>
      </c>
      <c r="AO89" s="141">
        <f t="shared" si="62"/>
        <v>0</v>
      </c>
      <c r="AP89" s="141">
        <f t="shared" si="63"/>
        <v>0</v>
      </c>
      <c r="AQ89" s="96">
        <f t="shared" si="64"/>
        <v>0</v>
      </c>
      <c r="AR89" s="96">
        <f t="shared" si="65"/>
        <v>0</v>
      </c>
    </row>
    <row r="90" spans="1:44" ht="15.75">
      <c r="A90" s="6">
        <v>3</v>
      </c>
      <c r="B90" s="7" t="s">
        <v>72</v>
      </c>
      <c r="C90" s="140"/>
      <c r="D90" s="22"/>
      <c r="E90" s="22"/>
      <c r="F90" s="22"/>
      <c r="G90" s="22"/>
      <c r="H90" s="25"/>
      <c r="I90" s="25"/>
      <c r="J90" s="25"/>
      <c r="K90" s="25"/>
      <c r="L90" s="37">
        <f t="shared" si="50"/>
        <v>0</v>
      </c>
      <c r="M90" s="37">
        <f t="shared" si="51"/>
        <v>0</v>
      </c>
      <c r="N90" s="25"/>
      <c r="O90" s="25"/>
      <c r="P90" s="25"/>
      <c r="Q90" s="25"/>
      <c r="R90" s="18"/>
      <c r="S90" s="18"/>
      <c r="T90" s="18"/>
      <c r="U90" s="18"/>
      <c r="V90" s="18"/>
      <c r="W90" s="18"/>
      <c r="X90" s="38">
        <f t="shared" si="52"/>
        <v>0</v>
      </c>
      <c r="Y90" s="38">
        <f t="shared" si="53"/>
        <v>0</v>
      </c>
      <c r="Z90" s="21"/>
      <c r="AA90" s="21"/>
      <c r="AB90" s="21"/>
      <c r="AC90" s="21"/>
      <c r="AD90" s="21"/>
      <c r="AE90" s="21"/>
      <c r="AF90" s="38">
        <f t="shared" si="54"/>
        <v>0</v>
      </c>
      <c r="AG90" s="38">
        <f t="shared" si="55"/>
        <v>0</v>
      </c>
      <c r="AH90" s="20">
        <f t="shared" si="56"/>
        <v>0</v>
      </c>
      <c r="AI90" s="20">
        <f t="shared" si="57"/>
        <v>0</v>
      </c>
      <c r="AJ90" s="1"/>
      <c r="AK90" s="141">
        <f t="shared" si="58"/>
        <v>0</v>
      </c>
      <c r="AL90" s="141">
        <f t="shared" si="59"/>
        <v>0</v>
      </c>
      <c r="AM90" s="141">
        <f t="shared" si="60"/>
        <v>0</v>
      </c>
      <c r="AN90" s="141">
        <f t="shared" si="61"/>
        <v>0</v>
      </c>
      <c r="AO90" s="141">
        <f t="shared" si="62"/>
        <v>0</v>
      </c>
      <c r="AP90" s="141">
        <f t="shared" si="63"/>
        <v>0</v>
      </c>
      <c r="AQ90" s="96">
        <f t="shared" si="64"/>
        <v>0</v>
      </c>
      <c r="AR90" s="96">
        <f t="shared" si="65"/>
        <v>0</v>
      </c>
    </row>
    <row r="91" spans="1:44" ht="15.75">
      <c r="A91" s="6">
        <v>4</v>
      </c>
      <c r="B91" s="7" t="s">
        <v>116</v>
      </c>
      <c r="C91" s="140"/>
      <c r="D91" s="22"/>
      <c r="E91" s="22"/>
      <c r="F91" s="22"/>
      <c r="G91" s="22"/>
      <c r="H91" s="25"/>
      <c r="I91" s="25"/>
      <c r="J91" s="25"/>
      <c r="K91" s="25"/>
      <c r="L91" s="37">
        <f t="shared" si="50"/>
        <v>0</v>
      </c>
      <c r="M91" s="37">
        <f t="shared" si="51"/>
        <v>0</v>
      </c>
      <c r="N91" s="25"/>
      <c r="O91" s="25"/>
      <c r="P91" s="25"/>
      <c r="Q91" s="25"/>
      <c r="R91" s="25"/>
      <c r="S91" s="25"/>
      <c r="T91" s="25"/>
      <c r="U91" s="25"/>
      <c r="V91" s="25"/>
      <c r="W91" s="18"/>
      <c r="X91" s="38">
        <f t="shared" si="52"/>
        <v>0</v>
      </c>
      <c r="Y91" s="38">
        <f t="shared" si="53"/>
        <v>0</v>
      </c>
      <c r="Z91" s="21"/>
      <c r="AA91" s="21"/>
      <c r="AB91" s="21"/>
      <c r="AC91" s="21"/>
      <c r="AD91" s="21"/>
      <c r="AE91" s="21"/>
      <c r="AF91" s="38">
        <f t="shared" si="54"/>
        <v>7</v>
      </c>
      <c r="AG91" s="38">
        <f t="shared" si="55"/>
        <v>4</v>
      </c>
      <c r="AH91" s="20">
        <f t="shared" si="56"/>
        <v>7</v>
      </c>
      <c r="AI91" s="20">
        <f t="shared" si="57"/>
        <v>4</v>
      </c>
      <c r="AJ91" s="1"/>
      <c r="AK91" s="141">
        <f t="shared" si="58"/>
        <v>0</v>
      </c>
      <c r="AL91" s="141">
        <f t="shared" si="59"/>
        <v>0</v>
      </c>
      <c r="AM91" s="141">
        <f t="shared" si="60"/>
        <v>0</v>
      </c>
      <c r="AN91" s="141">
        <f t="shared" si="61"/>
        <v>0</v>
      </c>
      <c r="AO91" s="141">
        <f t="shared" si="62"/>
        <v>0</v>
      </c>
      <c r="AP91" s="141">
        <f t="shared" si="63"/>
        <v>0</v>
      </c>
      <c r="AQ91" s="96">
        <f t="shared" si="64"/>
        <v>0</v>
      </c>
      <c r="AR91" s="96">
        <f t="shared" si="65"/>
        <v>0</v>
      </c>
    </row>
    <row r="92" spans="1:44">
      <c r="A92" s="6">
        <v>5</v>
      </c>
      <c r="B92" s="7" t="s">
        <v>91</v>
      </c>
      <c r="C92" s="140"/>
      <c r="D92" s="22"/>
      <c r="E92" s="22"/>
      <c r="F92" s="22"/>
      <c r="G92" s="22"/>
      <c r="H92" s="25"/>
      <c r="I92" s="25"/>
      <c r="J92" s="25"/>
      <c r="K92" s="25"/>
      <c r="L92" s="37">
        <f t="shared" si="50"/>
        <v>0</v>
      </c>
      <c r="M92" s="37">
        <f t="shared" si="51"/>
        <v>0</v>
      </c>
      <c r="N92" s="25"/>
      <c r="O92" s="25"/>
      <c r="P92" s="25"/>
      <c r="Q92" s="25"/>
      <c r="R92" s="25"/>
      <c r="S92" s="25"/>
      <c r="T92" s="25"/>
      <c r="U92" s="25"/>
      <c r="V92" s="25"/>
      <c r="W92" s="18"/>
      <c r="X92" s="38">
        <f t="shared" si="52"/>
        <v>0</v>
      </c>
      <c r="Y92" s="38">
        <f t="shared" si="53"/>
        <v>0</v>
      </c>
      <c r="Z92" s="209">
        <v>7</v>
      </c>
      <c r="AA92" s="209">
        <v>5</v>
      </c>
      <c r="AB92" s="209">
        <v>7</v>
      </c>
      <c r="AC92" s="209">
        <v>4</v>
      </c>
      <c r="AD92" s="212">
        <v>7</v>
      </c>
      <c r="AE92" s="212">
        <v>1</v>
      </c>
      <c r="AF92" s="38">
        <f t="shared" si="54"/>
        <v>14</v>
      </c>
      <c r="AG92" s="38">
        <f t="shared" si="55"/>
        <v>6</v>
      </c>
      <c r="AH92" s="20">
        <f t="shared" si="56"/>
        <v>14</v>
      </c>
      <c r="AI92" s="20">
        <f t="shared" si="57"/>
        <v>6</v>
      </c>
      <c r="AJ92" s="1"/>
      <c r="AK92" s="141">
        <f t="shared" si="58"/>
        <v>7</v>
      </c>
      <c r="AL92" s="141">
        <f t="shared" si="59"/>
        <v>5</v>
      </c>
      <c r="AM92" s="141">
        <f t="shared" si="60"/>
        <v>7</v>
      </c>
      <c r="AN92" s="141">
        <f t="shared" si="61"/>
        <v>4</v>
      </c>
      <c r="AO92" s="141">
        <f t="shared" si="62"/>
        <v>7</v>
      </c>
      <c r="AP92" s="141">
        <f t="shared" si="63"/>
        <v>1</v>
      </c>
      <c r="AQ92" s="96">
        <f t="shared" si="64"/>
        <v>21</v>
      </c>
      <c r="AR92" s="96">
        <f t="shared" si="65"/>
        <v>10</v>
      </c>
    </row>
    <row r="93" spans="1:44" ht="15.75">
      <c r="A93" s="6">
        <v>6</v>
      </c>
      <c r="B93" s="7" t="s">
        <v>117</v>
      </c>
      <c r="C93" s="140"/>
      <c r="D93" s="22"/>
      <c r="E93" s="22"/>
      <c r="F93" s="22"/>
      <c r="G93" s="22"/>
      <c r="H93" s="25"/>
      <c r="I93" s="25"/>
      <c r="J93" s="25"/>
      <c r="K93" s="25"/>
      <c r="L93" s="37">
        <f t="shared" si="50"/>
        <v>0</v>
      </c>
      <c r="M93" s="37">
        <f t="shared" si="51"/>
        <v>0</v>
      </c>
      <c r="N93" s="25"/>
      <c r="O93" s="25"/>
      <c r="P93" s="25"/>
      <c r="Q93" s="25"/>
      <c r="R93" s="25"/>
      <c r="S93" s="25"/>
      <c r="T93" s="25"/>
      <c r="U93" s="25"/>
      <c r="V93" s="25"/>
      <c r="W93" s="18"/>
      <c r="X93" s="38">
        <f t="shared" si="52"/>
        <v>0</v>
      </c>
      <c r="Y93" s="38">
        <f t="shared" si="53"/>
        <v>0</v>
      </c>
      <c r="Z93" s="21"/>
      <c r="AA93" s="21"/>
      <c r="AB93" s="21"/>
      <c r="AC93" s="21"/>
      <c r="AD93" s="21"/>
      <c r="AE93" s="21"/>
      <c r="AF93" s="38">
        <f t="shared" si="54"/>
        <v>0</v>
      </c>
      <c r="AG93" s="38">
        <f t="shared" si="55"/>
        <v>0</v>
      </c>
      <c r="AH93" s="20">
        <f t="shared" si="56"/>
        <v>0</v>
      </c>
      <c r="AI93" s="20">
        <f t="shared" si="57"/>
        <v>0</v>
      </c>
      <c r="AJ93" s="1"/>
      <c r="AK93" s="141">
        <f t="shared" si="58"/>
        <v>0</v>
      </c>
      <c r="AL93" s="141">
        <f t="shared" si="59"/>
        <v>0</v>
      </c>
      <c r="AM93" s="141">
        <f t="shared" si="60"/>
        <v>0</v>
      </c>
      <c r="AN93" s="141">
        <f t="shared" si="61"/>
        <v>0</v>
      </c>
      <c r="AO93" s="141">
        <f t="shared" si="62"/>
        <v>0</v>
      </c>
      <c r="AP93" s="141">
        <f t="shared" si="63"/>
        <v>0</v>
      </c>
      <c r="AQ93" s="96">
        <f t="shared" si="64"/>
        <v>0</v>
      </c>
      <c r="AR93" s="96">
        <f t="shared" si="65"/>
        <v>0</v>
      </c>
    </row>
    <row r="94" spans="1:44" ht="15.75">
      <c r="A94" s="6">
        <v>7</v>
      </c>
      <c r="B94" s="7" t="s">
        <v>118</v>
      </c>
      <c r="C94" s="140"/>
      <c r="D94" s="22"/>
      <c r="E94" s="22"/>
      <c r="F94" s="22"/>
      <c r="G94" s="22"/>
      <c r="H94" s="25"/>
      <c r="I94" s="25"/>
      <c r="J94" s="25"/>
      <c r="K94" s="25"/>
      <c r="L94" s="37">
        <f t="shared" si="50"/>
        <v>0</v>
      </c>
      <c r="M94" s="37">
        <f t="shared" si="51"/>
        <v>0</v>
      </c>
      <c r="N94" s="25"/>
      <c r="O94" s="25"/>
      <c r="P94" s="25"/>
      <c r="Q94" s="25"/>
      <c r="R94" s="25"/>
      <c r="S94" s="25"/>
      <c r="T94" s="25"/>
      <c r="U94" s="25"/>
      <c r="V94" s="25"/>
      <c r="W94" s="18"/>
      <c r="X94" s="38">
        <f t="shared" si="52"/>
        <v>0</v>
      </c>
      <c r="Y94" s="38">
        <f t="shared" si="53"/>
        <v>0</v>
      </c>
      <c r="Z94" s="21"/>
      <c r="AA94" s="21"/>
      <c r="AB94" s="21"/>
      <c r="AC94" s="21"/>
      <c r="AD94" s="21"/>
      <c r="AE94" s="21"/>
      <c r="AF94" s="38">
        <f t="shared" si="54"/>
        <v>0</v>
      </c>
      <c r="AG94" s="38">
        <f t="shared" si="55"/>
        <v>0</v>
      </c>
      <c r="AH94" s="20">
        <f t="shared" si="56"/>
        <v>0</v>
      </c>
      <c r="AI94" s="20">
        <f t="shared" si="57"/>
        <v>0</v>
      </c>
      <c r="AJ94" s="1"/>
      <c r="AK94" s="141">
        <f t="shared" si="58"/>
        <v>0</v>
      </c>
      <c r="AL94" s="141">
        <f t="shared" si="59"/>
        <v>0</v>
      </c>
      <c r="AM94" s="141">
        <f t="shared" si="60"/>
        <v>0</v>
      </c>
      <c r="AN94" s="141">
        <f t="shared" si="61"/>
        <v>0</v>
      </c>
      <c r="AO94" s="141">
        <f t="shared" si="62"/>
        <v>0</v>
      </c>
      <c r="AP94" s="141">
        <f t="shared" si="63"/>
        <v>0</v>
      </c>
      <c r="AQ94" s="96">
        <f t="shared" si="64"/>
        <v>0</v>
      </c>
      <c r="AR94" s="96">
        <f t="shared" si="65"/>
        <v>0</v>
      </c>
    </row>
    <row r="95" spans="1:44" ht="15.75">
      <c r="A95" s="6">
        <v>8</v>
      </c>
      <c r="B95" s="7" t="s">
        <v>119</v>
      </c>
      <c r="C95" s="140"/>
      <c r="D95" s="22"/>
      <c r="E95" s="22"/>
      <c r="F95" s="22"/>
      <c r="G95" s="22"/>
      <c r="H95" s="25"/>
      <c r="I95" s="25"/>
      <c r="J95" s="25"/>
      <c r="K95" s="25"/>
      <c r="L95" s="37">
        <f t="shared" si="50"/>
        <v>0</v>
      </c>
      <c r="M95" s="37">
        <f t="shared" si="51"/>
        <v>0</v>
      </c>
      <c r="N95" s="25"/>
      <c r="O95" s="25"/>
      <c r="P95" s="25"/>
      <c r="Q95" s="25"/>
      <c r="R95" s="25"/>
      <c r="S95" s="25"/>
      <c r="T95" s="25"/>
      <c r="U95" s="25"/>
      <c r="V95" s="25"/>
      <c r="W95" s="18"/>
      <c r="X95" s="38">
        <f t="shared" si="52"/>
        <v>0</v>
      </c>
      <c r="Y95" s="38">
        <f t="shared" si="53"/>
        <v>0</v>
      </c>
      <c r="Z95" s="21"/>
      <c r="AA95" s="21"/>
      <c r="AB95" s="21"/>
      <c r="AC95" s="21"/>
      <c r="AD95" s="21"/>
      <c r="AE95" s="21"/>
      <c r="AF95" s="38">
        <f t="shared" si="54"/>
        <v>0</v>
      </c>
      <c r="AG95" s="38">
        <f t="shared" si="55"/>
        <v>0</v>
      </c>
      <c r="AH95" s="20">
        <f t="shared" si="56"/>
        <v>0</v>
      </c>
      <c r="AI95" s="20">
        <f t="shared" si="57"/>
        <v>0</v>
      </c>
      <c r="AJ95" s="1"/>
      <c r="AK95" s="141">
        <f t="shared" si="58"/>
        <v>0</v>
      </c>
      <c r="AL95" s="141">
        <f t="shared" si="59"/>
        <v>0</v>
      </c>
      <c r="AM95" s="141">
        <f t="shared" si="60"/>
        <v>0</v>
      </c>
      <c r="AN95" s="141">
        <f t="shared" si="61"/>
        <v>0</v>
      </c>
      <c r="AO95" s="141">
        <f t="shared" si="62"/>
        <v>0</v>
      </c>
      <c r="AP95" s="141">
        <f t="shared" si="63"/>
        <v>0</v>
      </c>
      <c r="AQ95" s="96">
        <f t="shared" si="64"/>
        <v>0</v>
      </c>
      <c r="AR95" s="96">
        <f t="shared" si="65"/>
        <v>0</v>
      </c>
    </row>
    <row r="96" spans="1:44" ht="15.75">
      <c r="A96" s="6">
        <v>9</v>
      </c>
      <c r="B96" s="7" t="s">
        <v>120</v>
      </c>
      <c r="C96" s="140"/>
      <c r="D96" s="22"/>
      <c r="E96" s="22"/>
      <c r="F96" s="22"/>
      <c r="G96" s="22"/>
      <c r="H96" s="25"/>
      <c r="I96" s="25"/>
      <c r="J96" s="25"/>
      <c r="K96" s="25"/>
      <c r="L96" s="37">
        <f t="shared" si="50"/>
        <v>0</v>
      </c>
      <c r="M96" s="37">
        <f t="shared" si="51"/>
        <v>0</v>
      </c>
      <c r="N96" s="25"/>
      <c r="O96" s="25"/>
      <c r="P96" s="25"/>
      <c r="Q96" s="25"/>
      <c r="R96" s="25"/>
      <c r="S96" s="25"/>
      <c r="T96" s="25"/>
      <c r="U96" s="25"/>
      <c r="V96" s="25"/>
      <c r="W96" s="18"/>
      <c r="X96" s="38">
        <f t="shared" si="52"/>
        <v>0</v>
      </c>
      <c r="Y96" s="38">
        <f t="shared" si="53"/>
        <v>0</v>
      </c>
      <c r="Z96" s="21"/>
      <c r="AA96" s="21"/>
      <c r="AB96" s="21"/>
      <c r="AC96" s="21"/>
      <c r="AD96" s="21"/>
      <c r="AE96" s="21"/>
      <c r="AF96" s="38">
        <f t="shared" si="54"/>
        <v>0</v>
      </c>
      <c r="AG96" s="38">
        <f t="shared" si="55"/>
        <v>0</v>
      </c>
      <c r="AH96" s="20">
        <f t="shared" si="56"/>
        <v>0</v>
      </c>
      <c r="AI96" s="20">
        <f t="shared" si="57"/>
        <v>0</v>
      </c>
      <c r="AJ96" s="1"/>
      <c r="AK96" s="141">
        <f t="shared" si="58"/>
        <v>0</v>
      </c>
      <c r="AL96" s="141">
        <f t="shared" si="59"/>
        <v>0</v>
      </c>
      <c r="AM96" s="141">
        <f t="shared" si="60"/>
        <v>0</v>
      </c>
      <c r="AN96" s="141">
        <f t="shared" si="61"/>
        <v>0</v>
      </c>
      <c r="AO96" s="141">
        <f t="shared" si="62"/>
        <v>0</v>
      </c>
      <c r="AP96" s="141">
        <f t="shared" si="63"/>
        <v>0</v>
      </c>
      <c r="AQ96" s="96">
        <f t="shared" si="64"/>
        <v>0</v>
      </c>
      <c r="AR96" s="96">
        <f t="shared" si="65"/>
        <v>0</v>
      </c>
    </row>
    <row r="97" spans="1:54" ht="15.75">
      <c r="A97" s="6">
        <v>10</v>
      </c>
      <c r="B97" s="7" t="s">
        <v>121</v>
      </c>
      <c r="C97" s="140"/>
      <c r="D97" s="22"/>
      <c r="E97" s="22"/>
      <c r="F97" s="22"/>
      <c r="G97" s="22"/>
      <c r="H97" s="25"/>
      <c r="I97" s="25"/>
      <c r="J97" s="25"/>
      <c r="K97" s="25"/>
      <c r="L97" s="37">
        <f t="shared" si="50"/>
        <v>0</v>
      </c>
      <c r="M97" s="37">
        <f t="shared" si="51"/>
        <v>0</v>
      </c>
      <c r="N97" s="25"/>
      <c r="O97" s="25"/>
      <c r="P97" s="25"/>
      <c r="Q97" s="25"/>
      <c r="R97" s="25"/>
      <c r="S97" s="25"/>
      <c r="T97" s="25"/>
      <c r="U97" s="25"/>
      <c r="V97" s="25"/>
      <c r="W97" s="18"/>
      <c r="X97" s="38">
        <f t="shared" si="52"/>
        <v>0</v>
      </c>
      <c r="Y97" s="38">
        <f t="shared" si="53"/>
        <v>0</v>
      </c>
      <c r="Z97" s="21"/>
      <c r="AA97" s="21"/>
      <c r="AB97" s="21"/>
      <c r="AC97" s="21"/>
      <c r="AD97" s="21"/>
      <c r="AE97" s="21"/>
      <c r="AF97" s="38">
        <f t="shared" si="54"/>
        <v>0</v>
      </c>
      <c r="AG97" s="38">
        <f t="shared" si="55"/>
        <v>0</v>
      </c>
      <c r="AH97" s="20">
        <f t="shared" si="56"/>
        <v>0</v>
      </c>
      <c r="AI97" s="20">
        <f t="shared" si="57"/>
        <v>0</v>
      </c>
      <c r="AJ97" s="1"/>
      <c r="AK97" s="141">
        <f t="shared" si="58"/>
        <v>0</v>
      </c>
      <c r="AL97" s="141">
        <f t="shared" si="59"/>
        <v>0</v>
      </c>
      <c r="AM97" s="141">
        <f t="shared" si="60"/>
        <v>0</v>
      </c>
      <c r="AN97" s="141">
        <f t="shared" si="61"/>
        <v>0</v>
      </c>
      <c r="AO97" s="141">
        <f t="shared" si="62"/>
        <v>0</v>
      </c>
      <c r="AP97" s="141">
        <f t="shared" si="63"/>
        <v>0</v>
      </c>
      <c r="AQ97" s="96">
        <f t="shared" si="64"/>
        <v>0</v>
      </c>
      <c r="AR97" s="96">
        <f t="shared" si="65"/>
        <v>0</v>
      </c>
    </row>
    <row r="98" spans="1:54" ht="15.75">
      <c r="A98" s="6">
        <v>11</v>
      </c>
      <c r="B98" s="7" t="s">
        <v>42</v>
      </c>
      <c r="C98" s="140"/>
      <c r="D98" s="22"/>
      <c r="E98" s="22"/>
      <c r="F98" s="22"/>
      <c r="G98" s="22"/>
      <c r="H98" s="25"/>
      <c r="I98" s="25"/>
      <c r="J98" s="25"/>
      <c r="K98" s="25"/>
      <c r="L98" s="37">
        <f t="shared" si="50"/>
        <v>0</v>
      </c>
      <c r="M98" s="37">
        <f t="shared" si="51"/>
        <v>0</v>
      </c>
      <c r="N98" s="25"/>
      <c r="O98" s="25"/>
      <c r="P98" s="25"/>
      <c r="Q98" s="25"/>
      <c r="R98" s="25"/>
      <c r="S98" s="25"/>
      <c r="T98" s="25"/>
      <c r="U98" s="25"/>
      <c r="V98" s="25"/>
      <c r="W98" s="18"/>
      <c r="X98" s="38">
        <f t="shared" si="52"/>
        <v>0</v>
      </c>
      <c r="Y98" s="38">
        <f t="shared" si="53"/>
        <v>0</v>
      </c>
      <c r="Z98" s="21"/>
      <c r="AA98" s="21"/>
      <c r="AB98" s="21"/>
      <c r="AC98" s="21"/>
      <c r="AD98" s="21"/>
      <c r="AE98" s="21"/>
      <c r="AF98" s="38">
        <f t="shared" si="54"/>
        <v>7</v>
      </c>
      <c r="AG98" s="38">
        <f t="shared" si="55"/>
        <v>4</v>
      </c>
      <c r="AH98" s="20">
        <f t="shared" si="56"/>
        <v>7</v>
      </c>
      <c r="AI98" s="20">
        <f t="shared" si="57"/>
        <v>4</v>
      </c>
      <c r="AJ98" s="1"/>
      <c r="AK98" s="141">
        <f t="shared" si="58"/>
        <v>0</v>
      </c>
      <c r="AL98" s="141">
        <f t="shared" si="59"/>
        <v>0</v>
      </c>
      <c r="AM98" s="141">
        <f t="shared" si="60"/>
        <v>0</v>
      </c>
      <c r="AN98" s="141">
        <f t="shared" si="61"/>
        <v>0</v>
      </c>
      <c r="AO98" s="141">
        <f t="shared" si="62"/>
        <v>0</v>
      </c>
      <c r="AP98" s="141">
        <f t="shared" si="63"/>
        <v>0</v>
      </c>
      <c r="AQ98" s="96">
        <f t="shared" si="64"/>
        <v>0</v>
      </c>
      <c r="AR98" s="96">
        <f t="shared" si="65"/>
        <v>0</v>
      </c>
    </row>
    <row r="99" spans="1:54">
      <c r="A99" s="8"/>
      <c r="B99" s="10" t="s">
        <v>21</v>
      </c>
      <c r="C99" s="10"/>
      <c r="D99" s="19">
        <f t="shared" ref="D99:AI99" si="66">SUM(D88:D98)</f>
        <v>0</v>
      </c>
      <c r="E99" s="19">
        <f t="shared" si="66"/>
        <v>0</v>
      </c>
      <c r="F99" s="19">
        <f t="shared" si="66"/>
        <v>0</v>
      </c>
      <c r="G99" s="19">
        <f t="shared" si="66"/>
        <v>0</v>
      </c>
      <c r="H99" s="19">
        <f t="shared" si="66"/>
        <v>0</v>
      </c>
      <c r="I99" s="19">
        <f t="shared" si="66"/>
        <v>0</v>
      </c>
      <c r="J99" s="19">
        <f t="shared" si="66"/>
        <v>0</v>
      </c>
      <c r="K99" s="19">
        <f t="shared" si="66"/>
        <v>0</v>
      </c>
      <c r="L99" s="19">
        <f t="shared" si="66"/>
        <v>0</v>
      </c>
      <c r="M99" s="19">
        <f t="shared" si="66"/>
        <v>0</v>
      </c>
      <c r="N99" s="19">
        <f t="shared" si="66"/>
        <v>0</v>
      </c>
      <c r="O99" s="19">
        <f t="shared" si="66"/>
        <v>0</v>
      </c>
      <c r="P99" s="19">
        <f t="shared" si="66"/>
        <v>0</v>
      </c>
      <c r="Q99" s="19">
        <f t="shared" si="66"/>
        <v>0</v>
      </c>
      <c r="R99" s="19">
        <f t="shared" si="66"/>
        <v>0</v>
      </c>
      <c r="S99" s="19">
        <f t="shared" si="66"/>
        <v>0</v>
      </c>
      <c r="T99" s="19">
        <f t="shared" si="66"/>
        <v>0</v>
      </c>
      <c r="U99" s="19">
        <f t="shared" si="66"/>
        <v>0</v>
      </c>
      <c r="V99" s="19">
        <f t="shared" si="66"/>
        <v>0</v>
      </c>
      <c r="W99" s="19">
        <f t="shared" si="66"/>
        <v>0</v>
      </c>
      <c r="X99" s="19">
        <f t="shared" si="66"/>
        <v>0</v>
      </c>
      <c r="Y99" s="19">
        <f t="shared" si="66"/>
        <v>0</v>
      </c>
      <c r="Z99" s="19">
        <f t="shared" si="66"/>
        <v>7</v>
      </c>
      <c r="AA99" s="19">
        <f t="shared" si="66"/>
        <v>5</v>
      </c>
      <c r="AB99" s="19">
        <f t="shared" si="66"/>
        <v>7</v>
      </c>
      <c r="AC99" s="19">
        <f t="shared" si="66"/>
        <v>4</v>
      </c>
      <c r="AD99" s="19">
        <f t="shared" si="66"/>
        <v>7</v>
      </c>
      <c r="AE99" s="19">
        <f t="shared" si="66"/>
        <v>1</v>
      </c>
      <c r="AF99" s="19">
        <f t="shared" si="66"/>
        <v>28</v>
      </c>
      <c r="AG99" s="19">
        <f t="shared" si="66"/>
        <v>14</v>
      </c>
      <c r="AH99" s="19">
        <f t="shared" si="66"/>
        <v>28</v>
      </c>
      <c r="AI99" s="19">
        <f t="shared" si="66"/>
        <v>14</v>
      </c>
      <c r="AJ99" s="1"/>
      <c r="AK99" s="142">
        <f t="shared" ref="AK99:AR99" si="67">SUM(AK88:AK98)</f>
        <v>7</v>
      </c>
      <c r="AL99" s="142">
        <f t="shared" si="67"/>
        <v>5</v>
      </c>
      <c r="AM99" s="142">
        <f t="shared" si="67"/>
        <v>7</v>
      </c>
      <c r="AN99" s="142">
        <f t="shared" si="67"/>
        <v>4</v>
      </c>
      <c r="AO99" s="142">
        <f t="shared" si="67"/>
        <v>7</v>
      </c>
      <c r="AP99" s="142">
        <f t="shared" si="67"/>
        <v>1</v>
      </c>
      <c r="AQ99" s="142">
        <f t="shared" si="67"/>
        <v>21</v>
      </c>
      <c r="AR99" s="142">
        <f t="shared" si="67"/>
        <v>10</v>
      </c>
    </row>
    <row r="100" spans="1:54" ht="18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5"/>
      <c r="AI100" s="11"/>
      <c r="AJ100" s="11"/>
      <c r="AK100" s="143"/>
      <c r="AL100" s="143"/>
      <c r="AM100" s="143"/>
      <c r="AN100" s="143"/>
      <c r="AO100" s="143"/>
      <c r="AP100" s="143"/>
      <c r="AQ100" s="143"/>
      <c r="AR100" s="143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</row>
    <row r="101" spans="1:54" ht="16.5">
      <c r="A101" s="275" t="s">
        <v>26</v>
      </c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5"/>
      <c r="AI101" s="276"/>
      <c r="AJ101" s="1"/>
    </row>
    <row r="102" spans="1:54">
      <c r="A102" s="277"/>
      <c r="B102" s="277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277"/>
      <c r="S102" s="277"/>
      <c r="T102" s="277"/>
      <c r="U102" s="277"/>
      <c r="V102" s="277"/>
      <c r="W102" s="277"/>
      <c r="X102" s="277"/>
      <c r="Y102" s="277"/>
      <c r="Z102" s="277"/>
      <c r="AA102" s="277"/>
      <c r="AB102" s="277"/>
      <c r="AC102" s="277"/>
      <c r="AD102" s="277"/>
      <c r="AE102" s="277"/>
      <c r="AF102" s="277"/>
      <c r="AG102" s="277"/>
      <c r="AH102" s="277"/>
      <c r="AI102" s="277"/>
      <c r="AJ102" s="210"/>
    </row>
    <row r="103" spans="1:54" ht="15.75" thickBot="1">
      <c r="A103" s="262" t="s">
        <v>0</v>
      </c>
      <c r="B103" s="265" t="s">
        <v>1</v>
      </c>
      <c r="C103" s="265" t="s">
        <v>24</v>
      </c>
      <c r="D103" s="268" t="s">
        <v>2</v>
      </c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  <c r="AG103" s="269"/>
      <c r="AH103" s="269"/>
      <c r="AI103" s="270"/>
      <c r="AJ103" s="1"/>
      <c r="AK103" s="288" t="s">
        <v>23</v>
      </c>
      <c r="AL103" s="288"/>
      <c r="AM103" s="288"/>
      <c r="AN103" s="288"/>
      <c r="AO103" s="288"/>
      <c r="AP103" s="288"/>
      <c r="AQ103" s="288"/>
      <c r="AR103" s="288"/>
    </row>
    <row r="104" spans="1:54">
      <c r="A104" s="263"/>
      <c r="B104" s="266"/>
      <c r="C104" s="266"/>
      <c r="D104" s="271" t="s">
        <v>3</v>
      </c>
      <c r="E104" s="272"/>
      <c r="F104" s="271" t="s">
        <v>4</v>
      </c>
      <c r="G104" s="272"/>
      <c r="H104" s="271" t="s">
        <v>5</v>
      </c>
      <c r="I104" s="272"/>
      <c r="J104" s="271" t="s">
        <v>6</v>
      </c>
      <c r="K104" s="272"/>
      <c r="L104" s="273" t="s">
        <v>7</v>
      </c>
      <c r="M104" s="274"/>
      <c r="N104" s="271" t="s">
        <v>8</v>
      </c>
      <c r="O104" s="272"/>
      <c r="P104" s="271" t="s">
        <v>9</v>
      </c>
      <c r="Q104" s="272"/>
      <c r="R104" s="271" t="s">
        <v>10</v>
      </c>
      <c r="S104" s="272"/>
      <c r="T104" s="271" t="s">
        <v>11</v>
      </c>
      <c r="U104" s="272"/>
      <c r="V104" s="271" t="s">
        <v>12</v>
      </c>
      <c r="W104" s="272"/>
      <c r="X104" s="273" t="s">
        <v>13</v>
      </c>
      <c r="Y104" s="274"/>
      <c r="Z104" s="271" t="s">
        <v>14</v>
      </c>
      <c r="AA104" s="272"/>
      <c r="AB104" s="271" t="s">
        <v>15</v>
      </c>
      <c r="AC104" s="272"/>
      <c r="AD104" s="271" t="s">
        <v>16</v>
      </c>
      <c r="AE104" s="272"/>
      <c r="AF104" s="273" t="s">
        <v>17</v>
      </c>
      <c r="AG104" s="274"/>
      <c r="AH104" s="280" t="s">
        <v>18</v>
      </c>
      <c r="AI104" s="281"/>
      <c r="AJ104" s="1"/>
      <c r="AK104" s="286" t="s">
        <v>14</v>
      </c>
      <c r="AL104" s="287"/>
      <c r="AM104" s="286" t="s">
        <v>15</v>
      </c>
      <c r="AN104" s="287"/>
      <c r="AO104" s="286" t="s">
        <v>16</v>
      </c>
      <c r="AP104" s="287"/>
      <c r="AQ104" s="284" t="s">
        <v>17</v>
      </c>
      <c r="AR104" s="285"/>
    </row>
    <row r="105" spans="1:54" ht="48.75">
      <c r="A105" s="264"/>
      <c r="B105" s="267"/>
      <c r="C105" s="267"/>
      <c r="D105" s="2" t="s">
        <v>19</v>
      </c>
      <c r="E105" s="2" t="s">
        <v>20</v>
      </c>
      <c r="F105" s="2" t="s">
        <v>19</v>
      </c>
      <c r="G105" s="2" t="s">
        <v>20</v>
      </c>
      <c r="H105" s="2" t="s">
        <v>19</v>
      </c>
      <c r="I105" s="2" t="s">
        <v>20</v>
      </c>
      <c r="J105" s="2" t="s">
        <v>19</v>
      </c>
      <c r="K105" s="2" t="s">
        <v>20</v>
      </c>
      <c r="L105" s="3" t="s">
        <v>19</v>
      </c>
      <c r="M105" s="3" t="s">
        <v>20</v>
      </c>
      <c r="N105" s="2" t="s">
        <v>19</v>
      </c>
      <c r="O105" s="2" t="s">
        <v>20</v>
      </c>
      <c r="P105" s="2" t="s">
        <v>19</v>
      </c>
      <c r="Q105" s="2" t="s">
        <v>20</v>
      </c>
      <c r="R105" s="2" t="s">
        <v>19</v>
      </c>
      <c r="S105" s="2" t="s">
        <v>20</v>
      </c>
      <c r="T105" s="2" t="s">
        <v>19</v>
      </c>
      <c r="U105" s="2" t="s">
        <v>20</v>
      </c>
      <c r="V105" s="2" t="s">
        <v>19</v>
      </c>
      <c r="W105" s="2" t="s">
        <v>20</v>
      </c>
      <c r="X105" s="3" t="s">
        <v>19</v>
      </c>
      <c r="Y105" s="3" t="s">
        <v>20</v>
      </c>
      <c r="Z105" s="2" t="s">
        <v>19</v>
      </c>
      <c r="AA105" s="2" t="s">
        <v>20</v>
      </c>
      <c r="AB105" s="2" t="s">
        <v>19</v>
      </c>
      <c r="AC105" s="2" t="s">
        <v>20</v>
      </c>
      <c r="AD105" s="2" t="s">
        <v>19</v>
      </c>
      <c r="AE105" s="2" t="s">
        <v>20</v>
      </c>
      <c r="AF105" s="2" t="s">
        <v>19</v>
      </c>
      <c r="AG105" s="2" t="s">
        <v>20</v>
      </c>
      <c r="AH105" s="12" t="s">
        <v>19</v>
      </c>
      <c r="AI105" s="3" t="s">
        <v>20</v>
      </c>
      <c r="AJ105" s="1"/>
      <c r="AK105" s="82" t="s">
        <v>19</v>
      </c>
      <c r="AL105" s="82" t="s">
        <v>20</v>
      </c>
      <c r="AM105" s="82" t="s">
        <v>19</v>
      </c>
      <c r="AN105" s="82" t="s">
        <v>20</v>
      </c>
      <c r="AO105" s="82" t="s">
        <v>19</v>
      </c>
      <c r="AP105" s="82" t="s">
        <v>20</v>
      </c>
      <c r="AQ105" s="82" t="s">
        <v>19</v>
      </c>
      <c r="AR105" s="82" t="s">
        <v>20</v>
      </c>
    </row>
    <row r="106" spans="1:54" ht="15.75" thickBot="1">
      <c r="A106" s="5">
        <v>1</v>
      </c>
      <c r="B106" s="5">
        <v>2</v>
      </c>
      <c r="C106" s="5"/>
      <c r="D106" s="5">
        <v>3</v>
      </c>
      <c r="E106" s="5">
        <v>4</v>
      </c>
      <c r="F106" s="5">
        <v>5</v>
      </c>
      <c r="G106" s="5">
        <v>6</v>
      </c>
      <c r="H106" s="5">
        <v>7</v>
      </c>
      <c r="I106" s="5">
        <v>8</v>
      </c>
      <c r="J106" s="5">
        <v>9</v>
      </c>
      <c r="K106" s="5">
        <v>10</v>
      </c>
      <c r="L106" s="5">
        <v>11</v>
      </c>
      <c r="M106" s="5">
        <v>12</v>
      </c>
      <c r="N106" s="5">
        <v>13</v>
      </c>
      <c r="O106" s="5">
        <v>14</v>
      </c>
      <c r="P106" s="5">
        <v>15</v>
      </c>
      <c r="Q106" s="5">
        <v>16</v>
      </c>
      <c r="R106" s="5">
        <v>17</v>
      </c>
      <c r="S106" s="5">
        <v>18</v>
      </c>
      <c r="T106" s="5">
        <v>19</v>
      </c>
      <c r="U106" s="5">
        <v>20</v>
      </c>
      <c r="V106" s="5">
        <v>21</v>
      </c>
      <c r="W106" s="5">
        <v>22</v>
      </c>
      <c r="X106" s="5">
        <v>23</v>
      </c>
      <c r="Y106" s="5">
        <v>24</v>
      </c>
      <c r="Z106" s="5">
        <v>25</v>
      </c>
      <c r="AA106" s="5">
        <v>26</v>
      </c>
      <c r="AB106" s="5">
        <v>27</v>
      </c>
      <c r="AC106" s="5">
        <v>28</v>
      </c>
      <c r="AD106" s="5">
        <v>29</v>
      </c>
      <c r="AE106" s="5">
        <v>30</v>
      </c>
      <c r="AF106" s="5">
        <v>31</v>
      </c>
      <c r="AG106" s="5">
        <v>32</v>
      </c>
      <c r="AH106" s="13">
        <v>33</v>
      </c>
      <c r="AI106" s="5">
        <v>34</v>
      </c>
      <c r="AJ106" s="1"/>
      <c r="AK106" s="83">
        <v>25</v>
      </c>
      <c r="AL106" s="83">
        <v>26</v>
      </c>
      <c r="AM106" s="83">
        <v>27</v>
      </c>
      <c r="AN106" s="83">
        <v>28</v>
      </c>
      <c r="AO106" s="83">
        <v>29</v>
      </c>
      <c r="AP106" s="83">
        <v>30</v>
      </c>
      <c r="AQ106" s="83">
        <v>31</v>
      </c>
      <c r="AR106" s="83">
        <v>32</v>
      </c>
    </row>
    <row r="107" spans="1:54" ht="15.75" thickBot="1">
      <c r="A107" s="84">
        <v>1</v>
      </c>
      <c r="B107" s="192" t="s">
        <v>42</v>
      </c>
      <c r="C107" s="86"/>
      <c r="D107" s="87"/>
      <c r="E107" s="87"/>
      <c r="F107" s="87"/>
      <c r="G107" s="87"/>
      <c r="H107" s="87"/>
      <c r="I107" s="87"/>
      <c r="J107" s="87"/>
      <c r="K107" s="87"/>
      <c r="L107" s="88">
        <f t="shared" ref="L107:L138" si="68">D107+F107+H107+J107</f>
        <v>0</v>
      </c>
      <c r="M107" s="88">
        <f t="shared" ref="M107:M138" si="69">E107+G107+I107+K107</f>
        <v>0</v>
      </c>
      <c r="N107" s="87"/>
      <c r="O107" s="87"/>
      <c r="P107" s="87"/>
      <c r="Q107" s="87"/>
      <c r="R107" s="89"/>
      <c r="S107" s="87"/>
      <c r="T107" s="89"/>
      <c r="U107" s="87"/>
      <c r="V107" s="87"/>
      <c r="W107" s="87"/>
      <c r="X107" s="88">
        <f t="shared" ref="X107:X138" si="70">N107+P107+R107+T107+V107</f>
        <v>0</v>
      </c>
      <c r="Y107" s="88">
        <f t="shared" ref="Y107:Y138" si="71">O107+Q107+S107+U107+W107</f>
        <v>0</v>
      </c>
      <c r="Z107" s="90">
        <v>9</v>
      </c>
      <c r="AA107" s="91">
        <v>170</v>
      </c>
      <c r="AB107" s="92">
        <v>8</v>
      </c>
      <c r="AC107" s="92">
        <v>150</v>
      </c>
      <c r="AD107" s="92">
        <v>7</v>
      </c>
      <c r="AE107" s="92">
        <v>144</v>
      </c>
      <c r="AF107" s="88">
        <f t="shared" ref="AF107:AF138" si="72">Z107+AB107+AD107</f>
        <v>24</v>
      </c>
      <c r="AG107" s="88">
        <f t="shared" ref="AG107:AG138" si="73">AA107+AC107+AE107</f>
        <v>464</v>
      </c>
      <c r="AH107" s="93">
        <f t="shared" ref="AH107:AH138" si="74">L107+X107+AF107</f>
        <v>24</v>
      </c>
      <c r="AI107" s="93">
        <f t="shared" ref="AI107:AI138" si="75">M107+Y107+AG107</f>
        <v>464</v>
      </c>
      <c r="AJ107" s="1"/>
      <c r="AK107" s="95">
        <f t="shared" ref="AK107:AK138" si="76">Z107</f>
        <v>9</v>
      </c>
      <c r="AL107" s="95">
        <f t="shared" ref="AL107:AL138" si="77">AA107</f>
        <v>170</v>
      </c>
      <c r="AM107" s="95">
        <f t="shared" ref="AM107:AM138" si="78">AB107</f>
        <v>8</v>
      </c>
      <c r="AN107" s="95">
        <f t="shared" ref="AN107:AN138" si="79">AC107</f>
        <v>150</v>
      </c>
      <c r="AO107" s="95">
        <f t="shared" ref="AO107:AO138" si="80">AD107</f>
        <v>7</v>
      </c>
      <c r="AP107" s="95">
        <f t="shared" ref="AP107:AP138" si="81">AE107</f>
        <v>144</v>
      </c>
      <c r="AQ107" s="96">
        <f t="shared" ref="AQ107:AQ138" si="82">AK107+AM107+AO107</f>
        <v>24</v>
      </c>
      <c r="AR107" s="96">
        <f t="shared" ref="AR107:AR138" si="83">AL107+AN107+AP107</f>
        <v>464</v>
      </c>
    </row>
    <row r="108" spans="1:54" ht="15.75" thickBot="1">
      <c r="A108" s="97">
        <v>2</v>
      </c>
      <c r="B108" s="194" t="s">
        <v>43</v>
      </c>
      <c r="C108" s="99"/>
      <c r="D108" s="92"/>
      <c r="E108" s="92"/>
      <c r="F108" s="87"/>
      <c r="G108" s="87"/>
      <c r="H108" s="87"/>
      <c r="I108" s="87"/>
      <c r="J108" s="87"/>
      <c r="K108" s="87"/>
      <c r="L108" s="88">
        <f t="shared" si="68"/>
        <v>0</v>
      </c>
      <c r="M108" s="88">
        <f t="shared" si="69"/>
        <v>0</v>
      </c>
      <c r="N108" s="92"/>
      <c r="O108" s="92"/>
      <c r="P108" s="92"/>
      <c r="Q108" s="92"/>
      <c r="R108" s="100"/>
      <c r="S108" s="92"/>
      <c r="T108" s="100"/>
      <c r="U108" s="92"/>
      <c r="V108" s="92"/>
      <c r="W108" s="92"/>
      <c r="X108" s="88">
        <f t="shared" si="70"/>
        <v>0</v>
      </c>
      <c r="Y108" s="88">
        <f t="shared" si="71"/>
        <v>0</v>
      </c>
      <c r="Z108" s="91">
        <v>4</v>
      </c>
      <c r="AA108" s="91">
        <v>80</v>
      </c>
      <c r="AB108" s="92">
        <v>4</v>
      </c>
      <c r="AC108" s="92">
        <v>80</v>
      </c>
      <c r="AD108" s="92">
        <v>4</v>
      </c>
      <c r="AE108" s="92">
        <v>84</v>
      </c>
      <c r="AF108" s="88">
        <f t="shared" si="72"/>
        <v>12</v>
      </c>
      <c r="AG108" s="88">
        <f t="shared" si="73"/>
        <v>244</v>
      </c>
      <c r="AH108" s="93">
        <f t="shared" si="74"/>
        <v>12</v>
      </c>
      <c r="AI108" s="93">
        <f t="shared" si="75"/>
        <v>244</v>
      </c>
      <c r="AJ108" s="1"/>
      <c r="AK108" s="95">
        <f t="shared" si="76"/>
        <v>4</v>
      </c>
      <c r="AL108" s="95">
        <f t="shared" si="77"/>
        <v>80</v>
      </c>
      <c r="AM108" s="95">
        <f t="shared" si="78"/>
        <v>4</v>
      </c>
      <c r="AN108" s="95">
        <f t="shared" si="79"/>
        <v>80</v>
      </c>
      <c r="AO108" s="95">
        <f t="shared" si="80"/>
        <v>4</v>
      </c>
      <c r="AP108" s="95">
        <f t="shared" si="81"/>
        <v>84</v>
      </c>
      <c r="AQ108" s="96">
        <f t="shared" si="82"/>
        <v>12</v>
      </c>
      <c r="AR108" s="96">
        <f t="shared" si="83"/>
        <v>244</v>
      </c>
    </row>
    <row r="109" spans="1:54" ht="15.75" thickBot="1">
      <c r="A109" s="84">
        <v>3</v>
      </c>
      <c r="B109" s="193" t="s">
        <v>44</v>
      </c>
      <c r="C109" s="104"/>
      <c r="D109" s="105"/>
      <c r="E109" s="106"/>
      <c r="F109" s="87"/>
      <c r="G109" s="87"/>
      <c r="H109" s="87"/>
      <c r="I109" s="87"/>
      <c r="J109" s="87"/>
      <c r="K109" s="87"/>
      <c r="L109" s="88">
        <f t="shared" si="68"/>
        <v>0</v>
      </c>
      <c r="M109" s="88">
        <f t="shared" si="69"/>
        <v>0</v>
      </c>
      <c r="N109" s="105"/>
      <c r="O109" s="106"/>
      <c r="P109" s="105"/>
      <c r="Q109" s="106"/>
      <c r="R109" s="108"/>
      <c r="S109" s="106"/>
      <c r="T109" s="108"/>
      <c r="U109" s="106"/>
      <c r="V109" s="109"/>
      <c r="W109" s="106"/>
      <c r="X109" s="88">
        <f t="shared" si="70"/>
        <v>0</v>
      </c>
      <c r="Y109" s="88">
        <f t="shared" si="71"/>
        <v>0</v>
      </c>
      <c r="Z109" s="110">
        <v>3</v>
      </c>
      <c r="AA109" s="91">
        <v>55</v>
      </c>
      <c r="AB109" s="92">
        <v>3</v>
      </c>
      <c r="AC109" s="92">
        <v>55</v>
      </c>
      <c r="AD109" s="92">
        <v>3</v>
      </c>
      <c r="AE109" s="92">
        <v>50</v>
      </c>
      <c r="AF109" s="88">
        <f t="shared" si="72"/>
        <v>9</v>
      </c>
      <c r="AG109" s="88">
        <f t="shared" si="73"/>
        <v>160</v>
      </c>
      <c r="AH109" s="93">
        <f t="shared" si="74"/>
        <v>9</v>
      </c>
      <c r="AI109" s="93">
        <f t="shared" si="75"/>
        <v>160</v>
      </c>
      <c r="AJ109" s="1"/>
      <c r="AK109" s="95">
        <f t="shared" si="76"/>
        <v>3</v>
      </c>
      <c r="AL109" s="95">
        <f t="shared" si="77"/>
        <v>55</v>
      </c>
      <c r="AM109" s="95">
        <f t="shared" si="78"/>
        <v>3</v>
      </c>
      <c r="AN109" s="95">
        <f t="shared" si="79"/>
        <v>55</v>
      </c>
      <c r="AO109" s="95">
        <f t="shared" si="80"/>
        <v>3</v>
      </c>
      <c r="AP109" s="95">
        <f t="shared" si="81"/>
        <v>50</v>
      </c>
      <c r="AQ109" s="96">
        <f t="shared" si="82"/>
        <v>9</v>
      </c>
      <c r="AR109" s="96">
        <f t="shared" si="83"/>
        <v>160</v>
      </c>
    </row>
    <row r="110" spans="1:54" ht="15.75" thickBot="1">
      <c r="A110" s="97">
        <v>4</v>
      </c>
      <c r="B110" s="192" t="s">
        <v>45</v>
      </c>
      <c r="C110" s="86"/>
      <c r="D110" s="87"/>
      <c r="E110" s="87"/>
      <c r="F110" s="87"/>
      <c r="G110" s="87"/>
      <c r="H110" s="87"/>
      <c r="I110" s="87"/>
      <c r="J110" s="87"/>
      <c r="K110" s="87"/>
      <c r="L110" s="88">
        <f t="shared" si="68"/>
        <v>0</v>
      </c>
      <c r="M110" s="88">
        <f t="shared" si="69"/>
        <v>0</v>
      </c>
      <c r="N110" s="87"/>
      <c r="O110" s="87"/>
      <c r="P110" s="87"/>
      <c r="Q110" s="87"/>
      <c r="R110" s="89"/>
      <c r="S110" s="87"/>
      <c r="T110" s="89"/>
      <c r="U110" s="87"/>
      <c r="V110" s="87"/>
      <c r="W110" s="87"/>
      <c r="X110" s="88">
        <f t="shared" si="70"/>
        <v>0</v>
      </c>
      <c r="Y110" s="88">
        <f t="shared" si="71"/>
        <v>0</v>
      </c>
      <c r="Z110" s="90">
        <v>4</v>
      </c>
      <c r="AA110" s="91">
        <v>83</v>
      </c>
      <c r="AB110" s="92">
        <v>3</v>
      </c>
      <c r="AC110" s="92">
        <v>72</v>
      </c>
      <c r="AD110" s="92">
        <v>3</v>
      </c>
      <c r="AE110" s="92">
        <v>75</v>
      </c>
      <c r="AF110" s="88">
        <f t="shared" si="72"/>
        <v>10</v>
      </c>
      <c r="AG110" s="88">
        <f t="shared" si="73"/>
        <v>230</v>
      </c>
      <c r="AH110" s="93">
        <f t="shared" si="74"/>
        <v>10</v>
      </c>
      <c r="AI110" s="93">
        <f t="shared" si="75"/>
        <v>230</v>
      </c>
      <c r="AJ110" s="1"/>
      <c r="AK110" s="95">
        <f t="shared" si="76"/>
        <v>4</v>
      </c>
      <c r="AL110" s="95">
        <f t="shared" si="77"/>
        <v>83</v>
      </c>
      <c r="AM110" s="95">
        <f t="shared" si="78"/>
        <v>3</v>
      </c>
      <c r="AN110" s="95">
        <f t="shared" si="79"/>
        <v>72</v>
      </c>
      <c r="AO110" s="95">
        <f t="shared" si="80"/>
        <v>3</v>
      </c>
      <c r="AP110" s="95">
        <f t="shared" si="81"/>
        <v>75</v>
      </c>
      <c r="AQ110" s="96">
        <f t="shared" si="82"/>
        <v>10</v>
      </c>
      <c r="AR110" s="96">
        <f t="shared" si="83"/>
        <v>230</v>
      </c>
    </row>
    <row r="111" spans="1:54" ht="15.75" thickBot="1">
      <c r="A111" s="84">
        <v>5</v>
      </c>
      <c r="B111" s="194" t="s">
        <v>46</v>
      </c>
      <c r="C111" s="99"/>
      <c r="D111" s="92"/>
      <c r="E111" s="92"/>
      <c r="F111" s="87"/>
      <c r="G111" s="87"/>
      <c r="H111" s="87"/>
      <c r="I111" s="87"/>
      <c r="J111" s="87"/>
      <c r="K111" s="87"/>
      <c r="L111" s="88">
        <f t="shared" si="68"/>
        <v>0</v>
      </c>
      <c r="M111" s="88">
        <f t="shared" si="69"/>
        <v>0</v>
      </c>
      <c r="N111" s="92"/>
      <c r="O111" s="92"/>
      <c r="P111" s="92"/>
      <c r="Q111" s="92"/>
      <c r="R111" s="100"/>
      <c r="S111" s="92"/>
      <c r="T111" s="100"/>
      <c r="U111" s="92"/>
      <c r="V111" s="92"/>
      <c r="W111" s="92"/>
      <c r="X111" s="88">
        <f t="shared" si="70"/>
        <v>0</v>
      </c>
      <c r="Y111" s="88">
        <f t="shared" si="71"/>
        <v>0</v>
      </c>
      <c r="Z111" s="91">
        <v>3</v>
      </c>
      <c r="AA111" s="91">
        <v>75</v>
      </c>
      <c r="AB111" s="92">
        <v>4</v>
      </c>
      <c r="AC111" s="92">
        <v>90</v>
      </c>
      <c r="AD111" s="92">
        <v>4</v>
      </c>
      <c r="AE111" s="92">
        <v>85</v>
      </c>
      <c r="AF111" s="88">
        <f t="shared" si="72"/>
        <v>11</v>
      </c>
      <c r="AG111" s="88">
        <f t="shared" si="73"/>
        <v>250</v>
      </c>
      <c r="AH111" s="93">
        <f t="shared" si="74"/>
        <v>11</v>
      </c>
      <c r="AI111" s="93">
        <f t="shared" si="75"/>
        <v>250</v>
      </c>
      <c r="AJ111" s="1"/>
      <c r="AK111" s="95">
        <f t="shared" si="76"/>
        <v>3</v>
      </c>
      <c r="AL111" s="95">
        <f t="shared" si="77"/>
        <v>75</v>
      </c>
      <c r="AM111" s="95">
        <f t="shared" si="78"/>
        <v>4</v>
      </c>
      <c r="AN111" s="95">
        <f t="shared" si="79"/>
        <v>90</v>
      </c>
      <c r="AO111" s="95">
        <f t="shared" si="80"/>
        <v>4</v>
      </c>
      <c r="AP111" s="95">
        <f t="shared" si="81"/>
        <v>85</v>
      </c>
      <c r="AQ111" s="96">
        <f t="shared" si="82"/>
        <v>11</v>
      </c>
      <c r="AR111" s="96">
        <f t="shared" si="83"/>
        <v>250</v>
      </c>
    </row>
    <row r="112" spans="1:54" ht="15.75" thickBot="1">
      <c r="A112" s="97">
        <v>6</v>
      </c>
      <c r="B112" s="194" t="s">
        <v>47</v>
      </c>
      <c r="C112" s="99"/>
      <c r="D112" s="115"/>
      <c r="E112" s="92"/>
      <c r="F112" s="87"/>
      <c r="G112" s="87"/>
      <c r="H112" s="87"/>
      <c r="I112" s="87"/>
      <c r="J112" s="87"/>
      <c r="K112" s="87"/>
      <c r="L112" s="88">
        <f t="shared" si="68"/>
        <v>0</v>
      </c>
      <c r="M112" s="88">
        <f t="shared" si="69"/>
        <v>0</v>
      </c>
      <c r="N112" s="115"/>
      <c r="O112" s="92"/>
      <c r="P112" s="115"/>
      <c r="Q112" s="92"/>
      <c r="R112" s="116"/>
      <c r="S112" s="92"/>
      <c r="T112" s="116"/>
      <c r="U112" s="92"/>
      <c r="V112" s="117"/>
      <c r="W112" s="92"/>
      <c r="X112" s="88">
        <f t="shared" si="70"/>
        <v>0</v>
      </c>
      <c r="Y112" s="88">
        <f t="shared" si="71"/>
        <v>0</v>
      </c>
      <c r="Z112" s="91">
        <v>5</v>
      </c>
      <c r="AA112" s="91">
        <v>98</v>
      </c>
      <c r="AB112" s="92">
        <v>5</v>
      </c>
      <c r="AC112" s="92">
        <v>100</v>
      </c>
      <c r="AD112" s="92">
        <v>5</v>
      </c>
      <c r="AE112" s="92">
        <v>95</v>
      </c>
      <c r="AF112" s="88">
        <f t="shared" si="72"/>
        <v>15</v>
      </c>
      <c r="AG112" s="88">
        <f t="shared" si="73"/>
        <v>293</v>
      </c>
      <c r="AH112" s="93">
        <f t="shared" si="74"/>
        <v>15</v>
      </c>
      <c r="AI112" s="93">
        <f t="shared" si="75"/>
        <v>293</v>
      </c>
      <c r="AJ112" s="1"/>
      <c r="AK112" s="95">
        <f t="shared" si="76"/>
        <v>5</v>
      </c>
      <c r="AL112" s="95">
        <f t="shared" si="77"/>
        <v>98</v>
      </c>
      <c r="AM112" s="95">
        <f t="shared" si="78"/>
        <v>5</v>
      </c>
      <c r="AN112" s="95">
        <f t="shared" si="79"/>
        <v>100</v>
      </c>
      <c r="AO112" s="95">
        <f t="shared" si="80"/>
        <v>5</v>
      </c>
      <c r="AP112" s="95">
        <f t="shared" si="81"/>
        <v>95</v>
      </c>
      <c r="AQ112" s="96">
        <f t="shared" si="82"/>
        <v>15</v>
      </c>
      <c r="AR112" s="96">
        <f t="shared" si="83"/>
        <v>293</v>
      </c>
    </row>
    <row r="113" spans="1:44" ht="15.75" thickBot="1">
      <c r="A113" s="84">
        <v>7</v>
      </c>
      <c r="B113" s="194" t="s">
        <v>48</v>
      </c>
      <c r="C113" s="99"/>
      <c r="D113" s="92"/>
      <c r="E113" s="92"/>
      <c r="F113" s="87"/>
      <c r="G113" s="87"/>
      <c r="H113" s="87"/>
      <c r="I113" s="87"/>
      <c r="J113" s="87"/>
      <c r="K113" s="87"/>
      <c r="L113" s="88">
        <f t="shared" si="68"/>
        <v>0</v>
      </c>
      <c r="M113" s="88">
        <f t="shared" si="69"/>
        <v>0</v>
      </c>
      <c r="N113" s="92"/>
      <c r="O113" s="92"/>
      <c r="P113" s="92"/>
      <c r="Q113" s="92"/>
      <c r="R113" s="100"/>
      <c r="S113" s="92"/>
      <c r="T113" s="100"/>
      <c r="U113" s="92"/>
      <c r="V113" s="92"/>
      <c r="W113" s="92"/>
      <c r="X113" s="88">
        <f t="shared" si="70"/>
        <v>0</v>
      </c>
      <c r="Y113" s="88">
        <f t="shared" si="71"/>
        <v>0</v>
      </c>
      <c r="Z113" s="91">
        <v>2</v>
      </c>
      <c r="AA113" s="91">
        <v>36</v>
      </c>
      <c r="AB113" s="92">
        <v>2</v>
      </c>
      <c r="AC113" s="92">
        <v>41</v>
      </c>
      <c r="AD113" s="92">
        <v>2</v>
      </c>
      <c r="AE113" s="92">
        <v>54</v>
      </c>
      <c r="AF113" s="88">
        <f t="shared" si="72"/>
        <v>6</v>
      </c>
      <c r="AG113" s="88">
        <f t="shared" si="73"/>
        <v>131</v>
      </c>
      <c r="AH113" s="93">
        <f t="shared" si="74"/>
        <v>6</v>
      </c>
      <c r="AI113" s="93">
        <f t="shared" si="75"/>
        <v>131</v>
      </c>
      <c r="AJ113" s="1"/>
      <c r="AK113" s="95">
        <f t="shared" si="76"/>
        <v>2</v>
      </c>
      <c r="AL113" s="95">
        <f t="shared" si="77"/>
        <v>36</v>
      </c>
      <c r="AM113" s="95">
        <f t="shared" si="78"/>
        <v>2</v>
      </c>
      <c r="AN113" s="95">
        <f t="shared" si="79"/>
        <v>41</v>
      </c>
      <c r="AO113" s="95">
        <f t="shared" si="80"/>
        <v>2</v>
      </c>
      <c r="AP113" s="95">
        <f t="shared" si="81"/>
        <v>54</v>
      </c>
      <c r="AQ113" s="96">
        <f t="shared" si="82"/>
        <v>6</v>
      </c>
      <c r="AR113" s="96">
        <f t="shared" si="83"/>
        <v>131</v>
      </c>
    </row>
    <row r="114" spans="1:44" ht="27.75" thickBot="1">
      <c r="A114" s="97">
        <v>8</v>
      </c>
      <c r="B114" s="195" t="s">
        <v>49</v>
      </c>
      <c r="C114" s="104"/>
      <c r="D114" s="106"/>
      <c r="E114" s="106"/>
      <c r="F114" s="87"/>
      <c r="G114" s="87"/>
      <c r="H114" s="87"/>
      <c r="I114" s="87"/>
      <c r="J114" s="87"/>
      <c r="K114" s="87"/>
      <c r="L114" s="88">
        <f t="shared" si="68"/>
        <v>0</v>
      </c>
      <c r="M114" s="88">
        <f t="shared" si="69"/>
        <v>0</v>
      </c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88">
        <f t="shared" si="70"/>
        <v>0</v>
      </c>
      <c r="Y114" s="88">
        <f t="shared" si="71"/>
        <v>0</v>
      </c>
      <c r="Z114" s="110">
        <v>3</v>
      </c>
      <c r="AA114" s="91">
        <v>90</v>
      </c>
      <c r="AB114" s="92">
        <v>3</v>
      </c>
      <c r="AC114" s="92">
        <v>90</v>
      </c>
      <c r="AD114" s="92">
        <v>3</v>
      </c>
      <c r="AE114" s="92">
        <v>90</v>
      </c>
      <c r="AF114" s="88">
        <f t="shared" si="72"/>
        <v>9</v>
      </c>
      <c r="AG114" s="88">
        <f t="shared" si="73"/>
        <v>270</v>
      </c>
      <c r="AH114" s="93">
        <f t="shared" si="74"/>
        <v>9</v>
      </c>
      <c r="AI114" s="93">
        <f t="shared" si="75"/>
        <v>270</v>
      </c>
      <c r="AJ114" s="1"/>
      <c r="AK114" s="95">
        <f t="shared" si="76"/>
        <v>3</v>
      </c>
      <c r="AL114" s="95">
        <f t="shared" si="77"/>
        <v>90</v>
      </c>
      <c r="AM114" s="95">
        <f t="shared" si="78"/>
        <v>3</v>
      </c>
      <c r="AN114" s="95">
        <f t="shared" si="79"/>
        <v>90</v>
      </c>
      <c r="AO114" s="95">
        <f t="shared" si="80"/>
        <v>3</v>
      </c>
      <c r="AP114" s="95">
        <f t="shared" si="81"/>
        <v>90</v>
      </c>
      <c r="AQ114" s="96">
        <f t="shared" si="82"/>
        <v>9</v>
      </c>
      <c r="AR114" s="96">
        <f t="shared" si="83"/>
        <v>270</v>
      </c>
    </row>
    <row r="115" spans="1:44" ht="15.75" thickBot="1">
      <c r="A115" s="84">
        <v>9</v>
      </c>
      <c r="B115" s="192" t="s">
        <v>50</v>
      </c>
      <c r="C115" s="86"/>
      <c r="D115" s="87"/>
      <c r="E115" s="87"/>
      <c r="F115" s="87"/>
      <c r="G115" s="87"/>
      <c r="H115" s="87"/>
      <c r="I115" s="87"/>
      <c r="J115" s="87"/>
      <c r="K115" s="87"/>
      <c r="L115" s="88">
        <f t="shared" si="68"/>
        <v>0</v>
      </c>
      <c r="M115" s="88">
        <f t="shared" si="69"/>
        <v>0</v>
      </c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8">
        <f t="shared" si="70"/>
        <v>0</v>
      </c>
      <c r="Y115" s="88">
        <f t="shared" si="71"/>
        <v>0</v>
      </c>
      <c r="Z115" s="90">
        <v>6</v>
      </c>
      <c r="AA115" s="91">
        <v>140</v>
      </c>
      <c r="AB115" s="92">
        <v>5</v>
      </c>
      <c r="AC115" s="92">
        <v>130</v>
      </c>
      <c r="AD115" s="92">
        <v>5</v>
      </c>
      <c r="AE115" s="92">
        <v>120</v>
      </c>
      <c r="AF115" s="88">
        <f t="shared" si="72"/>
        <v>16</v>
      </c>
      <c r="AG115" s="88">
        <f t="shared" si="73"/>
        <v>390</v>
      </c>
      <c r="AH115" s="93">
        <f t="shared" si="74"/>
        <v>16</v>
      </c>
      <c r="AI115" s="93">
        <f t="shared" si="75"/>
        <v>390</v>
      </c>
      <c r="AJ115" s="1"/>
      <c r="AK115" s="95">
        <f t="shared" si="76"/>
        <v>6</v>
      </c>
      <c r="AL115" s="95">
        <f t="shared" si="77"/>
        <v>140</v>
      </c>
      <c r="AM115" s="95">
        <f t="shared" si="78"/>
        <v>5</v>
      </c>
      <c r="AN115" s="95">
        <f t="shared" si="79"/>
        <v>130</v>
      </c>
      <c r="AO115" s="95">
        <f t="shared" si="80"/>
        <v>5</v>
      </c>
      <c r="AP115" s="95">
        <f t="shared" si="81"/>
        <v>120</v>
      </c>
      <c r="AQ115" s="96">
        <f t="shared" si="82"/>
        <v>16</v>
      </c>
      <c r="AR115" s="96">
        <f t="shared" si="83"/>
        <v>390</v>
      </c>
    </row>
    <row r="116" spans="1:44" ht="15.75" thickBot="1">
      <c r="A116" s="97">
        <v>10</v>
      </c>
      <c r="B116" s="194" t="s">
        <v>51</v>
      </c>
      <c r="C116" s="99"/>
      <c r="D116" s="92"/>
      <c r="E116" s="92"/>
      <c r="F116" s="87"/>
      <c r="G116" s="87"/>
      <c r="H116" s="87"/>
      <c r="I116" s="87"/>
      <c r="J116" s="87"/>
      <c r="K116" s="87"/>
      <c r="L116" s="88">
        <f t="shared" si="68"/>
        <v>0</v>
      </c>
      <c r="M116" s="88">
        <f t="shared" si="69"/>
        <v>0</v>
      </c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88">
        <f t="shared" si="70"/>
        <v>0</v>
      </c>
      <c r="Y116" s="88">
        <f t="shared" si="71"/>
        <v>0</v>
      </c>
      <c r="Z116" s="91">
        <v>4</v>
      </c>
      <c r="AA116" s="91">
        <v>80</v>
      </c>
      <c r="AB116" s="92">
        <v>4</v>
      </c>
      <c r="AC116" s="92">
        <v>78</v>
      </c>
      <c r="AD116" s="92">
        <v>4</v>
      </c>
      <c r="AE116" s="92">
        <v>80</v>
      </c>
      <c r="AF116" s="88">
        <f t="shared" si="72"/>
        <v>12</v>
      </c>
      <c r="AG116" s="88">
        <f t="shared" si="73"/>
        <v>238</v>
      </c>
      <c r="AH116" s="93">
        <f t="shared" si="74"/>
        <v>12</v>
      </c>
      <c r="AI116" s="93">
        <f t="shared" si="75"/>
        <v>238</v>
      </c>
      <c r="AJ116" s="1"/>
      <c r="AK116" s="95">
        <f t="shared" si="76"/>
        <v>4</v>
      </c>
      <c r="AL116" s="95">
        <f t="shared" si="77"/>
        <v>80</v>
      </c>
      <c r="AM116" s="95">
        <f t="shared" si="78"/>
        <v>4</v>
      </c>
      <c r="AN116" s="95">
        <f t="shared" si="79"/>
        <v>78</v>
      </c>
      <c r="AO116" s="95">
        <f t="shared" si="80"/>
        <v>4</v>
      </c>
      <c r="AP116" s="95">
        <f t="shared" si="81"/>
        <v>80</v>
      </c>
      <c r="AQ116" s="96">
        <f t="shared" si="82"/>
        <v>12</v>
      </c>
      <c r="AR116" s="96">
        <f t="shared" si="83"/>
        <v>238</v>
      </c>
    </row>
    <row r="117" spans="1:44" ht="16.5" thickBot="1">
      <c r="A117" s="84">
        <v>11</v>
      </c>
      <c r="B117" s="194" t="s">
        <v>52</v>
      </c>
      <c r="C117" s="99"/>
      <c r="D117" s="115"/>
      <c r="E117" s="92"/>
      <c r="F117" s="87"/>
      <c r="G117" s="87"/>
      <c r="H117" s="87"/>
      <c r="I117" s="87"/>
      <c r="J117" s="87"/>
      <c r="K117" s="87"/>
      <c r="L117" s="88">
        <f t="shared" si="68"/>
        <v>0</v>
      </c>
      <c r="M117" s="88">
        <f t="shared" si="69"/>
        <v>0</v>
      </c>
      <c r="N117" s="115"/>
      <c r="O117" s="92"/>
      <c r="P117" s="115"/>
      <c r="Q117" s="92"/>
      <c r="R117" s="115"/>
      <c r="S117" s="92"/>
      <c r="T117" s="115"/>
      <c r="U117" s="92"/>
      <c r="V117" s="117"/>
      <c r="W117" s="92"/>
      <c r="X117" s="88">
        <f t="shared" si="70"/>
        <v>0</v>
      </c>
      <c r="Y117" s="88">
        <f t="shared" si="71"/>
        <v>0</v>
      </c>
      <c r="Z117" s="91">
        <v>4</v>
      </c>
      <c r="AA117" s="91">
        <v>90</v>
      </c>
      <c r="AB117" s="92">
        <v>4</v>
      </c>
      <c r="AC117" s="92">
        <v>90</v>
      </c>
      <c r="AD117" s="92">
        <v>4</v>
      </c>
      <c r="AE117" s="92">
        <v>90</v>
      </c>
      <c r="AF117" s="88">
        <f t="shared" si="72"/>
        <v>12</v>
      </c>
      <c r="AG117" s="88">
        <f t="shared" si="73"/>
        <v>270</v>
      </c>
      <c r="AH117" s="93">
        <f t="shared" si="74"/>
        <v>12</v>
      </c>
      <c r="AI117" s="93">
        <f t="shared" si="75"/>
        <v>270</v>
      </c>
      <c r="AJ117" s="4"/>
      <c r="AK117" s="95">
        <f t="shared" si="76"/>
        <v>4</v>
      </c>
      <c r="AL117" s="95">
        <f t="shared" si="77"/>
        <v>90</v>
      </c>
      <c r="AM117" s="95">
        <f t="shared" si="78"/>
        <v>4</v>
      </c>
      <c r="AN117" s="95">
        <f t="shared" si="79"/>
        <v>90</v>
      </c>
      <c r="AO117" s="95">
        <f t="shared" si="80"/>
        <v>4</v>
      </c>
      <c r="AP117" s="95">
        <f t="shared" si="81"/>
        <v>90</v>
      </c>
      <c r="AQ117" s="96">
        <f t="shared" si="82"/>
        <v>12</v>
      </c>
      <c r="AR117" s="96">
        <f t="shared" si="83"/>
        <v>270</v>
      </c>
    </row>
    <row r="118" spans="1:44" ht="27.75" thickBot="1">
      <c r="A118" s="97">
        <v>12</v>
      </c>
      <c r="B118" s="196" t="s">
        <v>53</v>
      </c>
      <c r="C118" s="99"/>
      <c r="D118" s="92"/>
      <c r="E118" s="92"/>
      <c r="F118" s="87"/>
      <c r="G118" s="87"/>
      <c r="H118" s="87"/>
      <c r="I118" s="87"/>
      <c r="J118" s="87"/>
      <c r="K118" s="87"/>
      <c r="L118" s="88">
        <f t="shared" si="68"/>
        <v>0</v>
      </c>
      <c r="M118" s="88">
        <f t="shared" si="69"/>
        <v>0</v>
      </c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88">
        <f t="shared" si="70"/>
        <v>0</v>
      </c>
      <c r="Y118" s="88">
        <f t="shared" si="71"/>
        <v>0</v>
      </c>
      <c r="Z118" s="91">
        <v>5</v>
      </c>
      <c r="AA118" s="91">
        <v>110</v>
      </c>
      <c r="AB118" s="92">
        <v>5</v>
      </c>
      <c r="AC118" s="92">
        <v>110</v>
      </c>
      <c r="AD118" s="92">
        <v>5</v>
      </c>
      <c r="AE118" s="92">
        <v>120</v>
      </c>
      <c r="AF118" s="88">
        <f t="shared" si="72"/>
        <v>15</v>
      </c>
      <c r="AG118" s="88">
        <f t="shared" si="73"/>
        <v>340</v>
      </c>
      <c r="AH118" s="93">
        <f t="shared" si="74"/>
        <v>15</v>
      </c>
      <c r="AI118" s="93">
        <f t="shared" si="75"/>
        <v>340</v>
      </c>
      <c r="AJ118" s="1"/>
      <c r="AK118" s="95">
        <f t="shared" si="76"/>
        <v>5</v>
      </c>
      <c r="AL118" s="95">
        <f t="shared" si="77"/>
        <v>110</v>
      </c>
      <c r="AM118" s="95">
        <f t="shared" si="78"/>
        <v>5</v>
      </c>
      <c r="AN118" s="95">
        <f t="shared" si="79"/>
        <v>110</v>
      </c>
      <c r="AO118" s="95">
        <f t="shared" si="80"/>
        <v>5</v>
      </c>
      <c r="AP118" s="95">
        <f t="shared" si="81"/>
        <v>120</v>
      </c>
      <c r="AQ118" s="96">
        <f t="shared" si="82"/>
        <v>15</v>
      </c>
      <c r="AR118" s="96">
        <f t="shared" si="83"/>
        <v>340</v>
      </c>
    </row>
    <row r="119" spans="1:44" ht="27.75" thickBot="1">
      <c r="A119" s="84">
        <v>13</v>
      </c>
      <c r="B119" s="197" t="s">
        <v>54</v>
      </c>
      <c r="C119" s="99"/>
      <c r="D119" s="92"/>
      <c r="E119" s="92"/>
      <c r="F119" s="87"/>
      <c r="G119" s="87"/>
      <c r="H119" s="87"/>
      <c r="I119" s="87"/>
      <c r="J119" s="87"/>
      <c r="K119" s="87"/>
      <c r="L119" s="88">
        <f t="shared" si="68"/>
        <v>0</v>
      </c>
      <c r="M119" s="88">
        <f t="shared" si="69"/>
        <v>0</v>
      </c>
      <c r="N119" s="92"/>
      <c r="O119" s="92"/>
      <c r="P119" s="92"/>
      <c r="Q119" s="92"/>
      <c r="R119" s="115"/>
      <c r="S119" s="92"/>
      <c r="T119" s="115"/>
      <c r="U119" s="92"/>
      <c r="V119" s="92"/>
      <c r="W119" s="92"/>
      <c r="X119" s="88">
        <f t="shared" si="70"/>
        <v>0</v>
      </c>
      <c r="Y119" s="88">
        <f t="shared" si="71"/>
        <v>0</v>
      </c>
      <c r="Z119" s="91">
        <v>7</v>
      </c>
      <c r="AA119" s="91">
        <v>150</v>
      </c>
      <c r="AB119" s="92">
        <v>7</v>
      </c>
      <c r="AC119" s="92">
        <v>150</v>
      </c>
      <c r="AD119" s="92">
        <v>7</v>
      </c>
      <c r="AE119" s="92">
        <v>150</v>
      </c>
      <c r="AF119" s="88">
        <f t="shared" si="72"/>
        <v>21</v>
      </c>
      <c r="AG119" s="88">
        <f t="shared" si="73"/>
        <v>450</v>
      </c>
      <c r="AH119" s="93">
        <f t="shared" si="74"/>
        <v>21</v>
      </c>
      <c r="AI119" s="93">
        <f t="shared" si="75"/>
        <v>450</v>
      </c>
      <c r="AJ119" s="1"/>
      <c r="AK119" s="95">
        <f t="shared" si="76"/>
        <v>7</v>
      </c>
      <c r="AL119" s="95">
        <f t="shared" si="77"/>
        <v>150</v>
      </c>
      <c r="AM119" s="95">
        <f t="shared" si="78"/>
        <v>7</v>
      </c>
      <c r="AN119" s="95">
        <f t="shared" si="79"/>
        <v>150</v>
      </c>
      <c r="AO119" s="95">
        <f t="shared" si="80"/>
        <v>7</v>
      </c>
      <c r="AP119" s="95">
        <f t="shared" si="81"/>
        <v>150</v>
      </c>
      <c r="AQ119" s="96">
        <f t="shared" si="82"/>
        <v>21</v>
      </c>
      <c r="AR119" s="96">
        <f t="shared" si="83"/>
        <v>450</v>
      </c>
    </row>
    <row r="120" spans="1:44" ht="27.75" thickBot="1">
      <c r="A120" s="97">
        <v>14</v>
      </c>
      <c r="B120" s="195" t="s">
        <v>55</v>
      </c>
      <c r="C120" s="104"/>
      <c r="D120" s="105"/>
      <c r="E120" s="105"/>
      <c r="F120" s="87"/>
      <c r="G120" s="87"/>
      <c r="H120" s="87"/>
      <c r="I120" s="87"/>
      <c r="J120" s="87"/>
      <c r="K120" s="87"/>
      <c r="L120" s="88">
        <f t="shared" si="68"/>
        <v>0</v>
      </c>
      <c r="M120" s="88">
        <f t="shared" si="69"/>
        <v>0</v>
      </c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88">
        <f t="shared" si="70"/>
        <v>0</v>
      </c>
      <c r="Y120" s="88">
        <f t="shared" si="71"/>
        <v>0</v>
      </c>
      <c r="Z120" s="110">
        <v>6</v>
      </c>
      <c r="AA120" s="91">
        <v>145</v>
      </c>
      <c r="AB120" s="92">
        <v>5</v>
      </c>
      <c r="AC120" s="92">
        <v>127</v>
      </c>
      <c r="AD120" s="92">
        <v>5</v>
      </c>
      <c r="AE120" s="92">
        <v>120</v>
      </c>
      <c r="AF120" s="88">
        <f t="shared" si="72"/>
        <v>16</v>
      </c>
      <c r="AG120" s="88">
        <f t="shared" si="73"/>
        <v>392</v>
      </c>
      <c r="AH120" s="93">
        <f t="shared" si="74"/>
        <v>16</v>
      </c>
      <c r="AI120" s="93">
        <f t="shared" si="75"/>
        <v>392</v>
      </c>
      <c r="AJ120" s="1"/>
      <c r="AK120" s="95">
        <f t="shared" si="76"/>
        <v>6</v>
      </c>
      <c r="AL120" s="95">
        <f t="shared" si="77"/>
        <v>145</v>
      </c>
      <c r="AM120" s="95">
        <f t="shared" si="78"/>
        <v>5</v>
      </c>
      <c r="AN120" s="95">
        <f t="shared" si="79"/>
        <v>127</v>
      </c>
      <c r="AO120" s="95">
        <f t="shared" si="80"/>
        <v>5</v>
      </c>
      <c r="AP120" s="95">
        <f t="shared" si="81"/>
        <v>120</v>
      </c>
      <c r="AQ120" s="96">
        <f t="shared" si="82"/>
        <v>16</v>
      </c>
      <c r="AR120" s="96">
        <f t="shared" si="83"/>
        <v>392</v>
      </c>
    </row>
    <row r="121" spans="1:44" ht="15.75" thickBot="1">
      <c r="A121" s="84">
        <v>15</v>
      </c>
      <c r="B121" s="250" t="s">
        <v>56</v>
      </c>
      <c r="C121" s="86"/>
      <c r="D121" s="248"/>
      <c r="E121" s="248"/>
      <c r="F121" s="87"/>
      <c r="G121" s="87"/>
      <c r="H121" s="87"/>
      <c r="I121" s="87"/>
      <c r="J121" s="87"/>
      <c r="K121" s="87"/>
      <c r="L121" s="88">
        <f t="shared" si="68"/>
        <v>0</v>
      </c>
      <c r="M121" s="88">
        <f t="shared" si="69"/>
        <v>0</v>
      </c>
      <c r="N121" s="248"/>
      <c r="O121" s="248"/>
      <c r="P121" s="248"/>
      <c r="Q121" s="248"/>
      <c r="R121" s="249"/>
      <c r="S121" s="248"/>
      <c r="T121" s="249"/>
      <c r="U121" s="248"/>
      <c r="V121" s="248"/>
      <c r="W121" s="248"/>
      <c r="X121" s="88">
        <f t="shared" si="70"/>
        <v>0</v>
      </c>
      <c r="Y121" s="88">
        <f t="shared" si="71"/>
        <v>0</v>
      </c>
      <c r="Z121" s="247"/>
      <c r="AA121" s="91">
        <v>60</v>
      </c>
      <c r="AB121" s="92"/>
      <c r="AC121" s="92">
        <v>65</v>
      </c>
      <c r="AD121" s="92"/>
      <c r="AE121" s="92">
        <v>68</v>
      </c>
      <c r="AF121" s="88">
        <f t="shared" si="72"/>
        <v>0</v>
      </c>
      <c r="AG121" s="88">
        <f t="shared" si="73"/>
        <v>193</v>
      </c>
      <c r="AH121" s="93">
        <f t="shared" si="74"/>
        <v>0</v>
      </c>
      <c r="AI121" s="93">
        <f t="shared" si="75"/>
        <v>193</v>
      </c>
      <c r="AJ121" s="1"/>
      <c r="AK121" s="95">
        <f t="shared" si="76"/>
        <v>0</v>
      </c>
      <c r="AL121" s="95">
        <f t="shared" si="77"/>
        <v>60</v>
      </c>
      <c r="AM121" s="95">
        <f t="shared" si="78"/>
        <v>0</v>
      </c>
      <c r="AN121" s="95">
        <f t="shared" si="79"/>
        <v>65</v>
      </c>
      <c r="AO121" s="95">
        <f t="shared" si="80"/>
        <v>0</v>
      </c>
      <c r="AP121" s="95">
        <f t="shared" si="81"/>
        <v>68</v>
      </c>
      <c r="AQ121" s="96">
        <f t="shared" si="82"/>
        <v>0</v>
      </c>
      <c r="AR121" s="96">
        <f t="shared" si="83"/>
        <v>193</v>
      </c>
    </row>
    <row r="122" spans="1:44" ht="15.75" thickBot="1">
      <c r="A122" s="97">
        <v>16</v>
      </c>
      <c r="B122" s="194" t="s">
        <v>57</v>
      </c>
      <c r="C122" s="99"/>
      <c r="D122" s="92"/>
      <c r="E122" s="92"/>
      <c r="F122" s="87"/>
      <c r="G122" s="87"/>
      <c r="H122" s="87"/>
      <c r="I122" s="87"/>
      <c r="J122" s="87"/>
      <c r="K122" s="87"/>
      <c r="L122" s="88">
        <f t="shared" si="68"/>
        <v>0</v>
      </c>
      <c r="M122" s="88">
        <f t="shared" si="69"/>
        <v>0</v>
      </c>
      <c r="N122" s="92"/>
      <c r="O122" s="92"/>
      <c r="P122" s="92"/>
      <c r="Q122" s="92"/>
      <c r="R122" s="100"/>
      <c r="S122" s="92"/>
      <c r="T122" s="100"/>
      <c r="U122" s="92"/>
      <c r="V122" s="92"/>
      <c r="W122" s="92"/>
      <c r="X122" s="88">
        <f t="shared" si="70"/>
        <v>0</v>
      </c>
      <c r="Y122" s="88">
        <f t="shared" si="71"/>
        <v>0</v>
      </c>
      <c r="Z122" s="91">
        <v>4</v>
      </c>
      <c r="AA122" s="91">
        <v>95</v>
      </c>
      <c r="AB122" s="92">
        <v>4</v>
      </c>
      <c r="AC122" s="92">
        <v>85</v>
      </c>
      <c r="AD122" s="92">
        <v>4</v>
      </c>
      <c r="AE122" s="92">
        <v>80</v>
      </c>
      <c r="AF122" s="88">
        <f t="shared" si="72"/>
        <v>12</v>
      </c>
      <c r="AG122" s="88">
        <f t="shared" si="73"/>
        <v>260</v>
      </c>
      <c r="AH122" s="93">
        <f t="shared" si="74"/>
        <v>12</v>
      </c>
      <c r="AI122" s="93">
        <f t="shared" si="75"/>
        <v>260</v>
      </c>
      <c r="AJ122" s="1"/>
      <c r="AK122" s="95">
        <f t="shared" si="76"/>
        <v>4</v>
      </c>
      <c r="AL122" s="95">
        <f t="shared" si="77"/>
        <v>95</v>
      </c>
      <c r="AM122" s="95">
        <f t="shared" si="78"/>
        <v>4</v>
      </c>
      <c r="AN122" s="95">
        <f t="shared" si="79"/>
        <v>85</v>
      </c>
      <c r="AO122" s="95">
        <f t="shared" si="80"/>
        <v>4</v>
      </c>
      <c r="AP122" s="95">
        <f t="shared" si="81"/>
        <v>80</v>
      </c>
      <c r="AQ122" s="96">
        <f t="shared" si="82"/>
        <v>12</v>
      </c>
      <c r="AR122" s="96">
        <f t="shared" si="83"/>
        <v>260</v>
      </c>
    </row>
    <row r="123" spans="1:44" ht="15.75" thickBot="1">
      <c r="A123" s="84">
        <v>17</v>
      </c>
      <c r="B123" s="194" t="s">
        <v>58</v>
      </c>
      <c r="C123" s="99"/>
      <c r="D123" s="115"/>
      <c r="E123" s="92"/>
      <c r="F123" s="87"/>
      <c r="G123" s="87"/>
      <c r="H123" s="87"/>
      <c r="I123" s="87"/>
      <c r="J123" s="87"/>
      <c r="K123" s="87"/>
      <c r="L123" s="88">
        <f t="shared" si="68"/>
        <v>0</v>
      </c>
      <c r="M123" s="88">
        <f t="shared" si="69"/>
        <v>0</v>
      </c>
      <c r="N123" s="115"/>
      <c r="O123" s="92"/>
      <c r="P123" s="115"/>
      <c r="Q123" s="92"/>
      <c r="R123" s="116"/>
      <c r="S123" s="92"/>
      <c r="T123" s="116"/>
      <c r="U123" s="92"/>
      <c r="V123" s="117"/>
      <c r="W123" s="92"/>
      <c r="X123" s="88">
        <f t="shared" si="70"/>
        <v>0</v>
      </c>
      <c r="Y123" s="88">
        <f t="shared" si="71"/>
        <v>0</v>
      </c>
      <c r="Z123" s="91">
        <v>4</v>
      </c>
      <c r="AA123" s="91">
        <v>60</v>
      </c>
      <c r="AB123" s="92">
        <v>4</v>
      </c>
      <c r="AC123" s="92">
        <v>60</v>
      </c>
      <c r="AD123" s="92">
        <v>4</v>
      </c>
      <c r="AE123" s="92">
        <v>58</v>
      </c>
      <c r="AF123" s="88">
        <f t="shared" si="72"/>
        <v>12</v>
      </c>
      <c r="AG123" s="88">
        <f t="shared" si="73"/>
        <v>178</v>
      </c>
      <c r="AH123" s="93">
        <f t="shared" si="74"/>
        <v>12</v>
      </c>
      <c r="AI123" s="93">
        <f t="shared" si="75"/>
        <v>178</v>
      </c>
      <c r="AJ123" s="1"/>
      <c r="AK123" s="95">
        <f t="shared" si="76"/>
        <v>4</v>
      </c>
      <c r="AL123" s="95">
        <f t="shared" si="77"/>
        <v>60</v>
      </c>
      <c r="AM123" s="95">
        <f t="shared" si="78"/>
        <v>4</v>
      </c>
      <c r="AN123" s="95">
        <f t="shared" si="79"/>
        <v>60</v>
      </c>
      <c r="AO123" s="95">
        <f t="shared" si="80"/>
        <v>4</v>
      </c>
      <c r="AP123" s="95">
        <f t="shared" si="81"/>
        <v>58</v>
      </c>
      <c r="AQ123" s="96">
        <f t="shared" si="82"/>
        <v>12</v>
      </c>
      <c r="AR123" s="96">
        <f t="shared" si="83"/>
        <v>178</v>
      </c>
    </row>
    <row r="124" spans="1:44" ht="15.75" thickBot="1">
      <c r="A124" s="97">
        <v>18</v>
      </c>
      <c r="B124" s="194" t="s">
        <v>59</v>
      </c>
      <c r="C124" s="99"/>
      <c r="D124" s="115"/>
      <c r="E124" s="92"/>
      <c r="F124" s="87"/>
      <c r="G124" s="87"/>
      <c r="H124" s="87"/>
      <c r="I124" s="87"/>
      <c r="J124" s="87"/>
      <c r="K124" s="87"/>
      <c r="L124" s="88">
        <f t="shared" si="68"/>
        <v>0</v>
      </c>
      <c r="M124" s="88">
        <f t="shared" si="69"/>
        <v>0</v>
      </c>
      <c r="N124" s="115"/>
      <c r="O124" s="92"/>
      <c r="P124" s="115"/>
      <c r="Q124" s="92"/>
      <c r="R124" s="116"/>
      <c r="S124" s="92"/>
      <c r="T124" s="116"/>
      <c r="U124" s="92"/>
      <c r="V124" s="117"/>
      <c r="W124" s="92"/>
      <c r="X124" s="88">
        <f t="shared" si="70"/>
        <v>0</v>
      </c>
      <c r="Y124" s="88">
        <f t="shared" si="71"/>
        <v>0</v>
      </c>
      <c r="Z124" s="91">
        <v>3</v>
      </c>
      <c r="AA124" s="91">
        <v>52</v>
      </c>
      <c r="AB124" s="92">
        <v>3</v>
      </c>
      <c r="AC124" s="92">
        <v>45</v>
      </c>
      <c r="AD124" s="92">
        <v>3</v>
      </c>
      <c r="AE124" s="92">
        <v>51</v>
      </c>
      <c r="AF124" s="88">
        <f t="shared" si="72"/>
        <v>9</v>
      </c>
      <c r="AG124" s="88">
        <f t="shared" si="73"/>
        <v>148</v>
      </c>
      <c r="AH124" s="93">
        <f t="shared" si="74"/>
        <v>9</v>
      </c>
      <c r="AI124" s="93">
        <f t="shared" si="75"/>
        <v>148</v>
      </c>
      <c r="AJ124" s="1"/>
      <c r="AK124" s="95">
        <f t="shared" si="76"/>
        <v>3</v>
      </c>
      <c r="AL124" s="95">
        <f t="shared" si="77"/>
        <v>52</v>
      </c>
      <c r="AM124" s="95">
        <f t="shared" si="78"/>
        <v>3</v>
      </c>
      <c r="AN124" s="95">
        <f t="shared" si="79"/>
        <v>45</v>
      </c>
      <c r="AO124" s="95">
        <f t="shared" si="80"/>
        <v>3</v>
      </c>
      <c r="AP124" s="95">
        <f t="shared" si="81"/>
        <v>51</v>
      </c>
      <c r="AQ124" s="96">
        <f t="shared" si="82"/>
        <v>9</v>
      </c>
      <c r="AR124" s="96">
        <f t="shared" si="83"/>
        <v>148</v>
      </c>
    </row>
    <row r="125" spans="1:44" ht="27.75" thickBot="1">
      <c r="A125" s="84">
        <v>19</v>
      </c>
      <c r="B125" s="197" t="s">
        <v>60</v>
      </c>
      <c r="C125" s="99"/>
      <c r="D125" s="92"/>
      <c r="E125" s="92"/>
      <c r="F125" s="87"/>
      <c r="G125" s="87"/>
      <c r="H125" s="87"/>
      <c r="I125" s="87"/>
      <c r="J125" s="87"/>
      <c r="K125" s="87"/>
      <c r="L125" s="88">
        <f t="shared" si="68"/>
        <v>0</v>
      </c>
      <c r="M125" s="88">
        <f t="shared" si="69"/>
        <v>0</v>
      </c>
      <c r="N125" s="92"/>
      <c r="O125" s="92"/>
      <c r="P125" s="92"/>
      <c r="Q125" s="92"/>
      <c r="R125" s="100"/>
      <c r="S125" s="92"/>
      <c r="T125" s="100"/>
      <c r="U125" s="92"/>
      <c r="V125" s="92"/>
      <c r="W125" s="92"/>
      <c r="X125" s="88">
        <f t="shared" si="70"/>
        <v>0</v>
      </c>
      <c r="Y125" s="88">
        <f t="shared" si="71"/>
        <v>0</v>
      </c>
      <c r="Z125" s="91">
        <v>3</v>
      </c>
      <c r="AA125" s="91">
        <v>64</v>
      </c>
      <c r="AB125" s="92">
        <v>3</v>
      </c>
      <c r="AC125" s="92">
        <v>51</v>
      </c>
      <c r="AD125" s="92">
        <v>3</v>
      </c>
      <c r="AE125" s="92">
        <v>62</v>
      </c>
      <c r="AF125" s="88">
        <f t="shared" si="72"/>
        <v>9</v>
      </c>
      <c r="AG125" s="88">
        <f t="shared" si="73"/>
        <v>177</v>
      </c>
      <c r="AH125" s="93">
        <f t="shared" si="74"/>
        <v>9</v>
      </c>
      <c r="AI125" s="93">
        <f t="shared" si="75"/>
        <v>177</v>
      </c>
      <c r="AJ125" s="1"/>
      <c r="AK125" s="95">
        <f t="shared" si="76"/>
        <v>3</v>
      </c>
      <c r="AL125" s="95">
        <f t="shared" si="77"/>
        <v>64</v>
      </c>
      <c r="AM125" s="95">
        <f t="shared" si="78"/>
        <v>3</v>
      </c>
      <c r="AN125" s="95">
        <f t="shared" si="79"/>
        <v>51</v>
      </c>
      <c r="AO125" s="95">
        <f t="shared" si="80"/>
        <v>3</v>
      </c>
      <c r="AP125" s="95">
        <f t="shared" si="81"/>
        <v>62</v>
      </c>
      <c r="AQ125" s="96">
        <f t="shared" si="82"/>
        <v>9</v>
      </c>
      <c r="AR125" s="96">
        <f t="shared" si="83"/>
        <v>177</v>
      </c>
    </row>
    <row r="126" spans="1:44" ht="27.75" thickBot="1">
      <c r="A126" s="97">
        <v>20</v>
      </c>
      <c r="B126" s="197" t="s">
        <v>61</v>
      </c>
      <c r="C126" s="99"/>
      <c r="D126" s="92">
        <v>1</v>
      </c>
      <c r="E126" s="92">
        <v>25</v>
      </c>
      <c r="F126" s="87">
        <v>1</v>
      </c>
      <c r="G126" s="87">
        <v>22</v>
      </c>
      <c r="H126" s="87">
        <v>1</v>
      </c>
      <c r="I126" s="87">
        <v>20</v>
      </c>
      <c r="J126" s="87">
        <v>1</v>
      </c>
      <c r="K126" s="87">
        <v>28</v>
      </c>
      <c r="L126" s="88">
        <f t="shared" si="68"/>
        <v>4</v>
      </c>
      <c r="M126" s="88">
        <f t="shared" si="69"/>
        <v>95</v>
      </c>
      <c r="N126" s="92">
        <v>1</v>
      </c>
      <c r="O126" s="92">
        <v>16</v>
      </c>
      <c r="P126" s="92">
        <v>1</v>
      </c>
      <c r="Q126" s="92">
        <v>16</v>
      </c>
      <c r="R126" s="92">
        <v>1</v>
      </c>
      <c r="S126" s="92">
        <v>19</v>
      </c>
      <c r="T126" s="92">
        <v>1</v>
      </c>
      <c r="U126" s="92">
        <v>19</v>
      </c>
      <c r="V126" s="92">
        <v>1</v>
      </c>
      <c r="W126" s="92">
        <v>21</v>
      </c>
      <c r="X126" s="88">
        <f t="shared" si="70"/>
        <v>5</v>
      </c>
      <c r="Y126" s="88">
        <f t="shared" si="71"/>
        <v>91</v>
      </c>
      <c r="Z126" s="91">
        <v>3</v>
      </c>
      <c r="AA126" s="91">
        <v>65</v>
      </c>
      <c r="AB126" s="92">
        <v>2</v>
      </c>
      <c r="AC126" s="92">
        <v>50</v>
      </c>
      <c r="AD126" s="92">
        <v>2</v>
      </c>
      <c r="AE126" s="92">
        <v>54</v>
      </c>
      <c r="AF126" s="88">
        <f t="shared" si="72"/>
        <v>7</v>
      </c>
      <c r="AG126" s="88">
        <f t="shared" si="73"/>
        <v>169</v>
      </c>
      <c r="AH126" s="93">
        <f t="shared" si="74"/>
        <v>16</v>
      </c>
      <c r="AI126" s="93">
        <f t="shared" si="75"/>
        <v>355</v>
      </c>
      <c r="AJ126" s="1"/>
      <c r="AK126" s="95">
        <f t="shared" si="76"/>
        <v>3</v>
      </c>
      <c r="AL126" s="95">
        <f t="shared" si="77"/>
        <v>65</v>
      </c>
      <c r="AM126" s="95">
        <f t="shared" si="78"/>
        <v>2</v>
      </c>
      <c r="AN126" s="95">
        <f t="shared" si="79"/>
        <v>50</v>
      </c>
      <c r="AO126" s="95">
        <f t="shared" si="80"/>
        <v>2</v>
      </c>
      <c r="AP126" s="95">
        <f t="shared" si="81"/>
        <v>54</v>
      </c>
      <c r="AQ126" s="96">
        <f t="shared" si="82"/>
        <v>7</v>
      </c>
      <c r="AR126" s="96">
        <f t="shared" si="83"/>
        <v>169</v>
      </c>
    </row>
    <row r="127" spans="1:44" ht="15.75" thickBot="1">
      <c r="A127" s="84">
        <v>21</v>
      </c>
      <c r="B127" s="197" t="s">
        <v>62</v>
      </c>
      <c r="C127" s="99"/>
      <c r="D127" s="92"/>
      <c r="E127" s="92"/>
      <c r="F127" s="87"/>
      <c r="G127" s="87"/>
      <c r="H127" s="87"/>
      <c r="I127" s="87"/>
      <c r="J127" s="87"/>
      <c r="K127" s="87"/>
      <c r="L127" s="88">
        <f t="shared" si="68"/>
        <v>0</v>
      </c>
      <c r="M127" s="88">
        <f t="shared" si="69"/>
        <v>0</v>
      </c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88">
        <f t="shared" si="70"/>
        <v>0</v>
      </c>
      <c r="Y127" s="88">
        <f t="shared" si="71"/>
        <v>0</v>
      </c>
      <c r="Z127" s="91">
        <v>5</v>
      </c>
      <c r="AA127" s="91">
        <v>125</v>
      </c>
      <c r="AB127" s="92">
        <v>4</v>
      </c>
      <c r="AC127" s="92">
        <v>120</v>
      </c>
      <c r="AD127" s="92">
        <v>4</v>
      </c>
      <c r="AE127" s="92">
        <v>110</v>
      </c>
      <c r="AF127" s="88">
        <f t="shared" si="72"/>
        <v>13</v>
      </c>
      <c r="AG127" s="88">
        <f t="shared" si="73"/>
        <v>355</v>
      </c>
      <c r="AH127" s="93">
        <f t="shared" si="74"/>
        <v>13</v>
      </c>
      <c r="AI127" s="93">
        <f t="shared" si="75"/>
        <v>355</v>
      </c>
      <c r="AJ127" s="1"/>
      <c r="AK127" s="95">
        <f t="shared" si="76"/>
        <v>5</v>
      </c>
      <c r="AL127" s="95">
        <f t="shared" si="77"/>
        <v>125</v>
      </c>
      <c r="AM127" s="95">
        <f t="shared" si="78"/>
        <v>4</v>
      </c>
      <c r="AN127" s="95">
        <f t="shared" si="79"/>
        <v>120</v>
      </c>
      <c r="AO127" s="95">
        <f t="shared" si="80"/>
        <v>4</v>
      </c>
      <c r="AP127" s="95">
        <f t="shared" si="81"/>
        <v>110</v>
      </c>
      <c r="AQ127" s="96">
        <f t="shared" si="82"/>
        <v>13</v>
      </c>
      <c r="AR127" s="96">
        <f t="shared" si="83"/>
        <v>355</v>
      </c>
    </row>
    <row r="128" spans="1:44" ht="27.75" thickBot="1">
      <c r="A128" s="97">
        <v>22</v>
      </c>
      <c r="B128" s="195" t="s">
        <v>63</v>
      </c>
      <c r="C128" s="104"/>
      <c r="D128" s="106">
        <v>1</v>
      </c>
      <c r="E128" s="106">
        <v>19</v>
      </c>
      <c r="F128" s="87">
        <v>1</v>
      </c>
      <c r="G128" s="87">
        <v>11</v>
      </c>
      <c r="H128" s="87">
        <v>1</v>
      </c>
      <c r="I128" s="87">
        <v>18</v>
      </c>
      <c r="J128" s="87">
        <v>1</v>
      </c>
      <c r="K128" s="87">
        <v>11</v>
      </c>
      <c r="L128" s="88">
        <f t="shared" si="68"/>
        <v>4</v>
      </c>
      <c r="M128" s="88">
        <f t="shared" si="69"/>
        <v>59</v>
      </c>
      <c r="N128" s="92">
        <v>1</v>
      </c>
      <c r="O128" s="92">
        <v>8</v>
      </c>
      <c r="P128" s="92">
        <v>1</v>
      </c>
      <c r="Q128" s="92">
        <v>10</v>
      </c>
      <c r="R128" s="92">
        <v>1</v>
      </c>
      <c r="S128" s="92">
        <v>13</v>
      </c>
      <c r="T128" s="92">
        <v>1</v>
      </c>
      <c r="U128" s="92">
        <v>11</v>
      </c>
      <c r="V128" s="92">
        <v>1</v>
      </c>
      <c r="W128" s="92">
        <v>9</v>
      </c>
      <c r="X128" s="88">
        <f t="shared" si="70"/>
        <v>5</v>
      </c>
      <c r="Y128" s="88">
        <f t="shared" si="71"/>
        <v>51</v>
      </c>
      <c r="Z128" s="110">
        <v>1</v>
      </c>
      <c r="AA128" s="91">
        <v>8</v>
      </c>
      <c r="AB128" s="92">
        <v>1</v>
      </c>
      <c r="AC128" s="92">
        <v>8</v>
      </c>
      <c r="AD128" s="92">
        <v>1</v>
      </c>
      <c r="AE128" s="92">
        <v>13</v>
      </c>
      <c r="AF128" s="88">
        <f t="shared" si="72"/>
        <v>3</v>
      </c>
      <c r="AG128" s="88">
        <f t="shared" si="73"/>
        <v>29</v>
      </c>
      <c r="AH128" s="93">
        <f t="shared" si="74"/>
        <v>12</v>
      </c>
      <c r="AI128" s="93">
        <f t="shared" si="75"/>
        <v>139</v>
      </c>
      <c r="AJ128" s="1"/>
      <c r="AK128" s="95">
        <f t="shared" si="76"/>
        <v>1</v>
      </c>
      <c r="AL128" s="95">
        <f t="shared" si="77"/>
        <v>8</v>
      </c>
      <c r="AM128" s="95">
        <f t="shared" si="78"/>
        <v>1</v>
      </c>
      <c r="AN128" s="95">
        <f t="shared" si="79"/>
        <v>8</v>
      </c>
      <c r="AO128" s="95">
        <f t="shared" si="80"/>
        <v>1</v>
      </c>
      <c r="AP128" s="95">
        <f t="shared" si="81"/>
        <v>13</v>
      </c>
      <c r="AQ128" s="96">
        <f t="shared" si="82"/>
        <v>3</v>
      </c>
      <c r="AR128" s="96">
        <f t="shared" si="83"/>
        <v>29</v>
      </c>
    </row>
    <row r="129" spans="1:44" ht="15.75" thickBot="1">
      <c r="A129" s="84">
        <v>23</v>
      </c>
      <c r="B129" s="192" t="s">
        <v>64</v>
      </c>
      <c r="C129" s="86"/>
      <c r="D129" s="87"/>
      <c r="E129" s="87"/>
      <c r="F129" s="87"/>
      <c r="G129" s="87"/>
      <c r="H129" s="87"/>
      <c r="I129" s="87"/>
      <c r="J129" s="87"/>
      <c r="K129" s="87"/>
      <c r="L129" s="88">
        <f t="shared" si="68"/>
        <v>0</v>
      </c>
      <c r="M129" s="88">
        <f t="shared" si="69"/>
        <v>0</v>
      </c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88">
        <f t="shared" si="70"/>
        <v>0</v>
      </c>
      <c r="Y129" s="88">
        <f t="shared" si="71"/>
        <v>0</v>
      </c>
      <c r="Z129" s="90">
        <v>5</v>
      </c>
      <c r="AA129" s="91">
        <v>86</v>
      </c>
      <c r="AB129" s="92">
        <v>5</v>
      </c>
      <c r="AC129" s="92">
        <v>80</v>
      </c>
      <c r="AD129" s="92">
        <v>5</v>
      </c>
      <c r="AE129" s="92">
        <v>84</v>
      </c>
      <c r="AF129" s="88">
        <f t="shared" si="72"/>
        <v>15</v>
      </c>
      <c r="AG129" s="88">
        <f t="shared" si="73"/>
        <v>250</v>
      </c>
      <c r="AH129" s="93">
        <f t="shared" si="74"/>
        <v>15</v>
      </c>
      <c r="AI129" s="93">
        <f t="shared" si="75"/>
        <v>250</v>
      </c>
      <c r="AJ129" s="1"/>
      <c r="AK129" s="95">
        <f t="shared" si="76"/>
        <v>5</v>
      </c>
      <c r="AL129" s="95">
        <f t="shared" si="77"/>
        <v>86</v>
      </c>
      <c r="AM129" s="95">
        <f t="shared" si="78"/>
        <v>5</v>
      </c>
      <c r="AN129" s="95">
        <f t="shared" si="79"/>
        <v>80</v>
      </c>
      <c r="AO129" s="95">
        <f t="shared" si="80"/>
        <v>5</v>
      </c>
      <c r="AP129" s="95">
        <f t="shared" si="81"/>
        <v>84</v>
      </c>
      <c r="AQ129" s="96">
        <f t="shared" si="82"/>
        <v>15</v>
      </c>
      <c r="AR129" s="96">
        <f t="shared" si="83"/>
        <v>250</v>
      </c>
    </row>
    <row r="130" spans="1:44" ht="15.75" thickBot="1">
      <c r="A130" s="97">
        <v>24</v>
      </c>
      <c r="B130" s="194" t="s">
        <v>65</v>
      </c>
      <c r="C130" s="99"/>
      <c r="D130" s="92"/>
      <c r="E130" s="92"/>
      <c r="F130" s="87"/>
      <c r="G130" s="87"/>
      <c r="H130" s="87"/>
      <c r="I130" s="87"/>
      <c r="J130" s="87"/>
      <c r="K130" s="87"/>
      <c r="L130" s="88">
        <f t="shared" si="68"/>
        <v>0</v>
      </c>
      <c r="M130" s="88">
        <f t="shared" si="69"/>
        <v>0</v>
      </c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88">
        <f t="shared" si="70"/>
        <v>0</v>
      </c>
      <c r="Y130" s="88">
        <f t="shared" si="71"/>
        <v>0</v>
      </c>
      <c r="Z130" s="91">
        <v>3</v>
      </c>
      <c r="AA130" s="91">
        <v>75</v>
      </c>
      <c r="AB130" s="92">
        <v>4</v>
      </c>
      <c r="AC130" s="92">
        <v>88</v>
      </c>
      <c r="AD130" s="92">
        <v>3</v>
      </c>
      <c r="AE130" s="92">
        <v>62</v>
      </c>
      <c r="AF130" s="88">
        <f t="shared" si="72"/>
        <v>10</v>
      </c>
      <c r="AG130" s="88">
        <f t="shared" si="73"/>
        <v>225</v>
      </c>
      <c r="AH130" s="93">
        <f t="shared" si="74"/>
        <v>10</v>
      </c>
      <c r="AI130" s="93">
        <f t="shared" si="75"/>
        <v>225</v>
      </c>
      <c r="AJ130" s="1"/>
      <c r="AK130" s="95">
        <f t="shared" si="76"/>
        <v>3</v>
      </c>
      <c r="AL130" s="95">
        <f t="shared" si="77"/>
        <v>75</v>
      </c>
      <c r="AM130" s="95">
        <f t="shared" si="78"/>
        <v>4</v>
      </c>
      <c r="AN130" s="95">
        <f t="shared" si="79"/>
        <v>88</v>
      </c>
      <c r="AO130" s="95">
        <f t="shared" si="80"/>
        <v>3</v>
      </c>
      <c r="AP130" s="95">
        <f t="shared" si="81"/>
        <v>62</v>
      </c>
      <c r="AQ130" s="96">
        <f t="shared" si="82"/>
        <v>10</v>
      </c>
      <c r="AR130" s="96">
        <f t="shared" si="83"/>
        <v>225</v>
      </c>
    </row>
    <row r="131" spans="1:44" ht="15.75" thickBot="1">
      <c r="A131" s="84">
        <v>25</v>
      </c>
      <c r="B131" s="197" t="s">
        <v>66</v>
      </c>
      <c r="C131" s="99"/>
      <c r="D131" s="92"/>
      <c r="E131" s="92"/>
      <c r="F131" s="87"/>
      <c r="G131" s="87"/>
      <c r="H131" s="87"/>
      <c r="I131" s="87"/>
      <c r="J131" s="87"/>
      <c r="K131" s="87"/>
      <c r="L131" s="88">
        <f t="shared" si="68"/>
        <v>0</v>
      </c>
      <c r="M131" s="88">
        <f t="shared" si="69"/>
        <v>0</v>
      </c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88">
        <f t="shared" si="70"/>
        <v>0</v>
      </c>
      <c r="Y131" s="88">
        <f t="shared" si="71"/>
        <v>0</v>
      </c>
      <c r="Z131" s="91">
        <v>6</v>
      </c>
      <c r="AA131" s="91">
        <v>140</v>
      </c>
      <c r="AB131" s="92">
        <v>6</v>
      </c>
      <c r="AC131" s="92">
        <v>125</v>
      </c>
      <c r="AD131" s="92">
        <v>6</v>
      </c>
      <c r="AE131" s="92">
        <v>120</v>
      </c>
      <c r="AF131" s="88">
        <f t="shared" si="72"/>
        <v>18</v>
      </c>
      <c r="AG131" s="88">
        <f t="shared" si="73"/>
        <v>385</v>
      </c>
      <c r="AH131" s="93">
        <f t="shared" si="74"/>
        <v>18</v>
      </c>
      <c r="AI131" s="93">
        <f t="shared" si="75"/>
        <v>385</v>
      </c>
      <c r="AJ131" s="1"/>
      <c r="AK131" s="95">
        <f t="shared" si="76"/>
        <v>6</v>
      </c>
      <c r="AL131" s="95">
        <f t="shared" si="77"/>
        <v>140</v>
      </c>
      <c r="AM131" s="95">
        <f t="shared" si="78"/>
        <v>6</v>
      </c>
      <c r="AN131" s="95">
        <f t="shared" si="79"/>
        <v>125</v>
      </c>
      <c r="AO131" s="95">
        <f t="shared" si="80"/>
        <v>6</v>
      </c>
      <c r="AP131" s="95">
        <f t="shared" si="81"/>
        <v>120</v>
      </c>
      <c r="AQ131" s="96">
        <f t="shared" si="82"/>
        <v>18</v>
      </c>
      <c r="AR131" s="96">
        <f t="shared" si="83"/>
        <v>385</v>
      </c>
    </row>
    <row r="132" spans="1:44" ht="15.75" thickBot="1">
      <c r="A132" s="97">
        <v>26</v>
      </c>
      <c r="B132" s="197" t="s">
        <v>67</v>
      </c>
      <c r="C132" s="99"/>
      <c r="D132" s="92"/>
      <c r="E132" s="92"/>
      <c r="F132" s="87"/>
      <c r="G132" s="87"/>
      <c r="H132" s="87"/>
      <c r="I132" s="87"/>
      <c r="J132" s="87"/>
      <c r="K132" s="87"/>
      <c r="L132" s="88">
        <f t="shared" si="68"/>
        <v>0</v>
      </c>
      <c r="M132" s="88">
        <f t="shared" si="69"/>
        <v>0</v>
      </c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88">
        <f t="shared" si="70"/>
        <v>0</v>
      </c>
      <c r="Y132" s="88">
        <f t="shared" si="71"/>
        <v>0</v>
      </c>
      <c r="Z132" s="91">
        <v>3</v>
      </c>
      <c r="AA132" s="91">
        <v>60</v>
      </c>
      <c r="AB132" s="92">
        <v>3</v>
      </c>
      <c r="AC132" s="92">
        <v>60</v>
      </c>
      <c r="AD132" s="92">
        <v>3</v>
      </c>
      <c r="AE132" s="92">
        <v>60</v>
      </c>
      <c r="AF132" s="88">
        <f t="shared" si="72"/>
        <v>9</v>
      </c>
      <c r="AG132" s="88">
        <f t="shared" si="73"/>
        <v>180</v>
      </c>
      <c r="AH132" s="93">
        <f t="shared" si="74"/>
        <v>9</v>
      </c>
      <c r="AI132" s="93">
        <f t="shared" si="75"/>
        <v>180</v>
      </c>
      <c r="AJ132" s="1"/>
      <c r="AK132" s="95">
        <f t="shared" si="76"/>
        <v>3</v>
      </c>
      <c r="AL132" s="95">
        <f t="shared" si="77"/>
        <v>60</v>
      </c>
      <c r="AM132" s="95">
        <f t="shared" si="78"/>
        <v>3</v>
      </c>
      <c r="AN132" s="95">
        <f t="shared" si="79"/>
        <v>60</v>
      </c>
      <c r="AO132" s="95">
        <f t="shared" si="80"/>
        <v>3</v>
      </c>
      <c r="AP132" s="95">
        <f t="shared" si="81"/>
        <v>60</v>
      </c>
      <c r="AQ132" s="96">
        <f t="shared" si="82"/>
        <v>9</v>
      </c>
      <c r="AR132" s="96">
        <f t="shared" si="83"/>
        <v>180</v>
      </c>
    </row>
    <row r="133" spans="1:44" ht="16.5" thickBot="1">
      <c r="A133" s="84">
        <v>27</v>
      </c>
      <c r="B133" s="194" t="s">
        <v>68</v>
      </c>
      <c r="C133" s="99"/>
      <c r="D133" s="115"/>
      <c r="E133" s="115"/>
      <c r="F133" s="87"/>
      <c r="G133" s="87"/>
      <c r="H133" s="87"/>
      <c r="I133" s="87"/>
      <c r="J133" s="87"/>
      <c r="K133" s="87"/>
      <c r="L133" s="88">
        <f t="shared" si="68"/>
        <v>0</v>
      </c>
      <c r="M133" s="88">
        <f t="shared" si="69"/>
        <v>0</v>
      </c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88">
        <f t="shared" si="70"/>
        <v>0</v>
      </c>
      <c r="Y133" s="88">
        <f t="shared" si="71"/>
        <v>0</v>
      </c>
      <c r="Z133" s="21">
        <v>2</v>
      </c>
      <c r="AA133" s="21">
        <v>40</v>
      </c>
      <c r="AB133" s="21">
        <v>2</v>
      </c>
      <c r="AC133" s="21">
        <v>47</v>
      </c>
      <c r="AD133" s="25">
        <v>2</v>
      </c>
      <c r="AE133" s="25">
        <v>48</v>
      </c>
      <c r="AF133" s="88">
        <f t="shared" si="72"/>
        <v>6</v>
      </c>
      <c r="AG133" s="88">
        <f t="shared" si="73"/>
        <v>135</v>
      </c>
      <c r="AH133" s="93">
        <f t="shared" si="74"/>
        <v>6</v>
      </c>
      <c r="AI133" s="93">
        <f t="shared" si="75"/>
        <v>135</v>
      </c>
      <c r="AJ133" s="1"/>
      <c r="AK133" s="95">
        <f t="shared" si="76"/>
        <v>2</v>
      </c>
      <c r="AL133" s="95">
        <f t="shared" si="77"/>
        <v>40</v>
      </c>
      <c r="AM133" s="95">
        <f t="shared" si="78"/>
        <v>2</v>
      </c>
      <c r="AN133" s="95">
        <f t="shared" si="79"/>
        <v>47</v>
      </c>
      <c r="AO133" s="95">
        <f t="shared" si="80"/>
        <v>2</v>
      </c>
      <c r="AP133" s="95">
        <f t="shared" si="81"/>
        <v>48</v>
      </c>
      <c r="AQ133" s="96">
        <f t="shared" si="82"/>
        <v>6</v>
      </c>
      <c r="AR133" s="96">
        <f t="shared" si="83"/>
        <v>135</v>
      </c>
    </row>
    <row r="134" spans="1:44" ht="15.75" thickBot="1">
      <c r="A134" s="97">
        <v>28</v>
      </c>
      <c r="B134" s="197" t="s">
        <v>69</v>
      </c>
      <c r="C134" s="99"/>
      <c r="D134" s="115"/>
      <c r="E134" s="115"/>
      <c r="F134" s="87"/>
      <c r="G134" s="87"/>
      <c r="H134" s="87"/>
      <c r="I134" s="87"/>
      <c r="J134" s="87"/>
      <c r="K134" s="87"/>
      <c r="L134" s="88">
        <f t="shared" si="68"/>
        <v>0</v>
      </c>
      <c r="M134" s="88">
        <f t="shared" si="69"/>
        <v>0</v>
      </c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88">
        <f t="shared" si="70"/>
        <v>0</v>
      </c>
      <c r="Y134" s="88">
        <f t="shared" si="71"/>
        <v>0</v>
      </c>
      <c r="Z134" s="91">
        <v>1</v>
      </c>
      <c r="AA134" s="91">
        <v>20</v>
      </c>
      <c r="AB134" s="92">
        <v>1</v>
      </c>
      <c r="AC134" s="92">
        <v>18</v>
      </c>
      <c r="AD134" s="92">
        <v>1</v>
      </c>
      <c r="AE134" s="92">
        <v>16</v>
      </c>
      <c r="AF134" s="88">
        <f t="shared" si="72"/>
        <v>3</v>
      </c>
      <c r="AG134" s="88">
        <f t="shared" si="73"/>
        <v>54</v>
      </c>
      <c r="AH134" s="93">
        <f t="shared" si="74"/>
        <v>3</v>
      </c>
      <c r="AI134" s="93">
        <f t="shared" si="75"/>
        <v>54</v>
      </c>
      <c r="AJ134" s="1"/>
      <c r="AK134" s="95">
        <f t="shared" si="76"/>
        <v>1</v>
      </c>
      <c r="AL134" s="95">
        <f t="shared" si="77"/>
        <v>20</v>
      </c>
      <c r="AM134" s="95">
        <f t="shared" si="78"/>
        <v>1</v>
      </c>
      <c r="AN134" s="95">
        <f t="shared" si="79"/>
        <v>18</v>
      </c>
      <c r="AO134" s="95">
        <f t="shared" si="80"/>
        <v>1</v>
      </c>
      <c r="AP134" s="95">
        <f t="shared" si="81"/>
        <v>16</v>
      </c>
      <c r="AQ134" s="96">
        <f t="shared" si="82"/>
        <v>3</v>
      </c>
      <c r="AR134" s="96">
        <f t="shared" si="83"/>
        <v>54</v>
      </c>
    </row>
    <row r="135" spans="1:44" ht="15.75" thickBot="1">
      <c r="A135" s="84">
        <v>29</v>
      </c>
      <c r="B135" s="197" t="s">
        <v>70</v>
      </c>
      <c r="C135" s="99"/>
      <c r="D135" s="115"/>
      <c r="E135" s="115"/>
      <c r="F135" s="87"/>
      <c r="G135" s="87"/>
      <c r="H135" s="87"/>
      <c r="I135" s="87"/>
      <c r="J135" s="87"/>
      <c r="K135" s="87"/>
      <c r="L135" s="88">
        <f t="shared" si="68"/>
        <v>0</v>
      </c>
      <c r="M135" s="88">
        <f t="shared" si="69"/>
        <v>0</v>
      </c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88">
        <f t="shared" si="70"/>
        <v>0</v>
      </c>
      <c r="Y135" s="88">
        <f t="shared" si="71"/>
        <v>0</v>
      </c>
      <c r="Z135" s="91">
        <v>3</v>
      </c>
      <c r="AA135" s="91">
        <v>45</v>
      </c>
      <c r="AB135" s="92">
        <v>3</v>
      </c>
      <c r="AC135" s="92">
        <v>45</v>
      </c>
      <c r="AD135" s="92">
        <v>3</v>
      </c>
      <c r="AE135" s="92">
        <v>50</v>
      </c>
      <c r="AF135" s="88">
        <f t="shared" si="72"/>
        <v>9</v>
      </c>
      <c r="AG135" s="88">
        <f t="shared" si="73"/>
        <v>140</v>
      </c>
      <c r="AH135" s="93">
        <f t="shared" si="74"/>
        <v>9</v>
      </c>
      <c r="AI135" s="93">
        <f t="shared" si="75"/>
        <v>140</v>
      </c>
      <c r="AJ135" s="1"/>
      <c r="AK135" s="95">
        <f t="shared" si="76"/>
        <v>3</v>
      </c>
      <c r="AL135" s="95">
        <f t="shared" si="77"/>
        <v>45</v>
      </c>
      <c r="AM135" s="95">
        <f t="shared" si="78"/>
        <v>3</v>
      </c>
      <c r="AN135" s="95">
        <f t="shared" si="79"/>
        <v>45</v>
      </c>
      <c r="AO135" s="95">
        <f t="shared" si="80"/>
        <v>3</v>
      </c>
      <c r="AP135" s="95">
        <f t="shared" si="81"/>
        <v>50</v>
      </c>
      <c r="AQ135" s="96">
        <f t="shared" si="82"/>
        <v>9</v>
      </c>
      <c r="AR135" s="96">
        <f t="shared" si="83"/>
        <v>140</v>
      </c>
    </row>
    <row r="136" spans="1:44" ht="15.75" thickBot="1">
      <c r="A136" s="97">
        <v>30</v>
      </c>
      <c r="B136" s="246" t="s">
        <v>71</v>
      </c>
      <c r="C136" s="99"/>
      <c r="D136" s="245"/>
      <c r="E136" s="245"/>
      <c r="F136" s="87"/>
      <c r="G136" s="87"/>
      <c r="H136" s="87"/>
      <c r="I136" s="87"/>
      <c r="J136" s="87"/>
      <c r="K136" s="87"/>
      <c r="L136" s="88">
        <f t="shared" si="68"/>
        <v>0</v>
      </c>
      <c r="M136" s="88">
        <f t="shared" si="69"/>
        <v>0</v>
      </c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88">
        <f t="shared" si="70"/>
        <v>0</v>
      </c>
      <c r="Y136" s="88">
        <f t="shared" si="71"/>
        <v>0</v>
      </c>
      <c r="Z136" s="244">
        <v>2</v>
      </c>
      <c r="AA136" s="91">
        <v>42</v>
      </c>
      <c r="AB136" s="92">
        <v>2</v>
      </c>
      <c r="AC136" s="92">
        <v>42</v>
      </c>
      <c r="AD136" s="92">
        <v>2</v>
      </c>
      <c r="AE136" s="92">
        <v>42</v>
      </c>
      <c r="AF136" s="88">
        <f t="shared" si="72"/>
        <v>6</v>
      </c>
      <c r="AG136" s="88">
        <f t="shared" si="73"/>
        <v>126</v>
      </c>
      <c r="AH136" s="93">
        <f t="shared" si="74"/>
        <v>6</v>
      </c>
      <c r="AI136" s="93">
        <f t="shared" si="75"/>
        <v>126</v>
      </c>
      <c r="AJ136" s="1"/>
      <c r="AK136" s="95">
        <f t="shared" si="76"/>
        <v>2</v>
      </c>
      <c r="AL136" s="95">
        <f t="shared" si="77"/>
        <v>42</v>
      </c>
      <c r="AM136" s="95">
        <f t="shared" si="78"/>
        <v>2</v>
      </c>
      <c r="AN136" s="95">
        <f t="shared" si="79"/>
        <v>42</v>
      </c>
      <c r="AO136" s="95">
        <f t="shared" si="80"/>
        <v>2</v>
      </c>
      <c r="AP136" s="95">
        <f t="shared" si="81"/>
        <v>42</v>
      </c>
      <c r="AQ136" s="96">
        <f t="shared" si="82"/>
        <v>6</v>
      </c>
      <c r="AR136" s="96">
        <f t="shared" si="83"/>
        <v>126</v>
      </c>
    </row>
    <row r="137" spans="1:44" ht="15.75" thickBot="1">
      <c r="A137" s="84">
        <v>31</v>
      </c>
      <c r="B137" s="197" t="s">
        <v>72</v>
      </c>
      <c r="C137" s="99"/>
      <c r="D137" s="115"/>
      <c r="E137" s="115"/>
      <c r="F137" s="87"/>
      <c r="G137" s="87"/>
      <c r="H137" s="87"/>
      <c r="I137" s="87"/>
      <c r="J137" s="87"/>
      <c r="K137" s="87"/>
      <c r="L137" s="88">
        <f t="shared" si="68"/>
        <v>0</v>
      </c>
      <c r="M137" s="88">
        <f t="shared" si="69"/>
        <v>0</v>
      </c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88">
        <f t="shared" si="70"/>
        <v>0</v>
      </c>
      <c r="Y137" s="88">
        <f t="shared" si="71"/>
        <v>0</v>
      </c>
      <c r="Z137" s="91">
        <v>2</v>
      </c>
      <c r="AA137" s="91">
        <v>40</v>
      </c>
      <c r="AB137" s="92">
        <v>2</v>
      </c>
      <c r="AC137" s="92">
        <v>35</v>
      </c>
      <c r="AD137" s="92">
        <v>2</v>
      </c>
      <c r="AE137" s="92">
        <v>41</v>
      </c>
      <c r="AF137" s="88">
        <f t="shared" si="72"/>
        <v>6</v>
      </c>
      <c r="AG137" s="88">
        <f t="shared" si="73"/>
        <v>116</v>
      </c>
      <c r="AH137" s="93">
        <f t="shared" si="74"/>
        <v>6</v>
      </c>
      <c r="AI137" s="93">
        <f t="shared" si="75"/>
        <v>116</v>
      </c>
      <c r="AJ137" s="1"/>
      <c r="AK137" s="95">
        <f t="shared" si="76"/>
        <v>2</v>
      </c>
      <c r="AL137" s="95">
        <f t="shared" si="77"/>
        <v>40</v>
      </c>
      <c r="AM137" s="95">
        <f t="shared" si="78"/>
        <v>2</v>
      </c>
      <c r="AN137" s="95">
        <f t="shared" si="79"/>
        <v>35</v>
      </c>
      <c r="AO137" s="95">
        <f t="shared" si="80"/>
        <v>2</v>
      </c>
      <c r="AP137" s="95">
        <f t="shared" si="81"/>
        <v>41</v>
      </c>
      <c r="AQ137" s="96">
        <f t="shared" si="82"/>
        <v>6</v>
      </c>
      <c r="AR137" s="96">
        <f t="shared" si="83"/>
        <v>116</v>
      </c>
    </row>
    <row r="138" spans="1:44" ht="16.5" thickBot="1">
      <c r="A138" s="97">
        <v>32</v>
      </c>
      <c r="B138" s="197" t="s">
        <v>73</v>
      </c>
      <c r="C138" s="99"/>
      <c r="D138" s="115"/>
      <c r="E138" s="115"/>
      <c r="F138" s="87"/>
      <c r="G138" s="87"/>
      <c r="H138" s="87"/>
      <c r="I138" s="87"/>
      <c r="J138" s="87"/>
      <c r="K138" s="87"/>
      <c r="L138" s="88">
        <f t="shared" si="68"/>
        <v>0</v>
      </c>
      <c r="M138" s="88">
        <f t="shared" si="69"/>
        <v>0</v>
      </c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88">
        <f t="shared" si="70"/>
        <v>0</v>
      </c>
      <c r="Y138" s="88">
        <f t="shared" si="71"/>
        <v>0</v>
      </c>
      <c r="Z138" s="21">
        <v>4</v>
      </c>
      <c r="AA138" s="21">
        <v>62</v>
      </c>
      <c r="AB138" s="21">
        <v>4</v>
      </c>
      <c r="AC138" s="21">
        <v>65</v>
      </c>
      <c r="AD138" s="25">
        <v>4</v>
      </c>
      <c r="AE138" s="25">
        <v>78</v>
      </c>
      <c r="AF138" s="88">
        <f t="shared" si="72"/>
        <v>12</v>
      </c>
      <c r="AG138" s="88">
        <f t="shared" si="73"/>
        <v>205</v>
      </c>
      <c r="AH138" s="93">
        <f t="shared" si="74"/>
        <v>12</v>
      </c>
      <c r="AI138" s="93">
        <f t="shared" si="75"/>
        <v>205</v>
      </c>
      <c r="AJ138" s="1"/>
      <c r="AK138" s="95">
        <f t="shared" si="76"/>
        <v>4</v>
      </c>
      <c r="AL138" s="95">
        <f t="shared" si="77"/>
        <v>62</v>
      </c>
      <c r="AM138" s="95">
        <f t="shared" si="78"/>
        <v>4</v>
      </c>
      <c r="AN138" s="95">
        <f t="shared" si="79"/>
        <v>65</v>
      </c>
      <c r="AO138" s="95">
        <f t="shared" si="80"/>
        <v>4</v>
      </c>
      <c r="AP138" s="95">
        <f t="shared" si="81"/>
        <v>78</v>
      </c>
      <c r="AQ138" s="96">
        <f t="shared" si="82"/>
        <v>12</v>
      </c>
      <c r="AR138" s="96">
        <f t="shared" si="83"/>
        <v>205</v>
      </c>
    </row>
    <row r="139" spans="1:44" ht="15.75" thickBot="1">
      <c r="A139" s="84">
        <v>33</v>
      </c>
      <c r="B139" s="197" t="s">
        <v>74</v>
      </c>
      <c r="C139" s="99"/>
      <c r="D139" s="115"/>
      <c r="E139" s="115"/>
      <c r="F139" s="87"/>
      <c r="G139" s="87"/>
      <c r="H139" s="87"/>
      <c r="I139" s="87"/>
      <c r="J139" s="87"/>
      <c r="K139" s="87"/>
      <c r="L139" s="88">
        <f t="shared" ref="L139:L170" si="84">D139+F139+H139+J139</f>
        <v>0</v>
      </c>
      <c r="M139" s="88">
        <f t="shared" ref="M139:M170" si="85">E139+G139+I139+K139</f>
        <v>0</v>
      </c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88">
        <f t="shared" ref="X139:X170" si="86">N139+P139+R139+T139+V139</f>
        <v>0</v>
      </c>
      <c r="Y139" s="88">
        <f t="shared" ref="Y139:Y170" si="87">O139+Q139+S139+U139+W139</f>
        <v>0</v>
      </c>
      <c r="Z139" s="91">
        <v>4</v>
      </c>
      <c r="AA139" s="91">
        <v>90</v>
      </c>
      <c r="AB139" s="92">
        <v>3</v>
      </c>
      <c r="AC139" s="92">
        <v>74</v>
      </c>
      <c r="AD139" s="92">
        <v>4</v>
      </c>
      <c r="AE139" s="92">
        <v>78</v>
      </c>
      <c r="AF139" s="88">
        <f t="shared" ref="AF139:AF170" si="88">Z139+AB139+AD139</f>
        <v>11</v>
      </c>
      <c r="AG139" s="88">
        <f t="shared" ref="AG139:AG170" si="89">AA139+AC139+AE139</f>
        <v>242</v>
      </c>
      <c r="AH139" s="93">
        <f t="shared" ref="AH139:AH170" si="90">L139+X139+AF139</f>
        <v>11</v>
      </c>
      <c r="AI139" s="93">
        <f t="shared" ref="AI139:AI170" si="91">M139+Y139+AG139</f>
        <v>242</v>
      </c>
      <c r="AJ139" s="1"/>
      <c r="AK139" s="95">
        <f t="shared" ref="AK139:AK170" si="92">Z139</f>
        <v>4</v>
      </c>
      <c r="AL139" s="95">
        <f t="shared" ref="AL139:AL170" si="93">AA139</f>
        <v>90</v>
      </c>
      <c r="AM139" s="95">
        <f t="shared" ref="AM139:AM170" si="94">AB139</f>
        <v>3</v>
      </c>
      <c r="AN139" s="95">
        <f t="shared" ref="AN139:AN170" si="95">AC139</f>
        <v>74</v>
      </c>
      <c r="AO139" s="95">
        <f t="shared" ref="AO139:AO170" si="96">AD139</f>
        <v>4</v>
      </c>
      <c r="AP139" s="95">
        <f t="shared" ref="AP139:AP170" si="97">AE139</f>
        <v>78</v>
      </c>
      <c r="AQ139" s="96">
        <f t="shared" ref="AQ139:AQ170" si="98">AK139+AM139+AO139</f>
        <v>11</v>
      </c>
      <c r="AR139" s="96">
        <f t="shared" ref="AR139:AR170" si="99">AL139+AN139+AP139</f>
        <v>242</v>
      </c>
    </row>
    <row r="140" spans="1:44" ht="27.75" thickBot="1">
      <c r="A140" s="97">
        <v>34</v>
      </c>
      <c r="B140" s="197" t="s">
        <v>75</v>
      </c>
      <c r="C140" s="99"/>
      <c r="D140" s="115"/>
      <c r="E140" s="115"/>
      <c r="F140" s="87"/>
      <c r="G140" s="87"/>
      <c r="H140" s="87"/>
      <c r="I140" s="87"/>
      <c r="J140" s="87"/>
      <c r="K140" s="87"/>
      <c r="L140" s="88">
        <f t="shared" si="84"/>
        <v>0</v>
      </c>
      <c r="M140" s="88">
        <f t="shared" si="85"/>
        <v>0</v>
      </c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88">
        <f t="shared" si="86"/>
        <v>0</v>
      </c>
      <c r="Y140" s="88">
        <f t="shared" si="87"/>
        <v>0</v>
      </c>
      <c r="Z140" s="91">
        <v>3</v>
      </c>
      <c r="AA140" s="91">
        <v>70</v>
      </c>
      <c r="AB140" s="92">
        <v>3</v>
      </c>
      <c r="AC140" s="92">
        <v>65</v>
      </c>
      <c r="AD140" s="92">
        <v>3</v>
      </c>
      <c r="AE140" s="92">
        <v>65</v>
      </c>
      <c r="AF140" s="88">
        <f t="shared" si="88"/>
        <v>9</v>
      </c>
      <c r="AG140" s="88">
        <f t="shared" si="89"/>
        <v>200</v>
      </c>
      <c r="AH140" s="93">
        <f t="shared" si="90"/>
        <v>9</v>
      </c>
      <c r="AI140" s="93">
        <f t="shared" si="91"/>
        <v>200</v>
      </c>
      <c r="AJ140" s="1"/>
      <c r="AK140" s="95">
        <f t="shared" si="92"/>
        <v>3</v>
      </c>
      <c r="AL140" s="95">
        <f t="shared" si="93"/>
        <v>70</v>
      </c>
      <c r="AM140" s="95">
        <f t="shared" si="94"/>
        <v>3</v>
      </c>
      <c r="AN140" s="95">
        <f t="shared" si="95"/>
        <v>65</v>
      </c>
      <c r="AO140" s="95">
        <f t="shared" si="96"/>
        <v>3</v>
      </c>
      <c r="AP140" s="95">
        <f t="shared" si="97"/>
        <v>65</v>
      </c>
      <c r="AQ140" s="96">
        <f t="shared" si="98"/>
        <v>9</v>
      </c>
      <c r="AR140" s="96">
        <f t="shared" si="99"/>
        <v>200</v>
      </c>
    </row>
    <row r="141" spans="1:44" ht="41.25" thickBot="1">
      <c r="A141" s="84">
        <v>35</v>
      </c>
      <c r="B141" s="195" t="s">
        <v>76</v>
      </c>
      <c r="C141" s="104"/>
      <c r="D141" s="122"/>
      <c r="E141" s="122"/>
      <c r="F141" s="87"/>
      <c r="G141" s="87"/>
      <c r="H141" s="87"/>
      <c r="I141" s="87"/>
      <c r="J141" s="87"/>
      <c r="K141" s="87"/>
      <c r="L141" s="88">
        <f t="shared" si="84"/>
        <v>0</v>
      </c>
      <c r="M141" s="88">
        <f t="shared" si="85"/>
        <v>0</v>
      </c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88">
        <f t="shared" si="86"/>
        <v>0</v>
      </c>
      <c r="Y141" s="88">
        <f t="shared" si="87"/>
        <v>0</v>
      </c>
      <c r="Z141" s="110">
        <v>6</v>
      </c>
      <c r="AA141" s="91">
        <v>150</v>
      </c>
      <c r="AB141" s="92">
        <v>6</v>
      </c>
      <c r="AC141" s="92">
        <v>150</v>
      </c>
      <c r="AD141" s="92">
        <v>6</v>
      </c>
      <c r="AE141" s="92">
        <v>150</v>
      </c>
      <c r="AF141" s="88">
        <f t="shared" si="88"/>
        <v>18</v>
      </c>
      <c r="AG141" s="88">
        <f t="shared" si="89"/>
        <v>450</v>
      </c>
      <c r="AH141" s="93">
        <f t="shared" si="90"/>
        <v>18</v>
      </c>
      <c r="AI141" s="93">
        <f t="shared" si="91"/>
        <v>450</v>
      </c>
      <c r="AJ141" s="1"/>
      <c r="AK141" s="95">
        <f t="shared" si="92"/>
        <v>6</v>
      </c>
      <c r="AL141" s="95">
        <f t="shared" si="93"/>
        <v>150</v>
      </c>
      <c r="AM141" s="95">
        <f t="shared" si="94"/>
        <v>6</v>
      </c>
      <c r="AN141" s="95">
        <f t="shared" si="95"/>
        <v>150</v>
      </c>
      <c r="AO141" s="95">
        <f t="shared" si="96"/>
        <v>6</v>
      </c>
      <c r="AP141" s="95">
        <f t="shared" si="97"/>
        <v>150</v>
      </c>
      <c r="AQ141" s="96">
        <f t="shared" si="98"/>
        <v>18</v>
      </c>
      <c r="AR141" s="96">
        <f t="shared" si="99"/>
        <v>450</v>
      </c>
    </row>
    <row r="142" spans="1:44" ht="15.75" thickBot="1">
      <c r="A142" s="97">
        <v>36</v>
      </c>
      <c r="B142" s="192" t="s">
        <v>77</v>
      </c>
      <c r="C142" s="86"/>
      <c r="D142" s="123"/>
      <c r="E142" s="123"/>
      <c r="F142" s="87"/>
      <c r="G142" s="87"/>
      <c r="H142" s="87"/>
      <c r="I142" s="87"/>
      <c r="J142" s="87"/>
      <c r="K142" s="87"/>
      <c r="L142" s="88">
        <f t="shared" si="84"/>
        <v>0</v>
      </c>
      <c r="M142" s="88">
        <f t="shared" si="85"/>
        <v>0</v>
      </c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88">
        <f t="shared" si="86"/>
        <v>0</v>
      </c>
      <c r="Y142" s="88">
        <f t="shared" si="87"/>
        <v>0</v>
      </c>
      <c r="Z142" s="90">
        <v>3</v>
      </c>
      <c r="AA142" s="91">
        <v>75</v>
      </c>
      <c r="AB142" s="92">
        <v>3</v>
      </c>
      <c r="AC142" s="92">
        <v>55</v>
      </c>
      <c r="AD142" s="92">
        <v>3</v>
      </c>
      <c r="AE142" s="92">
        <v>60</v>
      </c>
      <c r="AF142" s="88">
        <f t="shared" si="88"/>
        <v>9</v>
      </c>
      <c r="AG142" s="88">
        <f t="shared" si="89"/>
        <v>190</v>
      </c>
      <c r="AH142" s="93">
        <f t="shared" si="90"/>
        <v>9</v>
      </c>
      <c r="AI142" s="93">
        <f t="shared" si="91"/>
        <v>190</v>
      </c>
      <c r="AJ142" s="1"/>
      <c r="AK142" s="95">
        <f t="shared" si="92"/>
        <v>3</v>
      </c>
      <c r="AL142" s="95">
        <f t="shared" si="93"/>
        <v>75</v>
      </c>
      <c r="AM142" s="95">
        <f t="shared" si="94"/>
        <v>3</v>
      </c>
      <c r="AN142" s="95">
        <f t="shared" si="95"/>
        <v>55</v>
      </c>
      <c r="AO142" s="95">
        <f t="shared" si="96"/>
        <v>3</v>
      </c>
      <c r="AP142" s="95">
        <f t="shared" si="97"/>
        <v>60</v>
      </c>
      <c r="AQ142" s="96">
        <f t="shared" si="98"/>
        <v>9</v>
      </c>
      <c r="AR142" s="96">
        <f t="shared" si="99"/>
        <v>190</v>
      </c>
    </row>
    <row r="143" spans="1:44" ht="15.75" thickBot="1">
      <c r="A143" s="84">
        <v>37</v>
      </c>
      <c r="B143" s="194" t="s">
        <v>78</v>
      </c>
      <c r="C143" s="99"/>
      <c r="D143" s="117"/>
      <c r="E143" s="117"/>
      <c r="F143" s="87"/>
      <c r="G143" s="87"/>
      <c r="H143" s="87"/>
      <c r="I143" s="87"/>
      <c r="J143" s="87"/>
      <c r="K143" s="87"/>
      <c r="L143" s="88">
        <f t="shared" si="84"/>
        <v>0</v>
      </c>
      <c r="M143" s="88">
        <f t="shared" si="85"/>
        <v>0</v>
      </c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88">
        <f t="shared" si="86"/>
        <v>0</v>
      </c>
      <c r="Y143" s="88">
        <f t="shared" si="87"/>
        <v>0</v>
      </c>
      <c r="Z143" s="91">
        <v>6</v>
      </c>
      <c r="AA143" s="91">
        <v>140</v>
      </c>
      <c r="AB143" s="92">
        <v>6</v>
      </c>
      <c r="AC143" s="92">
        <v>130</v>
      </c>
      <c r="AD143" s="92">
        <v>6</v>
      </c>
      <c r="AE143" s="92">
        <v>150</v>
      </c>
      <c r="AF143" s="88">
        <f t="shared" si="88"/>
        <v>18</v>
      </c>
      <c r="AG143" s="88">
        <f t="shared" si="89"/>
        <v>420</v>
      </c>
      <c r="AH143" s="93">
        <f t="shared" si="90"/>
        <v>18</v>
      </c>
      <c r="AI143" s="93">
        <f t="shared" si="91"/>
        <v>420</v>
      </c>
      <c r="AJ143" s="1"/>
      <c r="AK143" s="95">
        <f t="shared" si="92"/>
        <v>6</v>
      </c>
      <c r="AL143" s="95">
        <f t="shared" si="93"/>
        <v>140</v>
      </c>
      <c r="AM143" s="95">
        <f t="shared" si="94"/>
        <v>6</v>
      </c>
      <c r="AN143" s="95">
        <f t="shared" si="95"/>
        <v>130</v>
      </c>
      <c r="AO143" s="95">
        <f t="shared" si="96"/>
        <v>6</v>
      </c>
      <c r="AP143" s="95">
        <f t="shared" si="97"/>
        <v>150</v>
      </c>
      <c r="AQ143" s="96">
        <f t="shared" si="98"/>
        <v>18</v>
      </c>
      <c r="AR143" s="96">
        <f t="shared" si="99"/>
        <v>420</v>
      </c>
    </row>
    <row r="144" spans="1:44" ht="15.75" thickBot="1">
      <c r="A144" s="97">
        <v>38</v>
      </c>
      <c r="B144" s="197" t="s">
        <v>79</v>
      </c>
      <c r="C144" s="99"/>
      <c r="D144" s="117"/>
      <c r="E144" s="117"/>
      <c r="F144" s="87"/>
      <c r="G144" s="87"/>
      <c r="H144" s="87"/>
      <c r="I144" s="87"/>
      <c r="J144" s="87"/>
      <c r="K144" s="87"/>
      <c r="L144" s="88">
        <f t="shared" si="84"/>
        <v>0</v>
      </c>
      <c r="M144" s="88">
        <f t="shared" si="85"/>
        <v>0</v>
      </c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88">
        <f t="shared" si="86"/>
        <v>0</v>
      </c>
      <c r="Y144" s="88">
        <f t="shared" si="87"/>
        <v>0</v>
      </c>
      <c r="Z144" s="91">
        <v>5</v>
      </c>
      <c r="AA144" s="91">
        <v>133</v>
      </c>
      <c r="AB144" s="92">
        <v>5</v>
      </c>
      <c r="AC144" s="92">
        <v>130</v>
      </c>
      <c r="AD144" s="92">
        <v>5</v>
      </c>
      <c r="AE144" s="92">
        <v>132</v>
      </c>
      <c r="AF144" s="88">
        <f t="shared" si="88"/>
        <v>15</v>
      </c>
      <c r="AG144" s="88">
        <f t="shared" si="89"/>
        <v>395</v>
      </c>
      <c r="AH144" s="93">
        <f t="shared" si="90"/>
        <v>15</v>
      </c>
      <c r="AI144" s="93">
        <f t="shared" si="91"/>
        <v>395</v>
      </c>
      <c r="AJ144" s="1"/>
      <c r="AK144" s="95">
        <f t="shared" si="92"/>
        <v>5</v>
      </c>
      <c r="AL144" s="95">
        <f t="shared" si="93"/>
        <v>133</v>
      </c>
      <c r="AM144" s="95">
        <f t="shared" si="94"/>
        <v>5</v>
      </c>
      <c r="AN144" s="95">
        <f t="shared" si="95"/>
        <v>130</v>
      </c>
      <c r="AO144" s="95">
        <f t="shared" si="96"/>
        <v>5</v>
      </c>
      <c r="AP144" s="95">
        <f t="shared" si="97"/>
        <v>132</v>
      </c>
      <c r="AQ144" s="96">
        <f t="shared" si="98"/>
        <v>15</v>
      </c>
      <c r="AR144" s="96">
        <f t="shared" si="99"/>
        <v>395</v>
      </c>
    </row>
    <row r="145" spans="1:44" ht="27.75" thickBot="1">
      <c r="A145" s="84">
        <v>39</v>
      </c>
      <c r="B145" s="197" t="s">
        <v>80</v>
      </c>
      <c r="C145" s="99"/>
      <c r="D145" s="117"/>
      <c r="E145" s="117"/>
      <c r="F145" s="87"/>
      <c r="G145" s="87"/>
      <c r="H145" s="87"/>
      <c r="I145" s="87"/>
      <c r="J145" s="87"/>
      <c r="K145" s="87"/>
      <c r="L145" s="88">
        <f t="shared" si="84"/>
        <v>0</v>
      </c>
      <c r="M145" s="88">
        <f t="shared" si="85"/>
        <v>0</v>
      </c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88">
        <f t="shared" si="86"/>
        <v>0</v>
      </c>
      <c r="Y145" s="88">
        <f t="shared" si="87"/>
        <v>0</v>
      </c>
      <c r="Z145" s="91">
        <v>8</v>
      </c>
      <c r="AA145" s="91">
        <v>200</v>
      </c>
      <c r="AB145" s="92">
        <v>8</v>
      </c>
      <c r="AC145" s="92">
        <v>200</v>
      </c>
      <c r="AD145" s="92">
        <v>8</v>
      </c>
      <c r="AE145" s="92">
        <v>200</v>
      </c>
      <c r="AF145" s="88">
        <f t="shared" si="88"/>
        <v>24</v>
      </c>
      <c r="AG145" s="88">
        <f t="shared" si="89"/>
        <v>600</v>
      </c>
      <c r="AH145" s="93">
        <f t="shared" si="90"/>
        <v>24</v>
      </c>
      <c r="AI145" s="93">
        <f t="shared" si="91"/>
        <v>600</v>
      </c>
      <c r="AJ145" s="1"/>
      <c r="AK145" s="95">
        <f t="shared" si="92"/>
        <v>8</v>
      </c>
      <c r="AL145" s="95">
        <f t="shared" si="93"/>
        <v>200</v>
      </c>
      <c r="AM145" s="95">
        <f t="shared" si="94"/>
        <v>8</v>
      </c>
      <c r="AN145" s="95">
        <f t="shared" si="95"/>
        <v>200</v>
      </c>
      <c r="AO145" s="95">
        <f t="shared" si="96"/>
        <v>8</v>
      </c>
      <c r="AP145" s="95">
        <f t="shared" si="97"/>
        <v>200</v>
      </c>
      <c r="AQ145" s="96">
        <f t="shared" si="98"/>
        <v>24</v>
      </c>
      <c r="AR145" s="96">
        <f t="shared" si="99"/>
        <v>600</v>
      </c>
    </row>
    <row r="146" spans="1:44" ht="15.75" thickBot="1">
      <c r="A146" s="97">
        <v>40</v>
      </c>
      <c r="B146" s="197" t="s">
        <v>81</v>
      </c>
      <c r="C146" s="99"/>
      <c r="D146" s="117"/>
      <c r="E146" s="117"/>
      <c r="F146" s="87"/>
      <c r="G146" s="87"/>
      <c r="H146" s="87"/>
      <c r="I146" s="87"/>
      <c r="J146" s="87"/>
      <c r="K146" s="87"/>
      <c r="L146" s="88">
        <f t="shared" si="84"/>
        <v>0</v>
      </c>
      <c r="M146" s="88">
        <f t="shared" si="85"/>
        <v>0</v>
      </c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88">
        <f t="shared" si="86"/>
        <v>0</v>
      </c>
      <c r="Y146" s="88">
        <f t="shared" si="87"/>
        <v>0</v>
      </c>
      <c r="Z146" s="91">
        <v>4</v>
      </c>
      <c r="AA146" s="91">
        <v>110</v>
      </c>
      <c r="AB146" s="92">
        <v>4</v>
      </c>
      <c r="AC146" s="92">
        <v>110</v>
      </c>
      <c r="AD146" s="92">
        <v>4</v>
      </c>
      <c r="AE146" s="92">
        <v>100</v>
      </c>
      <c r="AF146" s="88">
        <f t="shared" si="88"/>
        <v>12</v>
      </c>
      <c r="AG146" s="88">
        <f t="shared" si="89"/>
        <v>320</v>
      </c>
      <c r="AH146" s="93">
        <f t="shared" si="90"/>
        <v>12</v>
      </c>
      <c r="AI146" s="93">
        <f t="shared" si="91"/>
        <v>320</v>
      </c>
      <c r="AJ146" s="1"/>
      <c r="AK146" s="95">
        <f t="shared" si="92"/>
        <v>4</v>
      </c>
      <c r="AL146" s="95">
        <f t="shared" si="93"/>
        <v>110</v>
      </c>
      <c r="AM146" s="95">
        <f t="shared" si="94"/>
        <v>4</v>
      </c>
      <c r="AN146" s="95">
        <f t="shared" si="95"/>
        <v>110</v>
      </c>
      <c r="AO146" s="95">
        <f t="shared" si="96"/>
        <v>4</v>
      </c>
      <c r="AP146" s="95">
        <f t="shared" si="97"/>
        <v>100</v>
      </c>
      <c r="AQ146" s="96">
        <f t="shared" si="98"/>
        <v>12</v>
      </c>
      <c r="AR146" s="96">
        <f t="shared" si="99"/>
        <v>320</v>
      </c>
    </row>
    <row r="147" spans="1:44" ht="15.75" thickBot="1">
      <c r="A147" s="84">
        <v>41</v>
      </c>
      <c r="B147" s="200" t="s">
        <v>82</v>
      </c>
      <c r="C147" s="99"/>
      <c r="D147" s="117"/>
      <c r="E147" s="117"/>
      <c r="F147" s="87"/>
      <c r="G147" s="87"/>
      <c r="H147" s="87"/>
      <c r="I147" s="87"/>
      <c r="J147" s="87"/>
      <c r="K147" s="87"/>
      <c r="L147" s="88">
        <f t="shared" si="84"/>
        <v>0</v>
      </c>
      <c r="M147" s="88">
        <f t="shared" si="85"/>
        <v>0</v>
      </c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88">
        <f t="shared" si="86"/>
        <v>0</v>
      </c>
      <c r="Y147" s="88">
        <f t="shared" si="87"/>
        <v>0</v>
      </c>
      <c r="Z147" s="91">
        <v>5</v>
      </c>
      <c r="AA147" s="91">
        <v>150</v>
      </c>
      <c r="AB147" s="92">
        <v>6</v>
      </c>
      <c r="AC147" s="92">
        <v>152</v>
      </c>
      <c r="AD147" s="92">
        <v>5</v>
      </c>
      <c r="AE147" s="92">
        <v>132</v>
      </c>
      <c r="AF147" s="88">
        <f t="shared" si="88"/>
        <v>16</v>
      </c>
      <c r="AG147" s="88">
        <f t="shared" si="89"/>
        <v>434</v>
      </c>
      <c r="AH147" s="93">
        <f t="shared" si="90"/>
        <v>16</v>
      </c>
      <c r="AI147" s="93">
        <f t="shared" si="91"/>
        <v>434</v>
      </c>
      <c r="AJ147" s="1"/>
      <c r="AK147" s="95">
        <f t="shared" si="92"/>
        <v>5</v>
      </c>
      <c r="AL147" s="95">
        <f t="shared" si="93"/>
        <v>150</v>
      </c>
      <c r="AM147" s="95">
        <f t="shared" si="94"/>
        <v>6</v>
      </c>
      <c r="AN147" s="95">
        <f t="shared" si="95"/>
        <v>152</v>
      </c>
      <c r="AO147" s="95">
        <f t="shared" si="96"/>
        <v>5</v>
      </c>
      <c r="AP147" s="95">
        <f t="shared" si="97"/>
        <v>132</v>
      </c>
      <c r="AQ147" s="96">
        <f t="shared" si="98"/>
        <v>16</v>
      </c>
      <c r="AR147" s="96">
        <f t="shared" si="99"/>
        <v>434</v>
      </c>
    </row>
    <row r="148" spans="1:44" ht="15.75" thickBot="1">
      <c r="A148" s="97">
        <v>42</v>
      </c>
      <c r="B148" s="200" t="s">
        <v>83</v>
      </c>
      <c r="C148" s="99"/>
      <c r="D148" s="117"/>
      <c r="E148" s="117"/>
      <c r="F148" s="87"/>
      <c r="G148" s="87"/>
      <c r="H148" s="87"/>
      <c r="I148" s="87"/>
      <c r="J148" s="87"/>
      <c r="K148" s="87"/>
      <c r="L148" s="88">
        <f t="shared" si="84"/>
        <v>0</v>
      </c>
      <c r="M148" s="88">
        <f t="shared" si="85"/>
        <v>0</v>
      </c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88">
        <f t="shared" si="86"/>
        <v>0</v>
      </c>
      <c r="Y148" s="88">
        <f t="shared" si="87"/>
        <v>0</v>
      </c>
      <c r="Z148" s="91">
        <v>2</v>
      </c>
      <c r="AA148" s="91">
        <v>40</v>
      </c>
      <c r="AB148" s="92">
        <v>2</v>
      </c>
      <c r="AC148" s="92">
        <v>40</v>
      </c>
      <c r="AD148" s="92">
        <v>2</v>
      </c>
      <c r="AE148" s="92">
        <v>40</v>
      </c>
      <c r="AF148" s="88">
        <f t="shared" si="88"/>
        <v>6</v>
      </c>
      <c r="AG148" s="88">
        <f t="shared" si="89"/>
        <v>120</v>
      </c>
      <c r="AH148" s="93">
        <f t="shared" si="90"/>
        <v>6</v>
      </c>
      <c r="AI148" s="93">
        <f t="shared" si="91"/>
        <v>120</v>
      </c>
      <c r="AJ148" s="1"/>
      <c r="AK148" s="95">
        <f t="shared" si="92"/>
        <v>2</v>
      </c>
      <c r="AL148" s="95">
        <f t="shared" si="93"/>
        <v>40</v>
      </c>
      <c r="AM148" s="95">
        <f t="shared" si="94"/>
        <v>2</v>
      </c>
      <c r="AN148" s="95">
        <f t="shared" si="95"/>
        <v>40</v>
      </c>
      <c r="AO148" s="95">
        <f t="shared" si="96"/>
        <v>2</v>
      </c>
      <c r="AP148" s="95">
        <f t="shared" si="97"/>
        <v>40</v>
      </c>
      <c r="AQ148" s="96">
        <f t="shared" si="98"/>
        <v>6</v>
      </c>
      <c r="AR148" s="96">
        <f t="shared" si="99"/>
        <v>120</v>
      </c>
    </row>
    <row r="149" spans="1:44" ht="27.75" thickBot="1">
      <c r="A149" s="84">
        <v>43</v>
      </c>
      <c r="B149" s="197" t="s">
        <v>84</v>
      </c>
      <c r="C149" s="99"/>
      <c r="D149" s="117"/>
      <c r="E149" s="117"/>
      <c r="F149" s="87"/>
      <c r="G149" s="87"/>
      <c r="H149" s="87"/>
      <c r="I149" s="87"/>
      <c r="J149" s="87"/>
      <c r="K149" s="87"/>
      <c r="L149" s="88">
        <f t="shared" si="84"/>
        <v>0</v>
      </c>
      <c r="M149" s="88">
        <f t="shared" si="85"/>
        <v>0</v>
      </c>
      <c r="N149" s="92">
        <v>1</v>
      </c>
      <c r="O149" s="92">
        <v>27</v>
      </c>
      <c r="P149" s="92">
        <v>1</v>
      </c>
      <c r="Q149" s="92">
        <v>28</v>
      </c>
      <c r="R149" s="92">
        <v>1</v>
      </c>
      <c r="S149" s="92">
        <v>30</v>
      </c>
      <c r="T149" s="92">
        <v>1</v>
      </c>
      <c r="U149" s="92">
        <v>12</v>
      </c>
      <c r="V149" s="92">
        <v>1</v>
      </c>
      <c r="W149" s="92">
        <v>28</v>
      </c>
      <c r="X149" s="88">
        <f t="shared" si="86"/>
        <v>5</v>
      </c>
      <c r="Y149" s="88">
        <f t="shared" si="87"/>
        <v>125</v>
      </c>
      <c r="Z149" s="91">
        <v>3</v>
      </c>
      <c r="AA149" s="91">
        <v>65</v>
      </c>
      <c r="AB149" s="92">
        <v>3</v>
      </c>
      <c r="AC149" s="92">
        <v>60</v>
      </c>
      <c r="AD149" s="92">
        <v>3</v>
      </c>
      <c r="AE149" s="92">
        <v>60</v>
      </c>
      <c r="AF149" s="88">
        <f t="shared" si="88"/>
        <v>9</v>
      </c>
      <c r="AG149" s="88">
        <f t="shared" si="89"/>
        <v>185</v>
      </c>
      <c r="AH149" s="93">
        <f t="shared" si="90"/>
        <v>14</v>
      </c>
      <c r="AI149" s="93">
        <f t="shared" si="91"/>
        <v>310</v>
      </c>
      <c r="AJ149" s="1"/>
      <c r="AK149" s="95">
        <f t="shared" si="92"/>
        <v>3</v>
      </c>
      <c r="AL149" s="95">
        <f t="shared" si="93"/>
        <v>65</v>
      </c>
      <c r="AM149" s="95">
        <f t="shared" si="94"/>
        <v>3</v>
      </c>
      <c r="AN149" s="95">
        <f t="shared" si="95"/>
        <v>60</v>
      </c>
      <c r="AO149" s="95">
        <f t="shared" si="96"/>
        <v>3</v>
      </c>
      <c r="AP149" s="95">
        <f t="shared" si="97"/>
        <v>60</v>
      </c>
      <c r="AQ149" s="96">
        <f t="shared" si="98"/>
        <v>9</v>
      </c>
      <c r="AR149" s="96">
        <f t="shared" si="99"/>
        <v>185</v>
      </c>
    </row>
    <row r="150" spans="1:44" ht="16.5" thickBot="1">
      <c r="A150" s="97">
        <v>44</v>
      </c>
      <c r="B150" s="197" t="s">
        <v>85</v>
      </c>
      <c r="C150" s="99"/>
      <c r="D150" s="117"/>
      <c r="E150" s="117"/>
      <c r="F150" s="87"/>
      <c r="G150" s="87"/>
      <c r="H150" s="87"/>
      <c r="I150" s="87"/>
      <c r="J150" s="87"/>
      <c r="K150" s="87"/>
      <c r="L150" s="88">
        <f t="shared" si="84"/>
        <v>0</v>
      </c>
      <c r="M150" s="88">
        <f t="shared" si="85"/>
        <v>0</v>
      </c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88">
        <f t="shared" si="86"/>
        <v>0</v>
      </c>
      <c r="Y150" s="88">
        <f t="shared" si="87"/>
        <v>0</v>
      </c>
      <c r="Z150" s="21">
        <v>3</v>
      </c>
      <c r="AA150" s="21">
        <v>80</v>
      </c>
      <c r="AB150" s="21">
        <v>3</v>
      </c>
      <c r="AC150" s="21">
        <v>75</v>
      </c>
      <c r="AD150" s="25">
        <v>3</v>
      </c>
      <c r="AE150" s="25">
        <v>80</v>
      </c>
      <c r="AF150" s="88">
        <f t="shared" si="88"/>
        <v>9</v>
      </c>
      <c r="AG150" s="88">
        <f t="shared" si="89"/>
        <v>235</v>
      </c>
      <c r="AH150" s="93">
        <f t="shared" si="90"/>
        <v>9</v>
      </c>
      <c r="AI150" s="93">
        <f t="shared" si="91"/>
        <v>235</v>
      </c>
      <c r="AJ150" s="1"/>
      <c r="AK150" s="95">
        <f t="shared" si="92"/>
        <v>3</v>
      </c>
      <c r="AL150" s="95">
        <f t="shared" si="93"/>
        <v>80</v>
      </c>
      <c r="AM150" s="95">
        <f t="shared" si="94"/>
        <v>3</v>
      </c>
      <c r="AN150" s="95">
        <f t="shared" si="95"/>
        <v>75</v>
      </c>
      <c r="AO150" s="95">
        <f t="shared" si="96"/>
        <v>3</v>
      </c>
      <c r="AP150" s="95">
        <f t="shared" si="97"/>
        <v>80</v>
      </c>
      <c r="AQ150" s="96">
        <f t="shared" si="98"/>
        <v>9</v>
      </c>
      <c r="AR150" s="96">
        <f t="shared" si="99"/>
        <v>235</v>
      </c>
    </row>
    <row r="151" spans="1:44" ht="15.75" thickBot="1">
      <c r="A151" s="84">
        <v>45</v>
      </c>
      <c r="B151" s="201" t="s">
        <v>86</v>
      </c>
      <c r="C151" s="99"/>
      <c r="D151" s="117"/>
      <c r="E151" s="117"/>
      <c r="F151" s="87"/>
      <c r="G151" s="87"/>
      <c r="H151" s="87"/>
      <c r="I151" s="87"/>
      <c r="J151" s="87"/>
      <c r="K151" s="87"/>
      <c r="L151" s="88">
        <f t="shared" si="84"/>
        <v>0</v>
      </c>
      <c r="M151" s="88">
        <f t="shared" si="85"/>
        <v>0</v>
      </c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88">
        <f t="shared" si="86"/>
        <v>0</v>
      </c>
      <c r="Y151" s="88">
        <f t="shared" si="87"/>
        <v>0</v>
      </c>
      <c r="Z151" s="91">
        <v>5</v>
      </c>
      <c r="AA151" s="91">
        <v>110</v>
      </c>
      <c r="AB151" s="92">
        <v>5</v>
      </c>
      <c r="AC151" s="92">
        <v>120</v>
      </c>
      <c r="AD151" s="92">
        <v>4</v>
      </c>
      <c r="AE151" s="92">
        <v>100</v>
      </c>
      <c r="AF151" s="88">
        <f t="shared" si="88"/>
        <v>14</v>
      </c>
      <c r="AG151" s="88">
        <f t="shared" si="89"/>
        <v>330</v>
      </c>
      <c r="AH151" s="93">
        <f t="shared" si="90"/>
        <v>14</v>
      </c>
      <c r="AI151" s="93">
        <f t="shared" si="91"/>
        <v>330</v>
      </c>
      <c r="AJ151" s="1"/>
      <c r="AK151" s="95">
        <f t="shared" si="92"/>
        <v>5</v>
      </c>
      <c r="AL151" s="95">
        <f t="shared" si="93"/>
        <v>110</v>
      </c>
      <c r="AM151" s="95">
        <f t="shared" si="94"/>
        <v>5</v>
      </c>
      <c r="AN151" s="95">
        <f t="shared" si="95"/>
        <v>120</v>
      </c>
      <c r="AO151" s="95">
        <f t="shared" si="96"/>
        <v>4</v>
      </c>
      <c r="AP151" s="95">
        <f t="shared" si="97"/>
        <v>100</v>
      </c>
      <c r="AQ151" s="96">
        <f t="shared" si="98"/>
        <v>14</v>
      </c>
      <c r="AR151" s="96">
        <f t="shared" si="99"/>
        <v>330</v>
      </c>
    </row>
    <row r="152" spans="1:44" ht="15.75" thickBot="1">
      <c r="A152" s="97">
        <v>46</v>
      </c>
      <c r="B152" s="201" t="s">
        <v>87</v>
      </c>
      <c r="C152" s="99"/>
      <c r="D152" s="117"/>
      <c r="E152" s="117"/>
      <c r="F152" s="87"/>
      <c r="G152" s="87"/>
      <c r="H152" s="87"/>
      <c r="I152" s="87"/>
      <c r="J152" s="87"/>
      <c r="K152" s="87"/>
      <c r="L152" s="88">
        <f t="shared" si="84"/>
        <v>0</v>
      </c>
      <c r="M152" s="88">
        <f t="shared" si="85"/>
        <v>0</v>
      </c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88">
        <f t="shared" si="86"/>
        <v>0</v>
      </c>
      <c r="Y152" s="88">
        <f t="shared" si="87"/>
        <v>0</v>
      </c>
      <c r="Z152" s="91">
        <v>4</v>
      </c>
      <c r="AA152" s="91">
        <v>70</v>
      </c>
      <c r="AB152" s="92">
        <v>4</v>
      </c>
      <c r="AC152" s="92">
        <v>70</v>
      </c>
      <c r="AD152" s="92">
        <v>4</v>
      </c>
      <c r="AE152" s="92">
        <v>70</v>
      </c>
      <c r="AF152" s="88">
        <f t="shared" si="88"/>
        <v>12</v>
      </c>
      <c r="AG152" s="88">
        <f t="shared" si="89"/>
        <v>210</v>
      </c>
      <c r="AH152" s="93">
        <f t="shared" si="90"/>
        <v>12</v>
      </c>
      <c r="AI152" s="93">
        <f t="shared" si="91"/>
        <v>210</v>
      </c>
      <c r="AJ152" s="1"/>
      <c r="AK152" s="95">
        <f t="shared" si="92"/>
        <v>4</v>
      </c>
      <c r="AL152" s="95">
        <f t="shared" si="93"/>
        <v>70</v>
      </c>
      <c r="AM152" s="95">
        <f t="shared" si="94"/>
        <v>4</v>
      </c>
      <c r="AN152" s="95">
        <f t="shared" si="95"/>
        <v>70</v>
      </c>
      <c r="AO152" s="95">
        <f t="shared" si="96"/>
        <v>4</v>
      </c>
      <c r="AP152" s="95">
        <f t="shared" si="97"/>
        <v>70</v>
      </c>
      <c r="AQ152" s="96">
        <f t="shared" si="98"/>
        <v>12</v>
      </c>
      <c r="AR152" s="96">
        <f t="shared" si="99"/>
        <v>210</v>
      </c>
    </row>
    <row r="153" spans="1:44" ht="41.25" thickBot="1">
      <c r="A153" s="84">
        <v>47</v>
      </c>
      <c r="B153" s="193" t="s">
        <v>88</v>
      </c>
      <c r="C153" s="104"/>
      <c r="D153" s="105">
        <v>3</v>
      </c>
      <c r="E153" s="105">
        <v>80</v>
      </c>
      <c r="F153" s="87">
        <v>3</v>
      </c>
      <c r="G153" s="87">
        <v>80</v>
      </c>
      <c r="H153" s="87">
        <v>3</v>
      </c>
      <c r="I153" s="87">
        <v>82</v>
      </c>
      <c r="J153" s="87">
        <v>3</v>
      </c>
      <c r="K153" s="87">
        <v>86</v>
      </c>
      <c r="L153" s="88">
        <f t="shared" si="84"/>
        <v>12</v>
      </c>
      <c r="M153" s="88">
        <f t="shared" si="85"/>
        <v>328</v>
      </c>
      <c r="N153" s="92">
        <v>3</v>
      </c>
      <c r="O153" s="92">
        <v>84</v>
      </c>
      <c r="P153" s="92">
        <v>2</v>
      </c>
      <c r="Q153" s="92">
        <v>70</v>
      </c>
      <c r="R153" s="92">
        <v>3</v>
      </c>
      <c r="S153" s="92">
        <v>78</v>
      </c>
      <c r="T153" s="92">
        <v>2</v>
      </c>
      <c r="U153" s="92">
        <v>60</v>
      </c>
      <c r="V153" s="92">
        <v>3</v>
      </c>
      <c r="W153" s="92">
        <v>83</v>
      </c>
      <c r="X153" s="88">
        <f t="shared" si="86"/>
        <v>13</v>
      </c>
      <c r="Y153" s="88">
        <f t="shared" si="87"/>
        <v>375</v>
      </c>
      <c r="Z153" s="110">
        <v>2</v>
      </c>
      <c r="AA153" s="91">
        <v>60</v>
      </c>
      <c r="AB153" s="92">
        <v>2</v>
      </c>
      <c r="AC153" s="92">
        <v>41</v>
      </c>
      <c r="AD153" s="92">
        <v>2</v>
      </c>
      <c r="AE153" s="92">
        <v>40</v>
      </c>
      <c r="AF153" s="88">
        <f t="shared" si="88"/>
        <v>6</v>
      </c>
      <c r="AG153" s="88">
        <f t="shared" si="89"/>
        <v>141</v>
      </c>
      <c r="AH153" s="93">
        <f t="shared" si="90"/>
        <v>31</v>
      </c>
      <c r="AI153" s="93">
        <f t="shared" si="91"/>
        <v>844</v>
      </c>
      <c r="AJ153" s="1"/>
      <c r="AK153" s="95">
        <f t="shared" si="92"/>
        <v>2</v>
      </c>
      <c r="AL153" s="95">
        <f t="shared" si="93"/>
        <v>60</v>
      </c>
      <c r="AM153" s="95">
        <f t="shared" si="94"/>
        <v>2</v>
      </c>
      <c r="AN153" s="95">
        <f t="shared" si="95"/>
        <v>41</v>
      </c>
      <c r="AO153" s="95">
        <f t="shared" si="96"/>
        <v>2</v>
      </c>
      <c r="AP153" s="95">
        <f t="shared" si="97"/>
        <v>40</v>
      </c>
      <c r="AQ153" s="96">
        <f t="shared" si="98"/>
        <v>6</v>
      </c>
      <c r="AR153" s="96">
        <f t="shared" si="99"/>
        <v>141</v>
      </c>
    </row>
    <row r="154" spans="1:44" ht="15.75" thickBot="1">
      <c r="A154" s="97">
        <v>48</v>
      </c>
      <c r="B154" s="202" t="s">
        <v>89</v>
      </c>
      <c r="C154" s="86"/>
      <c r="D154" s="127"/>
      <c r="E154" s="87"/>
      <c r="F154" s="87"/>
      <c r="G154" s="87"/>
      <c r="H154" s="87"/>
      <c r="I154" s="87"/>
      <c r="J154" s="87"/>
      <c r="K154" s="87"/>
      <c r="L154" s="88">
        <f t="shared" si="84"/>
        <v>0</v>
      </c>
      <c r="M154" s="88">
        <f t="shared" si="85"/>
        <v>0</v>
      </c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88">
        <f t="shared" si="86"/>
        <v>0</v>
      </c>
      <c r="Y154" s="88">
        <f t="shared" si="87"/>
        <v>0</v>
      </c>
      <c r="Z154" s="90">
        <v>6</v>
      </c>
      <c r="AA154" s="91">
        <v>150</v>
      </c>
      <c r="AB154" s="92">
        <v>5</v>
      </c>
      <c r="AC154" s="92">
        <v>140</v>
      </c>
      <c r="AD154" s="92">
        <v>5</v>
      </c>
      <c r="AE154" s="92">
        <v>130</v>
      </c>
      <c r="AF154" s="88">
        <f t="shared" si="88"/>
        <v>16</v>
      </c>
      <c r="AG154" s="88">
        <f t="shared" si="89"/>
        <v>420</v>
      </c>
      <c r="AH154" s="93">
        <f t="shared" si="90"/>
        <v>16</v>
      </c>
      <c r="AI154" s="93">
        <f t="shared" si="91"/>
        <v>420</v>
      </c>
      <c r="AJ154" s="1"/>
      <c r="AK154" s="95">
        <f t="shared" si="92"/>
        <v>6</v>
      </c>
      <c r="AL154" s="95">
        <f t="shared" si="93"/>
        <v>150</v>
      </c>
      <c r="AM154" s="95">
        <f t="shared" si="94"/>
        <v>5</v>
      </c>
      <c r="AN154" s="95">
        <f t="shared" si="95"/>
        <v>140</v>
      </c>
      <c r="AO154" s="95">
        <f t="shared" si="96"/>
        <v>5</v>
      </c>
      <c r="AP154" s="95">
        <f t="shared" si="97"/>
        <v>130</v>
      </c>
      <c r="AQ154" s="96">
        <f t="shared" si="98"/>
        <v>16</v>
      </c>
      <c r="AR154" s="96">
        <f t="shared" si="99"/>
        <v>420</v>
      </c>
    </row>
    <row r="155" spans="1:44" ht="15.75" thickBot="1">
      <c r="A155" s="84">
        <v>49</v>
      </c>
      <c r="B155" s="197" t="s">
        <v>90</v>
      </c>
      <c r="C155" s="99"/>
      <c r="D155" s="92"/>
      <c r="E155" s="92"/>
      <c r="F155" s="87"/>
      <c r="G155" s="87"/>
      <c r="H155" s="87"/>
      <c r="I155" s="87"/>
      <c r="J155" s="87"/>
      <c r="K155" s="87"/>
      <c r="L155" s="88">
        <f t="shared" si="84"/>
        <v>0</v>
      </c>
      <c r="M155" s="88">
        <f t="shared" si="85"/>
        <v>0</v>
      </c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88">
        <f t="shared" si="86"/>
        <v>0</v>
      </c>
      <c r="Y155" s="88">
        <f t="shared" si="87"/>
        <v>0</v>
      </c>
      <c r="Z155" s="91">
        <v>3</v>
      </c>
      <c r="AA155" s="91">
        <v>55</v>
      </c>
      <c r="AB155" s="92">
        <v>3</v>
      </c>
      <c r="AC155" s="92">
        <v>50</v>
      </c>
      <c r="AD155" s="92">
        <v>3</v>
      </c>
      <c r="AE155" s="92">
        <v>55</v>
      </c>
      <c r="AF155" s="88">
        <f t="shared" si="88"/>
        <v>9</v>
      </c>
      <c r="AG155" s="88">
        <f t="shared" si="89"/>
        <v>160</v>
      </c>
      <c r="AH155" s="93">
        <f t="shared" si="90"/>
        <v>9</v>
      </c>
      <c r="AI155" s="93">
        <f t="shared" si="91"/>
        <v>160</v>
      </c>
      <c r="AJ155" s="1"/>
      <c r="AK155" s="95">
        <f t="shared" si="92"/>
        <v>3</v>
      </c>
      <c r="AL155" s="95">
        <f t="shared" si="93"/>
        <v>55</v>
      </c>
      <c r="AM155" s="95">
        <f t="shared" si="94"/>
        <v>3</v>
      </c>
      <c r="AN155" s="95">
        <f t="shared" si="95"/>
        <v>50</v>
      </c>
      <c r="AO155" s="95">
        <f t="shared" si="96"/>
        <v>3</v>
      </c>
      <c r="AP155" s="95">
        <f t="shared" si="97"/>
        <v>55</v>
      </c>
      <c r="AQ155" s="96">
        <f t="shared" si="98"/>
        <v>9</v>
      </c>
      <c r="AR155" s="96">
        <f t="shared" si="99"/>
        <v>160</v>
      </c>
    </row>
    <row r="156" spans="1:44" ht="15.75" thickBot="1">
      <c r="A156" s="97">
        <v>50</v>
      </c>
      <c r="B156" s="194" t="s">
        <v>91</v>
      </c>
      <c r="C156" s="99"/>
      <c r="D156" s="92"/>
      <c r="E156" s="92"/>
      <c r="F156" s="87"/>
      <c r="G156" s="87"/>
      <c r="H156" s="87"/>
      <c r="I156" s="87"/>
      <c r="J156" s="87"/>
      <c r="K156" s="87"/>
      <c r="L156" s="88">
        <f t="shared" si="84"/>
        <v>0</v>
      </c>
      <c r="M156" s="88">
        <f t="shared" si="85"/>
        <v>0</v>
      </c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88">
        <f t="shared" si="86"/>
        <v>0</v>
      </c>
      <c r="Y156" s="88">
        <f t="shared" si="87"/>
        <v>0</v>
      </c>
      <c r="Z156" s="209">
        <v>7</v>
      </c>
      <c r="AA156" s="209">
        <v>160</v>
      </c>
      <c r="AB156" s="209">
        <v>7</v>
      </c>
      <c r="AC156" s="209">
        <v>145</v>
      </c>
      <c r="AD156" s="212">
        <v>7</v>
      </c>
      <c r="AE156" s="212">
        <v>140</v>
      </c>
      <c r="AF156" s="88">
        <f t="shared" si="88"/>
        <v>21</v>
      </c>
      <c r="AG156" s="88">
        <f t="shared" si="89"/>
        <v>445</v>
      </c>
      <c r="AH156" s="93">
        <f t="shared" si="90"/>
        <v>21</v>
      </c>
      <c r="AI156" s="93">
        <f t="shared" si="91"/>
        <v>445</v>
      </c>
      <c r="AJ156" s="1"/>
      <c r="AK156" s="95">
        <f t="shared" si="92"/>
        <v>7</v>
      </c>
      <c r="AL156" s="95">
        <f t="shared" si="93"/>
        <v>160</v>
      </c>
      <c r="AM156" s="95">
        <f t="shared" si="94"/>
        <v>7</v>
      </c>
      <c r="AN156" s="95">
        <f t="shared" si="95"/>
        <v>145</v>
      </c>
      <c r="AO156" s="95">
        <f t="shared" si="96"/>
        <v>7</v>
      </c>
      <c r="AP156" s="95">
        <f t="shared" si="97"/>
        <v>140</v>
      </c>
      <c r="AQ156" s="96">
        <f t="shared" si="98"/>
        <v>21</v>
      </c>
      <c r="AR156" s="96">
        <f t="shared" si="99"/>
        <v>445</v>
      </c>
    </row>
    <row r="157" spans="1:44" ht="15.75" thickBot="1">
      <c r="A157" s="84">
        <v>51</v>
      </c>
      <c r="B157" s="197" t="s">
        <v>92</v>
      </c>
      <c r="C157" s="99"/>
      <c r="D157" s="92">
        <v>3</v>
      </c>
      <c r="E157" s="92">
        <v>77</v>
      </c>
      <c r="F157" s="87">
        <v>3</v>
      </c>
      <c r="G157" s="87">
        <v>75</v>
      </c>
      <c r="H157" s="87">
        <v>3</v>
      </c>
      <c r="I157" s="87">
        <v>72</v>
      </c>
      <c r="J157" s="87">
        <v>3</v>
      </c>
      <c r="K157" s="87">
        <v>67</v>
      </c>
      <c r="L157" s="88">
        <f t="shared" si="84"/>
        <v>12</v>
      </c>
      <c r="M157" s="88">
        <f t="shared" si="85"/>
        <v>291</v>
      </c>
      <c r="N157" s="92">
        <v>3</v>
      </c>
      <c r="O157" s="92">
        <v>84</v>
      </c>
      <c r="P157" s="92">
        <v>2</v>
      </c>
      <c r="Q157" s="92">
        <v>95</v>
      </c>
      <c r="R157" s="92">
        <v>2</v>
      </c>
      <c r="S157" s="92">
        <v>70</v>
      </c>
      <c r="T157" s="92">
        <v>2</v>
      </c>
      <c r="U157" s="92">
        <v>83</v>
      </c>
      <c r="V157" s="92">
        <v>2</v>
      </c>
      <c r="W157" s="92">
        <v>69</v>
      </c>
      <c r="X157" s="88">
        <f t="shared" si="86"/>
        <v>11</v>
      </c>
      <c r="Y157" s="88">
        <f t="shared" si="87"/>
        <v>401</v>
      </c>
      <c r="Z157" s="91">
        <v>3</v>
      </c>
      <c r="AA157" s="91">
        <v>75</v>
      </c>
      <c r="AB157" s="92">
        <v>4</v>
      </c>
      <c r="AC157" s="92">
        <v>59</v>
      </c>
      <c r="AD157" s="92">
        <v>3</v>
      </c>
      <c r="AE157" s="92">
        <v>60</v>
      </c>
      <c r="AF157" s="88">
        <f t="shared" si="88"/>
        <v>10</v>
      </c>
      <c r="AG157" s="88">
        <f t="shared" si="89"/>
        <v>194</v>
      </c>
      <c r="AH157" s="93">
        <f t="shared" si="90"/>
        <v>33</v>
      </c>
      <c r="AI157" s="93">
        <f t="shared" si="91"/>
        <v>886</v>
      </c>
      <c r="AJ157" s="1"/>
      <c r="AK157" s="95">
        <f t="shared" si="92"/>
        <v>3</v>
      </c>
      <c r="AL157" s="95">
        <f t="shared" si="93"/>
        <v>75</v>
      </c>
      <c r="AM157" s="95">
        <f t="shared" si="94"/>
        <v>4</v>
      </c>
      <c r="AN157" s="95">
        <f t="shared" si="95"/>
        <v>59</v>
      </c>
      <c r="AO157" s="95">
        <f t="shared" si="96"/>
        <v>3</v>
      </c>
      <c r="AP157" s="95">
        <f t="shared" si="97"/>
        <v>60</v>
      </c>
      <c r="AQ157" s="96">
        <f t="shared" si="98"/>
        <v>10</v>
      </c>
      <c r="AR157" s="96">
        <f t="shared" si="99"/>
        <v>194</v>
      </c>
    </row>
    <row r="158" spans="1:44" ht="15.75" thickBot="1">
      <c r="A158" s="97">
        <v>52</v>
      </c>
      <c r="B158" s="195" t="s">
        <v>93</v>
      </c>
      <c r="C158" s="104"/>
      <c r="D158" s="106"/>
      <c r="E158" s="106"/>
      <c r="F158" s="87"/>
      <c r="G158" s="87"/>
      <c r="H158" s="87"/>
      <c r="I158" s="87"/>
      <c r="J158" s="87"/>
      <c r="K158" s="87"/>
      <c r="L158" s="88">
        <f t="shared" si="84"/>
        <v>0</v>
      </c>
      <c r="M158" s="88">
        <f t="shared" si="85"/>
        <v>0</v>
      </c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88">
        <f t="shared" si="86"/>
        <v>0</v>
      </c>
      <c r="Y158" s="88">
        <f t="shared" si="87"/>
        <v>0</v>
      </c>
      <c r="Z158" s="110">
        <v>4</v>
      </c>
      <c r="AA158" s="91">
        <v>120</v>
      </c>
      <c r="AB158" s="92">
        <v>4</v>
      </c>
      <c r="AC158" s="92">
        <v>95</v>
      </c>
      <c r="AD158" s="92">
        <v>4</v>
      </c>
      <c r="AE158" s="92">
        <v>100</v>
      </c>
      <c r="AF158" s="88">
        <f t="shared" si="88"/>
        <v>12</v>
      </c>
      <c r="AG158" s="88">
        <f t="shared" si="89"/>
        <v>315</v>
      </c>
      <c r="AH158" s="93">
        <f t="shared" si="90"/>
        <v>12</v>
      </c>
      <c r="AI158" s="93">
        <f t="shared" si="91"/>
        <v>315</v>
      </c>
      <c r="AJ158" s="1"/>
      <c r="AK158" s="95">
        <f t="shared" si="92"/>
        <v>4</v>
      </c>
      <c r="AL158" s="95">
        <f t="shared" si="93"/>
        <v>120</v>
      </c>
      <c r="AM158" s="95">
        <f t="shared" si="94"/>
        <v>4</v>
      </c>
      <c r="AN158" s="95">
        <f t="shared" si="95"/>
        <v>95</v>
      </c>
      <c r="AO158" s="95">
        <f t="shared" si="96"/>
        <v>4</v>
      </c>
      <c r="AP158" s="95">
        <f t="shared" si="97"/>
        <v>100</v>
      </c>
      <c r="AQ158" s="96">
        <f t="shared" si="98"/>
        <v>12</v>
      </c>
      <c r="AR158" s="96">
        <f t="shared" si="99"/>
        <v>315</v>
      </c>
    </row>
    <row r="159" spans="1:44" ht="15.75" thickBot="1">
      <c r="A159" s="84">
        <v>53</v>
      </c>
      <c r="B159" s="192" t="s">
        <v>94</v>
      </c>
      <c r="C159" s="86"/>
      <c r="D159" s="127"/>
      <c r="E159" s="127"/>
      <c r="F159" s="87"/>
      <c r="G159" s="87"/>
      <c r="H159" s="87"/>
      <c r="I159" s="87"/>
      <c r="J159" s="87"/>
      <c r="K159" s="87"/>
      <c r="L159" s="88">
        <f t="shared" si="84"/>
        <v>0</v>
      </c>
      <c r="M159" s="88">
        <f t="shared" si="85"/>
        <v>0</v>
      </c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88">
        <f t="shared" si="86"/>
        <v>0</v>
      </c>
      <c r="Y159" s="88">
        <f t="shared" si="87"/>
        <v>0</v>
      </c>
      <c r="Z159" s="90">
        <v>4</v>
      </c>
      <c r="AA159" s="91">
        <v>60</v>
      </c>
      <c r="AB159" s="92">
        <v>4</v>
      </c>
      <c r="AC159" s="92">
        <v>55</v>
      </c>
      <c r="AD159" s="92">
        <v>4</v>
      </c>
      <c r="AE159" s="92">
        <v>90</v>
      </c>
      <c r="AF159" s="88">
        <f t="shared" si="88"/>
        <v>12</v>
      </c>
      <c r="AG159" s="88">
        <f t="shared" si="89"/>
        <v>205</v>
      </c>
      <c r="AH159" s="93">
        <f t="shared" si="90"/>
        <v>12</v>
      </c>
      <c r="AI159" s="93">
        <f t="shared" si="91"/>
        <v>205</v>
      </c>
      <c r="AJ159" s="1"/>
      <c r="AK159" s="95">
        <f t="shared" si="92"/>
        <v>4</v>
      </c>
      <c r="AL159" s="95">
        <f t="shared" si="93"/>
        <v>60</v>
      </c>
      <c r="AM159" s="95">
        <f t="shared" si="94"/>
        <v>4</v>
      </c>
      <c r="AN159" s="95">
        <f t="shared" si="95"/>
        <v>55</v>
      </c>
      <c r="AO159" s="95">
        <f t="shared" si="96"/>
        <v>4</v>
      </c>
      <c r="AP159" s="95">
        <f t="shared" si="97"/>
        <v>90</v>
      </c>
      <c r="AQ159" s="96">
        <f t="shared" si="98"/>
        <v>12</v>
      </c>
      <c r="AR159" s="96">
        <f t="shared" si="99"/>
        <v>205</v>
      </c>
    </row>
    <row r="160" spans="1:44" ht="15.75" thickBot="1">
      <c r="A160" s="97">
        <v>54</v>
      </c>
      <c r="B160" s="197" t="s">
        <v>95</v>
      </c>
      <c r="C160" s="99"/>
      <c r="D160" s="115"/>
      <c r="E160" s="115"/>
      <c r="F160" s="87"/>
      <c r="G160" s="87"/>
      <c r="H160" s="87"/>
      <c r="I160" s="87"/>
      <c r="J160" s="87"/>
      <c r="K160" s="87"/>
      <c r="L160" s="88">
        <f t="shared" si="84"/>
        <v>0</v>
      </c>
      <c r="M160" s="88">
        <f t="shared" si="85"/>
        <v>0</v>
      </c>
      <c r="N160" s="92">
        <v>2</v>
      </c>
      <c r="O160" s="92">
        <v>25</v>
      </c>
      <c r="P160" s="92">
        <v>2</v>
      </c>
      <c r="Q160" s="92">
        <v>25</v>
      </c>
      <c r="R160" s="92">
        <v>2</v>
      </c>
      <c r="S160" s="92">
        <v>25</v>
      </c>
      <c r="T160" s="92">
        <v>2</v>
      </c>
      <c r="U160" s="92">
        <v>24</v>
      </c>
      <c r="V160" s="92">
        <v>2</v>
      </c>
      <c r="W160" s="92">
        <v>26</v>
      </c>
      <c r="X160" s="88">
        <f t="shared" si="86"/>
        <v>10</v>
      </c>
      <c r="Y160" s="88">
        <f t="shared" si="87"/>
        <v>125</v>
      </c>
      <c r="Z160" s="91">
        <v>3</v>
      </c>
      <c r="AA160" s="91">
        <v>65</v>
      </c>
      <c r="AB160" s="92">
        <v>3</v>
      </c>
      <c r="AC160" s="92">
        <v>55</v>
      </c>
      <c r="AD160" s="92">
        <v>4</v>
      </c>
      <c r="AE160" s="92">
        <v>85</v>
      </c>
      <c r="AF160" s="88">
        <f t="shared" si="88"/>
        <v>10</v>
      </c>
      <c r="AG160" s="88">
        <f t="shared" si="89"/>
        <v>205</v>
      </c>
      <c r="AH160" s="93">
        <f t="shared" si="90"/>
        <v>20</v>
      </c>
      <c r="AI160" s="93">
        <f t="shared" si="91"/>
        <v>330</v>
      </c>
      <c r="AJ160" s="1"/>
      <c r="AK160" s="95">
        <f t="shared" si="92"/>
        <v>3</v>
      </c>
      <c r="AL160" s="95">
        <f t="shared" si="93"/>
        <v>65</v>
      </c>
      <c r="AM160" s="95">
        <f t="shared" si="94"/>
        <v>3</v>
      </c>
      <c r="AN160" s="95">
        <f t="shared" si="95"/>
        <v>55</v>
      </c>
      <c r="AO160" s="95">
        <f t="shared" si="96"/>
        <v>4</v>
      </c>
      <c r="AP160" s="95">
        <f t="shared" si="97"/>
        <v>85</v>
      </c>
      <c r="AQ160" s="96">
        <f t="shared" si="98"/>
        <v>10</v>
      </c>
      <c r="AR160" s="96">
        <f t="shared" si="99"/>
        <v>205</v>
      </c>
    </row>
    <row r="161" spans="1:44" ht="15.75" thickBot="1">
      <c r="A161" s="84">
        <v>55</v>
      </c>
      <c r="B161" s="197" t="s">
        <v>96</v>
      </c>
      <c r="C161" s="99"/>
      <c r="D161" s="115"/>
      <c r="E161" s="115"/>
      <c r="F161" s="87"/>
      <c r="G161" s="87"/>
      <c r="H161" s="87"/>
      <c r="I161" s="87"/>
      <c r="J161" s="87"/>
      <c r="K161" s="87"/>
      <c r="L161" s="88">
        <f t="shared" si="84"/>
        <v>0</v>
      </c>
      <c r="M161" s="88">
        <f t="shared" si="85"/>
        <v>0</v>
      </c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88">
        <f t="shared" si="86"/>
        <v>0</v>
      </c>
      <c r="Y161" s="88">
        <f t="shared" si="87"/>
        <v>0</v>
      </c>
      <c r="Z161" s="91">
        <v>2</v>
      </c>
      <c r="AA161" s="91">
        <v>30</v>
      </c>
      <c r="AB161" s="92">
        <v>3</v>
      </c>
      <c r="AC161" s="92">
        <v>40</v>
      </c>
      <c r="AD161" s="92">
        <v>3</v>
      </c>
      <c r="AE161" s="92">
        <v>50</v>
      </c>
      <c r="AF161" s="88">
        <f t="shared" si="88"/>
        <v>8</v>
      </c>
      <c r="AG161" s="88">
        <f t="shared" si="89"/>
        <v>120</v>
      </c>
      <c r="AH161" s="93">
        <f t="shared" si="90"/>
        <v>8</v>
      </c>
      <c r="AI161" s="93">
        <f t="shared" si="91"/>
        <v>120</v>
      </c>
      <c r="AJ161" s="1"/>
      <c r="AK161" s="95">
        <f t="shared" si="92"/>
        <v>2</v>
      </c>
      <c r="AL161" s="95">
        <f t="shared" si="93"/>
        <v>30</v>
      </c>
      <c r="AM161" s="95">
        <f t="shared" si="94"/>
        <v>3</v>
      </c>
      <c r="AN161" s="95">
        <f t="shared" si="95"/>
        <v>40</v>
      </c>
      <c r="AO161" s="95">
        <f t="shared" si="96"/>
        <v>3</v>
      </c>
      <c r="AP161" s="95">
        <f t="shared" si="97"/>
        <v>50</v>
      </c>
      <c r="AQ161" s="96">
        <f t="shared" si="98"/>
        <v>8</v>
      </c>
      <c r="AR161" s="96">
        <f t="shared" si="99"/>
        <v>120</v>
      </c>
    </row>
    <row r="162" spans="1:44" ht="15.75" thickBot="1">
      <c r="A162" s="97">
        <v>56</v>
      </c>
      <c r="B162" s="197" t="s">
        <v>97</v>
      </c>
      <c r="C162" s="99"/>
      <c r="D162" s="115"/>
      <c r="E162" s="115"/>
      <c r="F162" s="87"/>
      <c r="G162" s="87"/>
      <c r="H162" s="87"/>
      <c r="I162" s="87"/>
      <c r="J162" s="87"/>
      <c r="K162" s="87"/>
      <c r="L162" s="88">
        <f t="shared" si="84"/>
        <v>0</v>
      </c>
      <c r="M162" s="88">
        <f t="shared" si="85"/>
        <v>0</v>
      </c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88">
        <f t="shared" si="86"/>
        <v>0</v>
      </c>
      <c r="Y162" s="88">
        <f t="shared" si="87"/>
        <v>0</v>
      </c>
      <c r="Z162" s="91">
        <v>2</v>
      </c>
      <c r="AA162" s="91">
        <v>35</v>
      </c>
      <c r="AB162" s="92">
        <v>2</v>
      </c>
      <c r="AC162" s="92">
        <v>35</v>
      </c>
      <c r="AD162" s="92">
        <v>4</v>
      </c>
      <c r="AE162" s="92">
        <v>70</v>
      </c>
      <c r="AF162" s="88">
        <f t="shared" si="88"/>
        <v>8</v>
      </c>
      <c r="AG162" s="88">
        <f t="shared" si="89"/>
        <v>140</v>
      </c>
      <c r="AH162" s="93">
        <f t="shared" si="90"/>
        <v>8</v>
      </c>
      <c r="AI162" s="93">
        <f t="shared" si="91"/>
        <v>140</v>
      </c>
      <c r="AJ162" s="1"/>
      <c r="AK162" s="95">
        <f t="shared" si="92"/>
        <v>2</v>
      </c>
      <c r="AL162" s="95">
        <f t="shared" si="93"/>
        <v>35</v>
      </c>
      <c r="AM162" s="95">
        <f t="shared" si="94"/>
        <v>2</v>
      </c>
      <c r="AN162" s="95">
        <f t="shared" si="95"/>
        <v>35</v>
      </c>
      <c r="AO162" s="95">
        <f t="shared" si="96"/>
        <v>4</v>
      </c>
      <c r="AP162" s="95">
        <f t="shared" si="97"/>
        <v>70</v>
      </c>
      <c r="AQ162" s="96">
        <f t="shared" si="98"/>
        <v>8</v>
      </c>
      <c r="AR162" s="96">
        <f t="shared" si="99"/>
        <v>140</v>
      </c>
    </row>
    <row r="163" spans="1:44" ht="15.75" thickBot="1">
      <c r="A163" s="84">
        <v>57</v>
      </c>
      <c r="B163" s="203" t="s">
        <v>98</v>
      </c>
      <c r="C163" s="99"/>
      <c r="D163" s="92">
        <v>2</v>
      </c>
      <c r="E163" s="92">
        <v>40</v>
      </c>
      <c r="F163" s="87">
        <v>2</v>
      </c>
      <c r="G163" s="87">
        <v>40</v>
      </c>
      <c r="H163" s="87">
        <v>2</v>
      </c>
      <c r="I163" s="87">
        <v>40</v>
      </c>
      <c r="J163" s="87">
        <v>2</v>
      </c>
      <c r="K163" s="87">
        <v>40</v>
      </c>
      <c r="L163" s="88">
        <f t="shared" si="84"/>
        <v>8</v>
      </c>
      <c r="M163" s="88">
        <f t="shared" si="85"/>
        <v>160</v>
      </c>
      <c r="N163" s="92">
        <v>1</v>
      </c>
      <c r="O163" s="92">
        <v>30</v>
      </c>
      <c r="P163" s="92">
        <v>1</v>
      </c>
      <c r="Q163" s="92">
        <v>31</v>
      </c>
      <c r="R163" s="92">
        <v>2</v>
      </c>
      <c r="S163" s="92">
        <v>40</v>
      </c>
      <c r="T163" s="92">
        <v>1</v>
      </c>
      <c r="U163" s="92">
        <v>22</v>
      </c>
      <c r="V163" s="92">
        <v>1</v>
      </c>
      <c r="W163" s="92">
        <v>22</v>
      </c>
      <c r="X163" s="88">
        <f t="shared" si="86"/>
        <v>6</v>
      </c>
      <c r="Y163" s="88">
        <f t="shared" si="87"/>
        <v>145</v>
      </c>
      <c r="Z163" s="91">
        <v>1</v>
      </c>
      <c r="AA163" s="91">
        <v>12</v>
      </c>
      <c r="AB163" s="92">
        <v>1</v>
      </c>
      <c r="AC163" s="92">
        <v>20</v>
      </c>
      <c r="AD163" s="92">
        <v>1</v>
      </c>
      <c r="AE163" s="92">
        <v>19</v>
      </c>
      <c r="AF163" s="88">
        <f t="shared" si="88"/>
        <v>3</v>
      </c>
      <c r="AG163" s="88">
        <f t="shared" si="89"/>
        <v>51</v>
      </c>
      <c r="AH163" s="93">
        <f t="shared" si="90"/>
        <v>17</v>
      </c>
      <c r="AI163" s="93">
        <f t="shared" si="91"/>
        <v>356</v>
      </c>
      <c r="AJ163" s="1"/>
      <c r="AK163" s="95">
        <f t="shared" si="92"/>
        <v>1</v>
      </c>
      <c r="AL163" s="95">
        <f t="shared" si="93"/>
        <v>12</v>
      </c>
      <c r="AM163" s="95">
        <f t="shared" si="94"/>
        <v>1</v>
      </c>
      <c r="AN163" s="95">
        <f t="shared" si="95"/>
        <v>20</v>
      </c>
      <c r="AO163" s="95">
        <f t="shared" si="96"/>
        <v>1</v>
      </c>
      <c r="AP163" s="95">
        <f t="shared" si="97"/>
        <v>19</v>
      </c>
      <c r="AQ163" s="96">
        <f t="shared" si="98"/>
        <v>3</v>
      </c>
      <c r="AR163" s="96">
        <f t="shared" si="99"/>
        <v>51</v>
      </c>
    </row>
    <row r="164" spans="1:44" ht="15.75" thickBot="1">
      <c r="A164" s="97">
        <v>58</v>
      </c>
      <c r="B164" s="200" t="s">
        <v>99</v>
      </c>
      <c r="C164" s="99"/>
      <c r="D164" s="115"/>
      <c r="E164" s="92"/>
      <c r="F164" s="87"/>
      <c r="G164" s="87"/>
      <c r="H164" s="87"/>
      <c r="I164" s="87"/>
      <c r="J164" s="87"/>
      <c r="K164" s="87"/>
      <c r="L164" s="88">
        <f t="shared" si="84"/>
        <v>0</v>
      </c>
      <c r="M164" s="88">
        <f t="shared" si="85"/>
        <v>0</v>
      </c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88">
        <f t="shared" si="86"/>
        <v>0</v>
      </c>
      <c r="Y164" s="88">
        <f t="shared" si="87"/>
        <v>0</v>
      </c>
      <c r="Z164" s="91">
        <v>3</v>
      </c>
      <c r="AA164" s="91">
        <v>75</v>
      </c>
      <c r="AB164" s="92">
        <v>3</v>
      </c>
      <c r="AC164" s="92">
        <v>75</v>
      </c>
      <c r="AD164" s="92">
        <v>3</v>
      </c>
      <c r="AE164" s="92">
        <v>60</v>
      </c>
      <c r="AF164" s="88">
        <f t="shared" si="88"/>
        <v>9</v>
      </c>
      <c r="AG164" s="88">
        <f t="shared" si="89"/>
        <v>210</v>
      </c>
      <c r="AH164" s="93">
        <f t="shared" si="90"/>
        <v>9</v>
      </c>
      <c r="AI164" s="93">
        <f t="shared" si="91"/>
        <v>210</v>
      </c>
      <c r="AJ164" s="1"/>
      <c r="AK164" s="95">
        <f t="shared" si="92"/>
        <v>3</v>
      </c>
      <c r="AL164" s="95">
        <f t="shared" si="93"/>
        <v>75</v>
      </c>
      <c r="AM164" s="95">
        <f t="shared" si="94"/>
        <v>3</v>
      </c>
      <c r="AN164" s="95">
        <f t="shared" si="95"/>
        <v>75</v>
      </c>
      <c r="AO164" s="95">
        <f t="shared" si="96"/>
        <v>3</v>
      </c>
      <c r="AP164" s="95">
        <f t="shared" si="97"/>
        <v>60</v>
      </c>
      <c r="AQ164" s="96">
        <f t="shared" si="98"/>
        <v>9</v>
      </c>
      <c r="AR164" s="96">
        <f t="shared" si="99"/>
        <v>210</v>
      </c>
    </row>
    <row r="165" spans="1:44" ht="15.75" thickBot="1">
      <c r="A165" s="84">
        <v>59</v>
      </c>
      <c r="B165" s="197" t="s">
        <v>100</v>
      </c>
      <c r="C165" s="99"/>
      <c r="D165" s="115"/>
      <c r="E165" s="92"/>
      <c r="F165" s="87"/>
      <c r="G165" s="87"/>
      <c r="H165" s="87"/>
      <c r="I165" s="87"/>
      <c r="J165" s="87"/>
      <c r="K165" s="87"/>
      <c r="L165" s="88">
        <f t="shared" si="84"/>
        <v>0</v>
      </c>
      <c r="M165" s="88">
        <f t="shared" si="85"/>
        <v>0</v>
      </c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88">
        <f t="shared" si="86"/>
        <v>0</v>
      </c>
      <c r="Y165" s="88">
        <f t="shared" si="87"/>
        <v>0</v>
      </c>
      <c r="Z165" s="91">
        <v>6</v>
      </c>
      <c r="AA165" s="91">
        <v>127</v>
      </c>
      <c r="AB165" s="92">
        <v>5</v>
      </c>
      <c r="AC165" s="92">
        <v>101</v>
      </c>
      <c r="AD165" s="92">
        <v>5</v>
      </c>
      <c r="AE165" s="92">
        <v>95</v>
      </c>
      <c r="AF165" s="88">
        <f t="shared" si="88"/>
        <v>16</v>
      </c>
      <c r="AG165" s="88">
        <f t="shared" si="89"/>
        <v>323</v>
      </c>
      <c r="AH165" s="93">
        <f t="shared" si="90"/>
        <v>16</v>
      </c>
      <c r="AI165" s="93">
        <f t="shared" si="91"/>
        <v>323</v>
      </c>
      <c r="AJ165" s="1"/>
      <c r="AK165" s="95">
        <f t="shared" si="92"/>
        <v>6</v>
      </c>
      <c r="AL165" s="95">
        <f t="shared" si="93"/>
        <v>127</v>
      </c>
      <c r="AM165" s="95">
        <f t="shared" si="94"/>
        <v>5</v>
      </c>
      <c r="AN165" s="95">
        <f t="shared" si="95"/>
        <v>101</v>
      </c>
      <c r="AO165" s="95">
        <f t="shared" si="96"/>
        <v>5</v>
      </c>
      <c r="AP165" s="95">
        <f t="shared" si="97"/>
        <v>95</v>
      </c>
      <c r="AQ165" s="96">
        <f t="shared" si="98"/>
        <v>16</v>
      </c>
      <c r="AR165" s="96">
        <f t="shared" si="99"/>
        <v>323</v>
      </c>
    </row>
    <row r="166" spans="1:44" ht="41.25" thickBot="1">
      <c r="A166" s="97">
        <v>60</v>
      </c>
      <c r="B166" s="197" t="s">
        <v>101</v>
      </c>
      <c r="C166" s="99"/>
      <c r="D166" s="115"/>
      <c r="E166" s="115"/>
      <c r="F166" s="87"/>
      <c r="G166" s="87"/>
      <c r="H166" s="87"/>
      <c r="I166" s="87"/>
      <c r="J166" s="87"/>
      <c r="K166" s="87"/>
      <c r="L166" s="88">
        <f t="shared" si="84"/>
        <v>0</v>
      </c>
      <c r="M166" s="88">
        <f t="shared" si="85"/>
        <v>0</v>
      </c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88">
        <f t="shared" si="86"/>
        <v>0</v>
      </c>
      <c r="Y166" s="88">
        <f t="shared" si="87"/>
        <v>0</v>
      </c>
      <c r="Z166" s="91">
        <v>3</v>
      </c>
      <c r="AA166" s="91">
        <v>42</v>
      </c>
      <c r="AB166" s="92">
        <v>3</v>
      </c>
      <c r="AC166" s="92">
        <v>41</v>
      </c>
      <c r="AD166" s="92">
        <v>3</v>
      </c>
      <c r="AE166" s="92">
        <v>41</v>
      </c>
      <c r="AF166" s="88">
        <f t="shared" si="88"/>
        <v>9</v>
      </c>
      <c r="AG166" s="88">
        <f t="shared" si="89"/>
        <v>124</v>
      </c>
      <c r="AH166" s="93">
        <f t="shared" si="90"/>
        <v>9</v>
      </c>
      <c r="AI166" s="93">
        <f t="shared" si="91"/>
        <v>124</v>
      </c>
      <c r="AJ166" s="1"/>
      <c r="AK166" s="95">
        <f t="shared" si="92"/>
        <v>3</v>
      </c>
      <c r="AL166" s="95">
        <f t="shared" si="93"/>
        <v>42</v>
      </c>
      <c r="AM166" s="95">
        <f t="shared" si="94"/>
        <v>3</v>
      </c>
      <c r="AN166" s="95">
        <f t="shared" si="95"/>
        <v>41</v>
      </c>
      <c r="AO166" s="95">
        <f t="shared" si="96"/>
        <v>3</v>
      </c>
      <c r="AP166" s="95">
        <f t="shared" si="97"/>
        <v>41</v>
      </c>
      <c r="AQ166" s="96">
        <f t="shared" si="98"/>
        <v>9</v>
      </c>
      <c r="AR166" s="96">
        <f t="shared" si="99"/>
        <v>124</v>
      </c>
    </row>
    <row r="167" spans="1:44" ht="27.75" thickBot="1">
      <c r="A167" s="84">
        <v>61</v>
      </c>
      <c r="B167" s="197" t="s">
        <v>102</v>
      </c>
      <c r="C167" s="99"/>
      <c r="D167" s="129"/>
      <c r="E167" s="129"/>
      <c r="F167" s="87"/>
      <c r="G167" s="87"/>
      <c r="H167" s="87"/>
      <c r="I167" s="87"/>
      <c r="J167" s="87"/>
      <c r="K167" s="87"/>
      <c r="L167" s="88">
        <f t="shared" si="84"/>
        <v>0</v>
      </c>
      <c r="M167" s="88">
        <f t="shared" si="85"/>
        <v>0</v>
      </c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88">
        <f t="shared" si="86"/>
        <v>0</v>
      </c>
      <c r="Y167" s="88">
        <f t="shared" si="87"/>
        <v>0</v>
      </c>
      <c r="Z167" s="91">
        <v>4</v>
      </c>
      <c r="AA167" s="91">
        <v>100</v>
      </c>
      <c r="AB167" s="92">
        <v>4</v>
      </c>
      <c r="AC167" s="92">
        <v>100</v>
      </c>
      <c r="AD167" s="92">
        <v>4</v>
      </c>
      <c r="AE167" s="92">
        <v>100</v>
      </c>
      <c r="AF167" s="88">
        <f t="shared" si="88"/>
        <v>12</v>
      </c>
      <c r="AG167" s="88">
        <f t="shared" si="89"/>
        <v>300</v>
      </c>
      <c r="AH167" s="93">
        <f t="shared" si="90"/>
        <v>12</v>
      </c>
      <c r="AI167" s="93">
        <f t="shared" si="91"/>
        <v>300</v>
      </c>
      <c r="AJ167" s="1"/>
      <c r="AK167" s="95">
        <f t="shared" si="92"/>
        <v>4</v>
      </c>
      <c r="AL167" s="95">
        <f t="shared" si="93"/>
        <v>100</v>
      </c>
      <c r="AM167" s="95">
        <f t="shared" si="94"/>
        <v>4</v>
      </c>
      <c r="AN167" s="95">
        <f t="shared" si="95"/>
        <v>100</v>
      </c>
      <c r="AO167" s="95">
        <f t="shared" si="96"/>
        <v>4</v>
      </c>
      <c r="AP167" s="95">
        <f t="shared" si="97"/>
        <v>100</v>
      </c>
      <c r="AQ167" s="96">
        <f t="shared" si="98"/>
        <v>12</v>
      </c>
      <c r="AR167" s="96">
        <f t="shared" si="99"/>
        <v>300</v>
      </c>
    </row>
    <row r="168" spans="1:44" ht="54.75" thickBot="1">
      <c r="A168" s="97">
        <v>62</v>
      </c>
      <c r="B168" s="197" t="s">
        <v>103</v>
      </c>
      <c r="C168" s="99"/>
      <c r="D168" s="129"/>
      <c r="E168" s="129"/>
      <c r="F168" s="87"/>
      <c r="G168" s="87"/>
      <c r="H168" s="87"/>
      <c r="I168" s="87"/>
      <c r="J168" s="87"/>
      <c r="K168" s="87"/>
      <c r="L168" s="88">
        <f t="shared" si="84"/>
        <v>0</v>
      </c>
      <c r="M168" s="88">
        <f t="shared" si="85"/>
        <v>0</v>
      </c>
      <c r="N168" s="25">
        <v>2</v>
      </c>
      <c r="O168" s="25">
        <v>25</v>
      </c>
      <c r="P168" s="25">
        <v>2</v>
      </c>
      <c r="Q168" s="25">
        <v>35</v>
      </c>
      <c r="R168" s="25">
        <v>2</v>
      </c>
      <c r="S168" s="25">
        <v>30</v>
      </c>
      <c r="T168" s="25">
        <v>1</v>
      </c>
      <c r="U168" s="25">
        <v>30</v>
      </c>
      <c r="V168" s="25">
        <v>1</v>
      </c>
      <c r="W168" s="25">
        <v>35</v>
      </c>
      <c r="X168" s="88">
        <f t="shared" si="86"/>
        <v>8</v>
      </c>
      <c r="Y168" s="88">
        <f t="shared" si="87"/>
        <v>155</v>
      </c>
      <c r="Z168" s="21">
        <v>7</v>
      </c>
      <c r="AA168" s="21">
        <v>122</v>
      </c>
      <c r="AB168" s="21">
        <v>7</v>
      </c>
      <c r="AC168" s="21">
        <v>126</v>
      </c>
      <c r="AD168" s="25">
        <v>7</v>
      </c>
      <c r="AE168" s="25">
        <v>123</v>
      </c>
      <c r="AF168" s="88">
        <f t="shared" si="88"/>
        <v>21</v>
      </c>
      <c r="AG168" s="88">
        <f t="shared" si="89"/>
        <v>371</v>
      </c>
      <c r="AH168" s="93">
        <f t="shared" si="90"/>
        <v>29</v>
      </c>
      <c r="AI168" s="93">
        <f t="shared" si="91"/>
        <v>526</v>
      </c>
      <c r="AJ168" s="1"/>
      <c r="AK168" s="95">
        <f t="shared" si="92"/>
        <v>7</v>
      </c>
      <c r="AL168" s="95">
        <f t="shared" si="93"/>
        <v>122</v>
      </c>
      <c r="AM168" s="95">
        <f t="shared" si="94"/>
        <v>7</v>
      </c>
      <c r="AN168" s="95">
        <f t="shared" si="95"/>
        <v>126</v>
      </c>
      <c r="AO168" s="95">
        <f t="shared" si="96"/>
        <v>7</v>
      </c>
      <c r="AP168" s="95">
        <f t="shared" si="97"/>
        <v>123</v>
      </c>
      <c r="AQ168" s="96">
        <f t="shared" si="98"/>
        <v>21</v>
      </c>
      <c r="AR168" s="96">
        <f t="shared" si="99"/>
        <v>371</v>
      </c>
    </row>
    <row r="169" spans="1:44" ht="41.25" thickBot="1">
      <c r="A169" s="84">
        <v>63</v>
      </c>
      <c r="B169" s="197" t="s">
        <v>104</v>
      </c>
      <c r="C169" s="99"/>
      <c r="D169" s="92"/>
      <c r="E169" s="92"/>
      <c r="F169" s="87"/>
      <c r="G169" s="87"/>
      <c r="H169" s="87"/>
      <c r="I169" s="87"/>
      <c r="J169" s="87"/>
      <c r="K169" s="87"/>
      <c r="L169" s="88">
        <f t="shared" si="84"/>
        <v>0</v>
      </c>
      <c r="M169" s="88">
        <f t="shared" si="85"/>
        <v>0</v>
      </c>
      <c r="N169" s="92">
        <v>2</v>
      </c>
      <c r="O169" s="92">
        <v>44</v>
      </c>
      <c r="P169" s="92">
        <v>2</v>
      </c>
      <c r="Q169" s="92">
        <v>44</v>
      </c>
      <c r="R169" s="92">
        <v>2</v>
      </c>
      <c r="S169" s="92">
        <v>44</v>
      </c>
      <c r="T169" s="92">
        <v>2</v>
      </c>
      <c r="U169" s="92">
        <v>44</v>
      </c>
      <c r="V169" s="92">
        <v>2</v>
      </c>
      <c r="W169" s="92">
        <v>44</v>
      </c>
      <c r="X169" s="88">
        <f t="shared" si="86"/>
        <v>10</v>
      </c>
      <c r="Y169" s="88">
        <f t="shared" si="87"/>
        <v>220</v>
      </c>
      <c r="Z169" s="91">
        <v>5</v>
      </c>
      <c r="AA169" s="91">
        <v>110</v>
      </c>
      <c r="AB169" s="92">
        <v>7</v>
      </c>
      <c r="AC169" s="92">
        <v>154</v>
      </c>
      <c r="AD169" s="92">
        <v>6</v>
      </c>
      <c r="AE169" s="92">
        <v>132</v>
      </c>
      <c r="AF169" s="88">
        <f t="shared" si="88"/>
        <v>18</v>
      </c>
      <c r="AG169" s="88">
        <f t="shared" si="89"/>
        <v>396</v>
      </c>
      <c r="AH169" s="93">
        <f t="shared" si="90"/>
        <v>28</v>
      </c>
      <c r="AI169" s="93">
        <f t="shared" si="91"/>
        <v>616</v>
      </c>
      <c r="AJ169" s="1"/>
      <c r="AK169" s="95">
        <f t="shared" si="92"/>
        <v>5</v>
      </c>
      <c r="AL169" s="95">
        <f t="shared" si="93"/>
        <v>110</v>
      </c>
      <c r="AM169" s="95">
        <f t="shared" si="94"/>
        <v>7</v>
      </c>
      <c r="AN169" s="95">
        <f t="shared" si="95"/>
        <v>154</v>
      </c>
      <c r="AO169" s="95">
        <f t="shared" si="96"/>
        <v>6</v>
      </c>
      <c r="AP169" s="95">
        <f t="shared" si="97"/>
        <v>132</v>
      </c>
      <c r="AQ169" s="96">
        <f t="shared" si="98"/>
        <v>18</v>
      </c>
      <c r="AR169" s="96">
        <f t="shared" si="99"/>
        <v>396</v>
      </c>
    </row>
    <row r="170" spans="1:44" ht="27.75" thickBot="1">
      <c r="A170" s="97">
        <v>64</v>
      </c>
      <c r="B170" s="195" t="s">
        <v>105</v>
      </c>
      <c r="C170" s="104"/>
      <c r="D170" s="122"/>
      <c r="E170" s="122"/>
      <c r="F170" s="87"/>
      <c r="G170" s="87"/>
      <c r="H170" s="87"/>
      <c r="I170" s="87"/>
      <c r="J170" s="87"/>
      <c r="K170" s="87"/>
      <c r="L170" s="88">
        <f t="shared" si="84"/>
        <v>0</v>
      </c>
      <c r="M170" s="88">
        <f t="shared" si="85"/>
        <v>0</v>
      </c>
      <c r="N170" s="92">
        <v>3</v>
      </c>
      <c r="O170" s="92">
        <v>70</v>
      </c>
      <c r="P170" s="92">
        <v>3</v>
      </c>
      <c r="Q170" s="92">
        <v>80</v>
      </c>
      <c r="R170" s="92">
        <v>4</v>
      </c>
      <c r="S170" s="92">
        <v>85</v>
      </c>
      <c r="T170" s="92">
        <v>4</v>
      </c>
      <c r="U170" s="92">
        <v>90</v>
      </c>
      <c r="V170" s="92">
        <v>4</v>
      </c>
      <c r="W170" s="92">
        <v>100</v>
      </c>
      <c r="X170" s="88">
        <f t="shared" si="86"/>
        <v>18</v>
      </c>
      <c r="Y170" s="88">
        <f t="shared" si="87"/>
        <v>425</v>
      </c>
      <c r="Z170" s="110">
        <v>6</v>
      </c>
      <c r="AA170" s="91">
        <v>130</v>
      </c>
      <c r="AB170" s="92">
        <v>6</v>
      </c>
      <c r="AC170" s="92">
        <v>130</v>
      </c>
      <c r="AD170" s="92">
        <v>6</v>
      </c>
      <c r="AE170" s="92">
        <v>120</v>
      </c>
      <c r="AF170" s="88">
        <f t="shared" si="88"/>
        <v>18</v>
      </c>
      <c r="AG170" s="88">
        <f t="shared" si="89"/>
        <v>380</v>
      </c>
      <c r="AH170" s="93">
        <f t="shared" si="90"/>
        <v>36</v>
      </c>
      <c r="AI170" s="93">
        <f t="shared" si="91"/>
        <v>805</v>
      </c>
      <c r="AJ170" s="1"/>
      <c r="AK170" s="95">
        <f t="shared" si="92"/>
        <v>6</v>
      </c>
      <c r="AL170" s="95">
        <f t="shared" si="93"/>
        <v>130</v>
      </c>
      <c r="AM170" s="95">
        <f t="shared" si="94"/>
        <v>6</v>
      </c>
      <c r="AN170" s="95">
        <f t="shared" si="95"/>
        <v>130</v>
      </c>
      <c r="AO170" s="95">
        <f t="shared" si="96"/>
        <v>6</v>
      </c>
      <c r="AP170" s="95">
        <f t="shared" si="97"/>
        <v>120</v>
      </c>
      <c r="AQ170" s="96">
        <f t="shared" si="98"/>
        <v>18</v>
      </c>
      <c r="AR170" s="96">
        <f t="shared" si="99"/>
        <v>380</v>
      </c>
    </row>
    <row r="171" spans="1:44" ht="15.75" thickBot="1">
      <c r="A171" s="84">
        <v>65</v>
      </c>
      <c r="B171" s="192" t="s">
        <v>106</v>
      </c>
      <c r="C171" s="86"/>
      <c r="D171" s="87"/>
      <c r="E171" s="87"/>
      <c r="F171" s="87"/>
      <c r="G171" s="87"/>
      <c r="H171" s="87"/>
      <c r="I171" s="87"/>
      <c r="J171" s="87"/>
      <c r="K171" s="87"/>
      <c r="L171" s="88">
        <f t="shared" ref="L171:L177" si="100">D171+F171+H171+J171</f>
        <v>0</v>
      </c>
      <c r="M171" s="88">
        <f t="shared" ref="M171:M177" si="101">E171+G171+I171+K171</f>
        <v>0</v>
      </c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88">
        <f t="shared" ref="X171:X177" si="102">N171+P171+R171+T171+V171</f>
        <v>0</v>
      </c>
      <c r="Y171" s="88">
        <f t="shared" ref="Y171:Y177" si="103">O171+Q171+S171+U171+W171</f>
        <v>0</v>
      </c>
      <c r="Z171" s="90">
        <v>4</v>
      </c>
      <c r="AA171" s="91">
        <v>70</v>
      </c>
      <c r="AB171" s="92">
        <v>4</v>
      </c>
      <c r="AC171" s="92">
        <v>80</v>
      </c>
      <c r="AD171" s="92">
        <v>4</v>
      </c>
      <c r="AE171" s="92">
        <v>90</v>
      </c>
      <c r="AF171" s="88">
        <f t="shared" ref="AF171:AF177" si="104">Z171+AB171+AD171</f>
        <v>12</v>
      </c>
      <c r="AG171" s="88">
        <f t="shared" ref="AG171:AG177" si="105">AA171+AC171+AE171</f>
        <v>240</v>
      </c>
      <c r="AH171" s="93">
        <f t="shared" ref="AH171:AH177" si="106">L171+X171+AF171</f>
        <v>12</v>
      </c>
      <c r="AI171" s="93">
        <f t="shared" ref="AI171:AI177" si="107">M171+Y171+AG171</f>
        <v>240</v>
      </c>
      <c r="AJ171" s="1"/>
      <c r="AK171" s="95">
        <f t="shared" ref="AK171:AK177" si="108">Z171</f>
        <v>4</v>
      </c>
      <c r="AL171" s="95">
        <f t="shared" ref="AL171:AL177" si="109">AA171</f>
        <v>70</v>
      </c>
      <c r="AM171" s="95">
        <f t="shared" ref="AM171:AM177" si="110">AB171</f>
        <v>4</v>
      </c>
      <c r="AN171" s="95">
        <f t="shared" ref="AN171:AN177" si="111">AC171</f>
        <v>80</v>
      </c>
      <c r="AO171" s="95">
        <f t="shared" ref="AO171:AO177" si="112">AD171</f>
        <v>4</v>
      </c>
      <c r="AP171" s="95">
        <f t="shared" ref="AP171:AP177" si="113">AE171</f>
        <v>90</v>
      </c>
      <c r="AQ171" s="96">
        <f t="shared" ref="AQ171:AQ177" si="114">AK171+AM171+AO171</f>
        <v>12</v>
      </c>
      <c r="AR171" s="96">
        <f t="shared" ref="AR171:AR177" si="115">AL171+AN171+AP171</f>
        <v>240</v>
      </c>
    </row>
    <row r="172" spans="1:44" ht="15.75" thickBot="1">
      <c r="A172" s="97">
        <v>66</v>
      </c>
      <c r="B172" s="194" t="s">
        <v>107</v>
      </c>
      <c r="C172" s="99"/>
      <c r="D172" s="92"/>
      <c r="E172" s="92"/>
      <c r="F172" s="87"/>
      <c r="G172" s="87"/>
      <c r="H172" s="87"/>
      <c r="I172" s="87"/>
      <c r="J172" s="87"/>
      <c r="K172" s="87"/>
      <c r="L172" s="88">
        <f t="shared" si="100"/>
        <v>0</v>
      </c>
      <c r="M172" s="88">
        <f t="shared" si="101"/>
        <v>0</v>
      </c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88">
        <f t="shared" si="102"/>
        <v>0</v>
      </c>
      <c r="Y172" s="88">
        <f t="shared" si="103"/>
        <v>0</v>
      </c>
      <c r="Z172" s="91">
        <v>3</v>
      </c>
      <c r="AA172" s="91">
        <v>57</v>
      </c>
      <c r="AB172" s="92">
        <v>3</v>
      </c>
      <c r="AC172" s="92">
        <v>62</v>
      </c>
      <c r="AD172" s="92">
        <v>4</v>
      </c>
      <c r="AE172" s="92">
        <v>78</v>
      </c>
      <c r="AF172" s="88">
        <f t="shared" si="104"/>
        <v>10</v>
      </c>
      <c r="AG172" s="88">
        <f t="shared" si="105"/>
        <v>197</v>
      </c>
      <c r="AH172" s="93">
        <f t="shared" si="106"/>
        <v>10</v>
      </c>
      <c r="AI172" s="93">
        <f t="shared" si="107"/>
        <v>197</v>
      </c>
      <c r="AJ172" s="1"/>
      <c r="AK172" s="95">
        <f t="shared" si="108"/>
        <v>3</v>
      </c>
      <c r="AL172" s="95">
        <f t="shared" si="109"/>
        <v>57</v>
      </c>
      <c r="AM172" s="95">
        <f t="shared" si="110"/>
        <v>3</v>
      </c>
      <c r="AN172" s="95">
        <f t="shared" si="111"/>
        <v>62</v>
      </c>
      <c r="AO172" s="95">
        <f t="shared" si="112"/>
        <v>4</v>
      </c>
      <c r="AP172" s="95">
        <f t="shared" si="113"/>
        <v>78</v>
      </c>
      <c r="AQ172" s="96">
        <f t="shared" si="114"/>
        <v>10</v>
      </c>
      <c r="AR172" s="96">
        <f t="shared" si="115"/>
        <v>197</v>
      </c>
    </row>
    <row r="173" spans="1:44" ht="16.5" thickBot="1">
      <c r="A173" s="84">
        <v>67</v>
      </c>
      <c r="B173" s="205" t="s">
        <v>108</v>
      </c>
      <c r="C173" s="104"/>
      <c r="D173" s="22">
        <v>2</v>
      </c>
      <c r="E173" s="22">
        <v>45</v>
      </c>
      <c r="F173" s="22">
        <v>2</v>
      </c>
      <c r="G173" s="22">
        <v>42</v>
      </c>
      <c r="H173" s="25">
        <v>2</v>
      </c>
      <c r="I173" s="25">
        <v>40</v>
      </c>
      <c r="J173" s="25">
        <v>2</v>
      </c>
      <c r="K173" s="25">
        <v>42</v>
      </c>
      <c r="L173" s="88">
        <f t="shared" si="100"/>
        <v>8</v>
      </c>
      <c r="M173" s="88">
        <f t="shared" si="101"/>
        <v>169</v>
      </c>
      <c r="N173" s="25">
        <v>2</v>
      </c>
      <c r="O173" s="25">
        <v>38</v>
      </c>
      <c r="P173" s="25">
        <v>1</v>
      </c>
      <c r="Q173" s="25">
        <v>27</v>
      </c>
      <c r="R173" s="25">
        <v>2</v>
      </c>
      <c r="S173" s="25">
        <v>45</v>
      </c>
      <c r="T173" s="25">
        <v>1</v>
      </c>
      <c r="U173" s="25">
        <v>19</v>
      </c>
      <c r="V173" s="25">
        <v>1</v>
      </c>
      <c r="W173" s="25">
        <v>20</v>
      </c>
      <c r="X173" s="88">
        <f t="shared" si="102"/>
        <v>7</v>
      </c>
      <c r="Y173" s="88">
        <f t="shared" si="103"/>
        <v>149</v>
      </c>
      <c r="Z173" s="21">
        <v>2</v>
      </c>
      <c r="AA173" s="21">
        <v>40</v>
      </c>
      <c r="AB173" s="21">
        <v>2</v>
      </c>
      <c r="AC173" s="21">
        <v>36</v>
      </c>
      <c r="AD173" s="25">
        <v>2</v>
      </c>
      <c r="AE173" s="25">
        <v>40</v>
      </c>
      <c r="AF173" s="88">
        <f t="shared" si="104"/>
        <v>6</v>
      </c>
      <c r="AG173" s="88">
        <f t="shared" si="105"/>
        <v>116</v>
      </c>
      <c r="AH173" s="93">
        <f t="shared" si="106"/>
        <v>21</v>
      </c>
      <c r="AI173" s="93">
        <f t="shared" si="107"/>
        <v>434</v>
      </c>
      <c r="AJ173" s="1"/>
      <c r="AK173" s="95">
        <f t="shared" si="108"/>
        <v>2</v>
      </c>
      <c r="AL173" s="95">
        <f t="shared" si="109"/>
        <v>40</v>
      </c>
      <c r="AM173" s="95">
        <f t="shared" si="110"/>
        <v>2</v>
      </c>
      <c r="AN173" s="95">
        <f t="shared" si="111"/>
        <v>36</v>
      </c>
      <c r="AO173" s="95">
        <f t="shared" si="112"/>
        <v>2</v>
      </c>
      <c r="AP173" s="95">
        <f t="shared" si="113"/>
        <v>40</v>
      </c>
      <c r="AQ173" s="96">
        <f t="shared" si="114"/>
        <v>6</v>
      </c>
      <c r="AR173" s="96">
        <f t="shared" si="115"/>
        <v>116</v>
      </c>
    </row>
    <row r="174" spans="1:44" ht="15.75" thickBot="1">
      <c r="A174" s="97">
        <v>68</v>
      </c>
      <c r="B174" s="192" t="s">
        <v>109</v>
      </c>
      <c r="C174" s="86"/>
      <c r="D174" s="87"/>
      <c r="E174" s="87"/>
      <c r="F174" s="87"/>
      <c r="G174" s="87"/>
      <c r="H174" s="87"/>
      <c r="I174" s="87"/>
      <c r="J174" s="87"/>
      <c r="K174" s="87"/>
      <c r="L174" s="88">
        <f t="shared" si="100"/>
        <v>0</v>
      </c>
      <c r="M174" s="88">
        <f t="shared" si="101"/>
        <v>0</v>
      </c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88">
        <f t="shared" si="102"/>
        <v>0</v>
      </c>
      <c r="Y174" s="88">
        <f t="shared" si="103"/>
        <v>0</v>
      </c>
      <c r="Z174" s="90">
        <v>6</v>
      </c>
      <c r="AA174" s="91">
        <v>130</v>
      </c>
      <c r="AB174" s="92">
        <v>6</v>
      </c>
      <c r="AC174" s="92">
        <v>130</v>
      </c>
      <c r="AD174" s="92">
        <v>6</v>
      </c>
      <c r="AE174" s="92">
        <v>130</v>
      </c>
      <c r="AF174" s="88">
        <f t="shared" si="104"/>
        <v>18</v>
      </c>
      <c r="AG174" s="88">
        <f t="shared" si="105"/>
        <v>390</v>
      </c>
      <c r="AH174" s="93">
        <f t="shared" si="106"/>
        <v>18</v>
      </c>
      <c r="AI174" s="93">
        <f t="shared" si="107"/>
        <v>390</v>
      </c>
      <c r="AJ174" s="1"/>
      <c r="AK174" s="95">
        <f t="shared" si="108"/>
        <v>6</v>
      </c>
      <c r="AL174" s="95">
        <f t="shared" si="109"/>
        <v>130</v>
      </c>
      <c r="AM174" s="95">
        <f t="shared" si="110"/>
        <v>6</v>
      </c>
      <c r="AN174" s="95">
        <f t="shared" si="111"/>
        <v>130</v>
      </c>
      <c r="AO174" s="95">
        <f t="shared" si="112"/>
        <v>6</v>
      </c>
      <c r="AP174" s="95">
        <f t="shared" si="113"/>
        <v>130</v>
      </c>
      <c r="AQ174" s="96">
        <f t="shared" si="114"/>
        <v>18</v>
      </c>
      <c r="AR174" s="96">
        <f t="shared" si="115"/>
        <v>390</v>
      </c>
    </row>
    <row r="175" spans="1:44" ht="15.75" thickBot="1">
      <c r="A175" s="84">
        <v>69</v>
      </c>
      <c r="B175" s="194" t="s">
        <v>110</v>
      </c>
      <c r="C175" s="99"/>
      <c r="D175" s="92"/>
      <c r="E175" s="92"/>
      <c r="F175" s="87"/>
      <c r="G175" s="87"/>
      <c r="H175" s="87"/>
      <c r="I175" s="87"/>
      <c r="J175" s="87"/>
      <c r="K175" s="87"/>
      <c r="L175" s="88">
        <f t="shared" si="100"/>
        <v>0</v>
      </c>
      <c r="M175" s="88">
        <f t="shared" si="101"/>
        <v>0</v>
      </c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88">
        <f t="shared" si="102"/>
        <v>0</v>
      </c>
      <c r="Y175" s="88">
        <f t="shared" si="103"/>
        <v>0</v>
      </c>
      <c r="Z175" s="91">
        <v>3</v>
      </c>
      <c r="AA175" s="91">
        <v>78</v>
      </c>
      <c r="AB175" s="92">
        <v>3</v>
      </c>
      <c r="AC175" s="92">
        <v>68</v>
      </c>
      <c r="AD175" s="92">
        <v>3</v>
      </c>
      <c r="AE175" s="92">
        <v>69</v>
      </c>
      <c r="AF175" s="88">
        <f t="shared" si="104"/>
        <v>9</v>
      </c>
      <c r="AG175" s="88">
        <f t="shared" si="105"/>
        <v>215</v>
      </c>
      <c r="AH175" s="93">
        <f t="shared" si="106"/>
        <v>9</v>
      </c>
      <c r="AI175" s="93">
        <f t="shared" si="107"/>
        <v>215</v>
      </c>
      <c r="AJ175" s="1"/>
      <c r="AK175" s="95">
        <f t="shared" si="108"/>
        <v>3</v>
      </c>
      <c r="AL175" s="95">
        <f t="shared" si="109"/>
        <v>78</v>
      </c>
      <c r="AM175" s="95">
        <f t="shared" si="110"/>
        <v>3</v>
      </c>
      <c r="AN175" s="95">
        <f t="shared" si="111"/>
        <v>68</v>
      </c>
      <c r="AO175" s="95">
        <f t="shared" si="112"/>
        <v>3</v>
      </c>
      <c r="AP175" s="95">
        <f t="shared" si="113"/>
        <v>69</v>
      </c>
      <c r="AQ175" s="96">
        <f t="shared" si="114"/>
        <v>9</v>
      </c>
      <c r="AR175" s="96">
        <f t="shared" si="115"/>
        <v>215</v>
      </c>
    </row>
    <row r="176" spans="1:44" ht="15.75" thickBot="1">
      <c r="A176" s="97">
        <v>70</v>
      </c>
      <c r="B176" s="194" t="s">
        <v>111</v>
      </c>
      <c r="C176" s="99"/>
      <c r="D176" s="115"/>
      <c r="E176" s="92"/>
      <c r="F176" s="87"/>
      <c r="G176" s="87"/>
      <c r="H176" s="87"/>
      <c r="I176" s="87"/>
      <c r="J176" s="87"/>
      <c r="K176" s="87"/>
      <c r="L176" s="88">
        <f t="shared" si="100"/>
        <v>0</v>
      </c>
      <c r="M176" s="88">
        <f t="shared" si="101"/>
        <v>0</v>
      </c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88">
        <f t="shared" si="102"/>
        <v>0</v>
      </c>
      <c r="Y176" s="88">
        <f t="shared" si="103"/>
        <v>0</v>
      </c>
      <c r="Z176" s="91">
        <v>3</v>
      </c>
      <c r="AA176" s="91">
        <v>65</v>
      </c>
      <c r="AB176" s="92">
        <v>3</v>
      </c>
      <c r="AC176" s="92">
        <v>65</v>
      </c>
      <c r="AD176" s="92">
        <v>3</v>
      </c>
      <c r="AE176" s="92">
        <v>70</v>
      </c>
      <c r="AF176" s="88">
        <f t="shared" si="104"/>
        <v>9</v>
      </c>
      <c r="AG176" s="88">
        <f t="shared" si="105"/>
        <v>200</v>
      </c>
      <c r="AH176" s="93">
        <f t="shared" si="106"/>
        <v>9</v>
      </c>
      <c r="AI176" s="93">
        <f t="shared" si="107"/>
        <v>200</v>
      </c>
      <c r="AJ176" s="1"/>
      <c r="AK176" s="95">
        <f t="shared" si="108"/>
        <v>3</v>
      </c>
      <c r="AL176" s="95">
        <f t="shared" si="109"/>
        <v>65</v>
      </c>
      <c r="AM176" s="95">
        <f t="shared" si="110"/>
        <v>3</v>
      </c>
      <c r="AN176" s="95">
        <f t="shared" si="111"/>
        <v>65</v>
      </c>
      <c r="AO176" s="95">
        <f t="shared" si="112"/>
        <v>3</v>
      </c>
      <c r="AP176" s="95">
        <f t="shared" si="113"/>
        <v>70</v>
      </c>
      <c r="AQ176" s="96">
        <f t="shared" si="114"/>
        <v>9</v>
      </c>
      <c r="AR176" s="96">
        <f t="shared" si="115"/>
        <v>200</v>
      </c>
    </row>
    <row r="177" spans="1:44" ht="15.75" thickBot="1">
      <c r="A177" s="84">
        <v>71</v>
      </c>
      <c r="B177" s="195" t="s">
        <v>112</v>
      </c>
      <c r="C177" s="104"/>
      <c r="D177" s="106"/>
      <c r="E177" s="106"/>
      <c r="F177" s="87"/>
      <c r="G177" s="87"/>
      <c r="H177" s="87"/>
      <c r="I177" s="87"/>
      <c r="J177" s="87"/>
      <c r="K177" s="87"/>
      <c r="L177" s="88">
        <f t="shared" si="100"/>
        <v>0</v>
      </c>
      <c r="M177" s="88">
        <f t="shared" si="101"/>
        <v>0</v>
      </c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88">
        <f t="shared" si="102"/>
        <v>0</v>
      </c>
      <c r="Y177" s="88">
        <f t="shared" si="103"/>
        <v>0</v>
      </c>
      <c r="Z177" s="110">
        <v>2</v>
      </c>
      <c r="AA177" s="91">
        <v>54</v>
      </c>
      <c r="AB177" s="92">
        <v>2</v>
      </c>
      <c r="AC177" s="92">
        <v>57</v>
      </c>
      <c r="AD177" s="92">
        <v>3</v>
      </c>
      <c r="AE177" s="92">
        <v>73</v>
      </c>
      <c r="AF177" s="88">
        <f t="shared" si="104"/>
        <v>7</v>
      </c>
      <c r="AG177" s="88">
        <f t="shared" si="105"/>
        <v>184</v>
      </c>
      <c r="AH177" s="93">
        <f t="shared" si="106"/>
        <v>7</v>
      </c>
      <c r="AI177" s="93">
        <f t="shared" si="107"/>
        <v>184</v>
      </c>
      <c r="AJ177" s="1"/>
      <c r="AK177" s="95">
        <f t="shared" si="108"/>
        <v>2</v>
      </c>
      <c r="AL177" s="95">
        <f t="shared" si="109"/>
        <v>54</v>
      </c>
      <c r="AM177" s="95">
        <f t="shared" si="110"/>
        <v>2</v>
      </c>
      <c r="AN177" s="95">
        <f t="shared" si="111"/>
        <v>57</v>
      </c>
      <c r="AO177" s="95">
        <f t="shared" si="112"/>
        <v>3</v>
      </c>
      <c r="AP177" s="95">
        <f t="shared" si="113"/>
        <v>73</v>
      </c>
      <c r="AQ177" s="96">
        <f t="shared" si="114"/>
        <v>7</v>
      </c>
      <c r="AR177" s="96">
        <f t="shared" si="115"/>
        <v>184</v>
      </c>
    </row>
    <row r="178" spans="1:44" ht="31.5">
      <c r="A178" s="131"/>
      <c r="B178" s="144" t="s">
        <v>21</v>
      </c>
      <c r="C178" s="145">
        <f t="shared" ref="C178:AI178" si="116">SUM(C107:C177)</f>
        <v>0</v>
      </c>
      <c r="D178" s="145">
        <f t="shared" si="116"/>
        <v>12</v>
      </c>
      <c r="E178" s="145">
        <f t="shared" si="116"/>
        <v>286</v>
      </c>
      <c r="F178" s="145">
        <f t="shared" si="116"/>
        <v>12</v>
      </c>
      <c r="G178" s="145">
        <f t="shared" si="116"/>
        <v>270</v>
      </c>
      <c r="H178" s="145">
        <f t="shared" si="116"/>
        <v>12</v>
      </c>
      <c r="I178" s="145">
        <f t="shared" si="116"/>
        <v>272</v>
      </c>
      <c r="J178" s="145">
        <f t="shared" si="116"/>
        <v>12</v>
      </c>
      <c r="K178" s="145">
        <f t="shared" si="116"/>
        <v>274</v>
      </c>
      <c r="L178" s="145">
        <f t="shared" si="116"/>
        <v>48</v>
      </c>
      <c r="M178" s="145">
        <f t="shared" si="116"/>
        <v>1102</v>
      </c>
      <c r="N178" s="145">
        <f t="shared" si="116"/>
        <v>21</v>
      </c>
      <c r="O178" s="145">
        <f t="shared" si="116"/>
        <v>451</v>
      </c>
      <c r="P178" s="145">
        <f t="shared" si="116"/>
        <v>18</v>
      </c>
      <c r="Q178" s="145">
        <f t="shared" si="116"/>
        <v>461</v>
      </c>
      <c r="R178" s="145">
        <f t="shared" si="116"/>
        <v>22</v>
      </c>
      <c r="S178" s="145">
        <f t="shared" si="116"/>
        <v>479</v>
      </c>
      <c r="T178" s="145">
        <f t="shared" si="116"/>
        <v>18</v>
      </c>
      <c r="U178" s="145">
        <f t="shared" si="116"/>
        <v>414</v>
      </c>
      <c r="V178" s="145">
        <f t="shared" si="116"/>
        <v>19</v>
      </c>
      <c r="W178" s="145">
        <f t="shared" si="116"/>
        <v>457</v>
      </c>
      <c r="X178" s="145">
        <f t="shared" si="116"/>
        <v>98</v>
      </c>
      <c r="Y178" s="145">
        <f t="shared" si="116"/>
        <v>2262</v>
      </c>
      <c r="Z178" s="145">
        <f t="shared" si="116"/>
        <v>274</v>
      </c>
      <c r="AA178" s="145">
        <f t="shared" si="116"/>
        <v>6046</v>
      </c>
      <c r="AB178" s="145">
        <f t="shared" si="116"/>
        <v>272</v>
      </c>
      <c r="AC178" s="145">
        <f t="shared" si="116"/>
        <v>5843</v>
      </c>
      <c r="AD178" s="145">
        <f t="shared" si="116"/>
        <v>272</v>
      </c>
      <c r="AE178" s="145">
        <f t="shared" si="116"/>
        <v>5931</v>
      </c>
      <c r="AF178" s="145">
        <f t="shared" si="116"/>
        <v>818</v>
      </c>
      <c r="AG178" s="145">
        <f t="shared" si="116"/>
        <v>17820</v>
      </c>
      <c r="AH178" s="145">
        <f t="shared" si="116"/>
        <v>964</v>
      </c>
      <c r="AI178" s="145">
        <f t="shared" si="116"/>
        <v>21184</v>
      </c>
      <c r="AJ178" s="1"/>
      <c r="AK178" s="133">
        <f t="shared" ref="AK178:AR178" si="117">SUM(AK107:AK177)</f>
        <v>274</v>
      </c>
      <c r="AL178" s="133">
        <f t="shared" si="117"/>
        <v>6046</v>
      </c>
      <c r="AM178" s="133">
        <f t="shared" si="117"/>
        <v>272</v>
      </c>
      <c r="AN178" s="133">
        <f t="shared" si="117"/>
        <v>5843</v>
      </c>
      <c r="AO178" s="133">
        <f t="shared" si="117"/>
        <v>272</v>
      </c>
      <c r="AP178" s="133">
        <f t="shared" si="117"/>
        <v>5931</v>
      </c>
      <c r="AQ178" s="133">
        <f t="shared" si="117"/>
        <v>818</v>
      </c>
      <c r="AR178" s="133">
        <f t="shared" si="117"/>
        <v>17820</v>
      </c>
    </row>
    <row r="179" spans="1:44" ht="15.75">
      <c r="A179" s="210"/>
      <c r="B179" s="210" t="s">
        <v>113</v>
      </c>
      <c r="C179" s="210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14"/>
      <c r="AI179" s="9"/>
      <c r="AJ179" s="134"/>
      <c r="AK179" s="135"/>
      <c r="AL179" s="135"/>
      <c r="AM179" s="135"/>
      <c r="AN179" s="135"/>
      <c r="AO179" s="135"/>
      <c r="AP179" s="135"/>
      <c r="AQ179" s="135"/>
      <c r="AR179" s="135"/>
    </row>
    <row r="180" spans="1:44" ht="15.75">
      <c r="A180" s="261" t="s">
        <v>114</v>
      </c>
      <c r="B180" s="261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  <c r="V180" s="261"/>
      <c r="W180" s="261"/>
      <c r="X180" s="261"/>
      <c r="Y180" s="261"/>
      <c r="Z180" s="261"/>
      <c r="AA180" s="261"/>
      <c r="AB180" s="261"/>
      <c r="AC180" s="261"/>
      <c r="AD180" s="261"/>
      <c r="AE180" s="261"/>
      <c r="AF180" s="261"/>
      <c r="AG180" s="261"/>
      <c r="AH180" s="261"/>
      <c r="AI180" s="261"/>
      <c r="AJ180" s="134"/>
      <c r="AK180" s="137"/>
    </row>
    <row r="181" spans="1:44">
      <c r="A181" s="210"/>
      <c r="B181" s="210"/>
      <c r="C181" s="210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14"/>
      <c r="AI181" s="9"/>
      <c r="AJ181" s="1"/>
      <c r="AK181" s="135"/>
      <c r="AL181" s="135"/>
      <c r="AM181" s="135"/>
      <c r="AN181" s="135"/>
      <c r="AO181" s="135"/>
      <c r="AP181" s="135"/>
      <c r="AQ181" s="135"/>
      <c r="AR181" s="135"/>
    </row>
    <row r="182" spans="1:44" ht="15.75" thickBot="1">
      <c r="A182" s="262" t="s">
        <v>0</v>
      </c>
      <c r="B182" s="265" t="s">
        <v>1</v>
      </c>
      <c r="C182" s="138"/>
      <c r="D182" s="268" t="s">
        <v>2</v>
      </c>
      <c r="E182" s="269"/>
      <c r="F182" s="269"/>
      <c r="G182" s="269"/>
      <c r="H182" s="269"/>
      <c r="I182" s="269"/>
      <c r="J182" s="269"/>
      <c r="K182" s="269"/>
      <c r="L182" s="269"/>
      <c r="M182" s="269"/>
      <c r="N182" s="269"/>
      <c r="O182" s="269"/>
      <c r="P182" s="269"/>
      <c r="Q182" s="269"/>
      <c r="R182" s="269"/>
      <c r="S182" s="269"/>
      <c r="T182" s="269"/>
      <c r="U182" s="269"/>
      <c r="V182" s="269"/>
      <c r="W182" s="269"/>
      <c r="X182" s="269"/>
      <c r="Y182" s="269"/>
      <c r="Z182" s="269"/>
      <c r="AA182" s="269"/>
      <c r="AB182" s="269"/>
      <c r="AC182" s="269"/>
      <c r="AD182" s="269"/>
      <c r="AE182" s="269"/>
      <c r="AF182" s="269"/>
      <c r="AG182" s="269"/>
      <c r="AH182" s="269"/>
      <c r="AI182" s="270"/>
      <c r="AJ182" s="1"/>
    </row>
    <row r="183" spans="1:44">
      <c r="A183" s="263"/>
      <c r="B183" s="266"/>
      <c r="C183" s="139"/>
      <c r="D183" s="271" t="s">
        <v>3</v>
      </c>
      <c r="E183" s="272"/>
      <c r="F183" s="271" t="s">
        <v>4</v>
      </c>
      <c r="G183" s="272"/>
      <c r="H183" s="271" t="s">
        <v>5</v>
      </c>
      <c r="I183" s="272"/>
      <c r="J183" s="271" t="s">
        <v>6</v>
      </c>
      <c r="K183" s="272"/>
      <c r="L183" s="273" t="s">
        <v>7</v>
      </c>
      <c r="M183" s="274"/>
      <c r="N183" s="271" t="s">
        <v>8</v>
      </c>
      <c r="O183" s="272"/>
      <c r="P183" s="271" t="s">
        <v>9</v>
      </c>
      <c r="Q183" s="272"/>
      <c r="R183" s="271" t="s">
        <v>10</v>
      </c>
      <c r="S183" s="272"/>
      <c r="T183" s="271" t="s">
        <v>11</v>
      </c>
      <c r="U183" s="272"/>
      <c r="V183" s="271" t="s">
        <v>12</v>
      </c>
      <c r="W183" s="272"/>
      <c r="X183" s="273" t="s">
        <v>13</v>
      </c>
      <c r="Y183" s="274"/>
      <c r="Z183" s="271" t="s">
        <v>14</v>
      </c>
      <c r="AA183" s="272"/>
      <c r="AB183" s="271" t="s">
        <v>15</v>
      </c>
      <c r="AC183" s="272"/>
      <c r="AD183" s="271" t="s">
        <v>16</v>
      </c>
      <c r="AE183" s="272"/>
      <c r="AF183" s="273" t="s">
        <v>17</v>
      </c>
      <c r="AG183" s="274"/>
      <c r="AH183" s="280" t="s">
        <v>18</v>
      </c>
      <c r="AI183" s="281"/>
      <c r="AJ183" s="1"/>
      <c r="AK183" s="286" t="s">
        <v>14</v>
      </c>
      <c r="AL183" s="287"/>
      <c r="AM183" s="286" t="s">
        <v>15</v>
      </c>
      <c r="AN183" s="287"/>
      <c r="AO183" s="286" t="s">
        <v>16</v>
      </c>
      <c r="AP183" s="287"/>
      <c r="AQ183" s="284" t="s">
        <v>17</v>
      </c>
      <c r="AR183" s="285"/>
    </row>
    <row r="184" spans="1:44" ht="48.75">
      <c r="A184" s="264"/>
      <c r="B184" s="267"/>
      <c r="C184" s="211"/>
      <c r="D184" s="2" t="s">
        <v>19</v>
      </c>
      <c r="E184" s="2" t="s">
        <v>20</v>
      </c>
      <c r="F184" s="2" t="s">
        <v>19</v>
      </c>
      <c r="G184" s="2" t="s">
        <v>20</v>
      </c>
      <c r="H184" s="2" t="s">
        <v>19</v>
      </c>
      <c r="I184" s="2" t="s">
        <v>20</v>
      </c>
      <c r="J184" s="2" t="s">
        <v>19</v>
      </c>
      <c r="K184" s="2" t="s">
        <v>20</v>
      </c>
      <c r="L184" s="3" t="s">
        <v>19</v>
      </c>
      <c r="M184" s="3" t="s">
        <v>20</v>
      </c>
      <c r="N184" s="2" t="s">
        <v>19</v>
      </c>
      <c r="O184" s="2" t="s">
        <v>20</v>
      </c>
      <c r="P184" s="2" t="s">
        <v>19</v>
      </c>
      <c r="Q184" s="2" t="s">
        <v>20</v>
      </c>
      <c r="R184" s="2" t="s">
        <v>19</v>
      </c>
      <c r="S184" s="2" t="s">
        <v>20</v>
      </c>
      <c r="T184" s="2" t="s">
        <v>19</v>
      </c>
      <c r="U184" s="2" t="s">
        <v>20</v>
      </c>
      <c r="V184" s="2" t="s">
        <v>19</v>
      </c>
      <c r="W184" s="2" t="s">
        <v>20</v>
      </c>
      <c r="X184" s="3" t="s">
        <v>19</v>
      </c>
      <c r="Y184" s="3" t="s">
        <v>20</v>
      </c>
      <c r="Z184" s="2" t="s">
        <v>19</v>
      </c>
      <c r="AA184" s="2" t="s">
        <v>20</v>
      </c>
      <c r="AB184" s="2" t="s">
        <v>19</v>
      </c>
      <c r="AC184" s="2" t="s">
        <v>20</v>
      </c>
      <c r="AD184" s="2" t="s">
        <v>19</v>
      </c>
      <c r="AE184" s="2" t="s">
        <v>20</v>
      </c>
      <c r="AF184" s="2" t="s">
        <v>19</v>
      </c>
      <c r="AG184" s="2" t="s">
        <v>20</v>
      </c>
      <c r="AH184" s="12" t="s">
        <v>19</v>
      </c>
      <c r="AI184" s="3" t="s">
        <v>20</v>
      </c>
      <c r="AJ184" s="1"/>
      <c r="AK184" s="82" t="s">
        <v>19</v>
      </c>
      <c r="AL184" s="82" t="s">
        <v>20</v>
      </c>
      <c r="AM184" s="82" t="s">
        <v>19</v>
      </c>
      <c r="AN184" s="82" t="s">
        <v>20</v>
      </c>
      <c r="AO184" s="82" t="s">
        <v>19</v>
      </c>
      <c r="AP184" s="82" t="s">
        <v>20</v>
      </c>
      <c r="AQ184" s="82" t="s">
        <v>19</v>
      </c>
      <c r="AR184" s="82" t="s">
        <v>20</v>
      </c>
    </row>
    <row r="185" spans="1:44" ht="15.75" thickBot="1">
      <c r="A185" s="5">
        <v>1</v>
      </c>
      <c r="B185" s="5">
        <v>2</v>
      </c>
      <c r="C185" s="5"/>
      <c r="D185" s="5">
        <v>3</v>
      </c>
      <c r="E185" s="5">
        <v>4</v>
      </c>
      <c r="F185" s="5">
        <v>5</v>
      </c>
      <c r="G185" s="5">
        <v>6</v>
      </c>
      <c r="H185" s="5">
        <v>7</v>
      </c>
      <c r="I185" s="5">
        <v>8</v>
      </c>
      <c r="J185" s="5">
        <v>9</v>
      </c>
      <c r="K185" s="5">
        <v>10</v>
      </c>
      <c r="L185" s="5">
        <v>11</v>
      </c>
      <c r="M185" s="5">
        <v>12</v>
      </c>
      <c r="N185" s="5">
        <v>13</v>
      </c>
      <c r="O185" s="5">
        <v>14</v>
      </c>
      <c r="P185" s="5">
        <v>15</v>
      </c>
      <c r="Q185" s="5">
        <v>16</v>
      </c>
      <c r="R185" s="5">
        <v>17</v>
      </c>
      <c r="S185" s="5">
        <v>18</v>
      </c>
      <c r="T185" s="5">
        <v>19</v>
      </c>
      <c r="U185" s="5">
        <v>20</v>
      </c>
      <c r="V185" s="5">
        <v>21</v>
      </c>
      <c r="W185" s="5">
        <v>22</v>
      </c>
      <c r="X185" s="5">
        <v>23</v>
      </c>
      <c r="Y185" s="5">
        <v>24</v>
      </c>
      <c r="Z185" s="5">
        <v>25</v>
      </c>
      <c r="AA185" s="5">
        <v>26</v>
      </c>
      <c r="AB185" s="5">
        <v>27</v>
      </c>
      <c r="AC185" s="5">
        <v>28</v>
      </c>
      <c r="AD185" s="5">
        <v>29</v>
      </c>
      <c r="AE185" s="5">
        <v>30</v>
      </c>
      <c r="AF185" s="5">
        <v>31</v>
      </c>
      <c r="AG185" s="5">
        <v>32</v>
      </c>
      <c r="AH185" s="13">
        <v>33</v>
      </c>
      <c r="AI185" s="5">
        <v>34</v>
      </c>
      <c r="AJ185" s="1"/>
      <c r="AK185" s="83">
        <v>25</v>
      </c>
      <c r="AL185" s="83">
        <v>26</v>
      </c>
      <c r="AM185" s="83">
        <v>27</v>
      </c>
      <c r="AN185" s="83">
        <v>28</v>
      </c>
      <c r="AO185" s="83">
        <v>29</v>
      </c>
      <c r="AP185" s="83">
        <v>30</v>
      </c>
      <c r="AQ185" s="83">
        <v>31</v>
      </c>
      <c r="AR185" s="83">
        <v>32</v>
      </c>
    </row>
    <row r="186" spans="1:44" ht="16.5" thickBot="1">
      <c r="A186" s="6">
        <v>1</v>
      </c>
      <c r="B186" s="7" t="s">
        <v>115</v>
      </c>
      <c r="C186" s="7"/>
      <c r="D186" s="22"/>
      <c r="E186" s="22"/>
      <c r="F186" s="22"/>
      <c r="G186" s="22"/>
      <c r="H186" s="25"/>
      <c r="I186" s="25"/>
      <c r="J186" s="25"/>
      <c r="K186" s="25"/>
      <c r="L186" s="88">
        <f t="shared" ref="L186:L197" si="118">D186+F186+H186+J186</f>
        <v>0</v>
      </c>
      <c r="M186" s="88">
        <f t="shared" ref="M186:M197" si="119">E186+G186+I186+K186</f>
        <v>0</v>
      </c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88">
        <f t="shared" ref="X186:X197" si="120">N186+P186+R186+T186+V186</f>
        <v>0</v>
      </c>
      <c r="Y186" s="88">
        <f t="shared" ref="Y186:Y197" si="121">O186+Q186+S186+U186+W186</f>
        <v>0</v>
      </c>
      <c r="Z186" s="21">
        <v>1</v>
      </c>
      <c r="AA186" s="21">
        <v>2</v>
      </c>
      <c r="AB186" s="21">
        <v>2</v>
      </c>
      <c r="AC186" s="21">
        <v>3</v>
      </c>
      <c r="AD186" s="25"/>
      <c r="AE186" s="25"/>
      <c r="AF186" s="88">
        <f t="shared" ref="AF186:AF197" si="122">Z186+AB186+AD186</f>
        <v>3</v>
      </c>
      <c r="AG186" s="88">
        <f t="shared" ref="AG186:AG197" si="123">AA186+AC186+AE186</f>
        <v>5</v>
      </c>
      <c r="AH186" s="93">
        <f t="shared" ref="AH186:AH197" si="124">L186+X186+AF186</f>
        <v>3</v>
      </c>
      <c r="AI186" s="93">
        <f t="shared" ref="AI186:AI197" si="125">M186+Y186+AG186</f>
        <v>5</v>
      </c>
      <c r="AJ186" s="1"/>
      <c r="AK186" s="141">
        <f t="shared" ref="AK186:AK197" si="126">Z186</f>
        <v>1</v>
      </c>
      <c r="AL186" s="141">
        <f t="shared" ref="AL186:AL197" si="127">AA186</f>
        <v>2</v>
      </c>
      <c r="AM186" s="141">
        <f t="shared" ref="AM186:AM197" si="128">AB186</f>
        <v>2</v>
      </c>
      <c r="AN186" s="141">
        <f t="shared" ref="AN186:AN197" si="129">AC186</f>
        <v>3</v>
      </c>
      <c r="AO186" s="141">
        <f t="shared" ref="AO186:AO197" si="130">AD186</f>
        <v>0</v>
      </c>
      <c r="AP186" s="141">
        <f t="shared" ref="AP186:AP197" si="131">AE186</f>
        <v>0</v>
      </c>
      <c r="AQ186" s="96">
        <f t="shared" ref="AQ186:AQ197" si="132">AK186+AM186+AO186</f>
        <v>3</v>
      </c>
      <c r="AR186" s="96">
        <f t="shared" ref="AR186:AR197" si="133">AL186+AN186+AP186</f>
        <v>5</v>
      </c>
    </row>
    <row r="187" spans="1:44" ht="16.5" thickBot="1">
      <c r="A187" s="6">
        <v>2</v>
      </c>
      <c r="B187" s="7" t="s">
        <v>71</v>
      </c>
      <c r="C187" s="7"/>
      <c r="D187" s="22"/>
      <c r="E187" s="22"/>
      <c r="F187" s="22"/>
      <c r="G187" s="22"/>
      <c r="H187" s="25"/>
      <c r="I187" s="25"/>
      <c r="J187" s="25"/>
      <c r="K187" s="25"/>
      <c r="L187" s="88">
        <f t="shared" si="118"/>
        <v>0</v>
      </c>
      <c r="M187" s="88">
        <f t="shared" si="119"/>
        <v>0</v>
      </c>
      <c r="N187" s="25"/>
      <c r="O187" s="25"/>
      <c r="P187" s="25"/>
      <c r="Q187" s="25"/>
      <c r="R187" s="18"/>
      <c r="S187" s="18"/>
      <c r="T187" s="18"/>
      <c r="U187" s="18"/>
      <c r="V187" s="18"/>
      <c r="W187" s="18"/>
      <c r="X187" s="88">
        <f t="shared" si="120"/>
        <v>0</v>
      </c>
      <c r="Y187" s="88">
        <f t="shared" si="121"/>
        <v>0</v>
      </c>
      <c r="Z187" s="21"/>
      <c r="AA187" s="21"/>
      <c r="AB187" s="21"/>
      <c r="AC187" s="21"/>
      <c r="AD187" s="25"/>
      <c r="AE187" s="25"/>
      <c r="AF187" s="88">
        <f t="shared" si="122"/>
        <v>0</v>
      </c>
      <c r="AG187" s="88">
        <f t="shared" si="123"/>
        <v>0</v>
      </c>
      <c r="AH187" s="93">
        <f t="shared" si="124"/>
        <v>0</v>
      </c>
      <c r="AI187" s="93">
        <f t="shared" si="125"/>
        <v>0</v>
      </c>
      <c r="AJ187" s="1"/>
      <c r="AK187" s="141">
        <f t="shared" si="126"/>
        <v>0</v>
      </c>
      <c r="AL187" s="141">
        <f t="shared" si="127"/>
        <v>0</v>
      </c>
      <c r="AM187" s="141">
        <f t="shared" si="128"/>
        <v>0</v>
      </c>
      <c r="AN187" s="141">
        <f t="shared" si="129"/>
        <v>0</v>
      </c>
      <c r="AO187" s="141">
        <f t="shared" si="130"/>
        <v>0</v>
      </c>
      <c r="AP187" s="141">
        <f t="shared" si="131"/>
        <v>0</v>
      </c>
      <c r="AQ187" s="96">
        <f t="shared" si="132"/>
        <v>0</v>
      </c>
      <c r="AR187" s="96">
        <f t="shared" si="133"/>
        <v>0</v>
      </c>
    </row>
    <row r="188" spans="1:44" ht="16.5" thickBot="1">
      <c r="A188" s="6">
        <v>3</v>
      </c>
      <c r="B188" s="7" t="s">
        <v>72</v>
      </c>
      <c r="C188" s="7"/>
      <c r="D188" s="22"/>
      <c r="E188" s="22"/>
      <c r="F188" s="22"/>
      <c r="G188" s="22"/>
      <c r="H188" s="25"/>
      <c r="I188" s="25"/>
      <c r="J188" s="25"/>
      <c r="K188" s="25"/>
      <c r="L188" s="88">
        <f t="shared" si="118"/>
        <v>0</v>
      </c>
      <c r="M188" s="88">
        <f t="shared" si="119"/>
        <v>0</v>
      </c>
      <c r="N188" s="25"/>
      <c r="O188" s="25"/>
      <c r="P188" s="25"/>
      <c r="Q188" s="25"/>
      <c r="R188" s="18"/>
      <c r="S188" s="18"/>
      <c r="T188" s="18"/>
      <c r="U188" s="18"/>
      <c r="V188" s="18"/>
      <c r="W188" s="18"/>
      <c r="X188" s="88">
        <f t="shared" si="120"/>
        <v>0</v>
      </c>
      <c r="Y188" s="88">
        <f t="shared" si="121"/>
        <v>0</v>
      </c>
      <c r="Z188" s="21"/>
      <c r="AA188" s="21"/>
      <c r="AB188" s="21"/>
      <c r="AC188" s="21"/>
      <c r="AD188" s="25"/>
      <c r="AE188" s="25"/>
      <c r="AF188" s="88">
        <f t="shared" si="122"/>
        <v>0</v>
      </c>
      <c r="AG188" s="88">
        <f t="shared" si="123"/>
        <v>0</v>
      </c>
      <c r="AH188" s="93">
        <f t="shared" si="124"/>
        <v>0</v>
      </c>
      <c r="AI188" s="93">
        <f t="shared" si="125"/>
        <v>0</v>
      </c>
      <c r="AJ188" s="1"/>
      <c r="AK188" s="141">
        <f t="shared" si="126"/>
        <v>0</v>
      </c>
      <c r="AL188" s="141">
        <f t="shared" si="127"/>
        <v>0</v>
      </c>
      <c r="AM188" s="141">
        <f t="shared" si="128"/>
        <v>0</v>
      </c>
      <c r="AN188" s="141">
        <f t="shared" si="129"/>
        <v>0</v>
      </c>
      <c r="AO188" s="141">
        <f t="shared" si="130"/>
        <v>0</v>
      </c>
      <c r="AP188" s="141">
        <f t="shared" si="131"/>
        <v>0</v>
      </c>
      <c r="AQ188" s="96">
        <f t="shared" si="132"/>
        <v>0</v>
      </c>
      <c r="AR188" s="96">
        <f t="shared" si="133"/>
        <v>0</v>
      </c>
    </row>
    <row r="189" spans="1:44" ht="16.5" thickBot="1">
      <c r="A189" s="6">
        <v>4</v>
      </c>
      <c r="B189" s="7" t="s">
        <v>116</v>
      </c>
      <c r="C189" s="7"/>
      <c r="D189" s="22"/>
      <c r="E189" s="22"/>
      <c r="F189" s="22"/>
      <c r="G189" s="22"/>
      <c r="H189" s="25"/>
      <c r="I189" s="25"/>
      <c r="J189" s="25"/>
      <c r="K189" s="25"/>
      <c r="L189" s="88">
        <f t="shared" si="118"/>
        <v>0</v>
      </c>
      <c r="M189" s="88">
        <f t="shared" si="119"/>
        <v>0</v>
      </c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88">
        <f t="shared" si="120"/>
        <v>0</v>
      </c>
      <c r="Y189" s="88">
        <f t="shared" si="121"/>
        <v>0</v>
      </c>
      <c r="Z189" s="21"/>
      <c r="AA189" s="21"/>
      <c r="AB189" s="21"/>
      <c r="AC189" s="21"/>
      <c r="AD189" s="25"/>
      <c r="AE189" s="25"/>
      <c r="AF189" s="88">
        <f t="shared" si="122"/>
        <v>0</v>
      </c>
      <c r="AG189" s="88">
        <f t="shared" si="123"/>
        <v>0</v>
      </c>
      <c r="AH189" s="93">
        <f t="shared" si="124"/>
        <v>0</v>
      </c>
      <c r="AI189" s="93">
        <f t="shared" si="125"/>
        <v>0</v>
      </c>
      <c r="AJ189" s="1"/>
      <c r="AK189" s="141">
        <f t="shared" si="126"/>
        <v>0</v>
      </c>
      <c r="AL189" s="141">
        <f t="shared" si="127"/>
        <v>0</v>
      </c>
      <c r="AM189" s="141">
        <f t="shared" si="128"/>
        <v>0</v>
      </c>
      <c r="AN189" s="141">
        <f t="shared" si="129"/>
        <v>0</v>
      </c>
      <c r="AO189" s="141">
        <f t="shared" si="130"/>
        <v>0</v>
      </c>
      <c r="AP189" s="141">
        <f t="shared" si="131"/>
        <v>0</v>
      </c>
      <c r="AQ189" s="96">
        <f t="shared" si="132"/>
        <v>0</v>
      </c>
      <c r="AR189" s="96">
        <f t="shared" si="133"/>
        <v>0</v>
      </c>
    </row>
    <row r="190" spans="1:44" ht="15.75" thickBot="1">
      <c r="A190" s="6">
        <v>5</v>
      </c>
      <c r="B190" s="7" t="s">
        <v>91</v>
      </c>
      <c r="C190" s="7"/>
      <c r="D190" s="22"/>
      <c r="E190" s="22"/>
      <c r="F190" s="22"/>
      <c r="G190" s="22"/>
      <c r="H190" s="25"/>
      <c r="I190" s="25"/>
      <c r="J190" s="25"/>
      <c r="K190" s="25"/>
      <c r="L190" s="88">
        <f t="shared" si="118"/>
        <v>0</v>
      </c>
      <c r="M190" s="88">
        <f t="shared" si="119"/>
        <v>0</v>
      </c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88">
        <f t="shared" si="120"/>
        <v>0</v>
      </c>
      <c r="Y190" s="88">
        <f t="shared" si="121"/>
        <v>0</v>
      </c>
      <c r="Z190" s="209">
        <v>7</v>
      </c>
      <c r="AA190" s="209">
        <v>4</v>
      </c>
      <c r="AB190" s="209">
        <v>7</v>
      </c>
      <c r="AC190" s="209">
        <v>5</v>
      </c>
      <c r="AD190" s="212">
        <v>7</v>
      </c>
      <c r="AE190" s="212">
        <v>4</v>
      </c>
      <c r="AF190" s="88">
        <f t="shared" si="122"/>
        <v>21</v>
      </c>
      <c r="AG190" s="88">
        <f t="shared" si="123"/>
        <v>13</v>
      </c>
      <c r="AH190" s="93">
        <f t="shared" si="124"/>
        <v>21</v>
      </c>
      <c r="AI190" s="93">
        <f t="shared" si="125"/>
        <v>13</v>
      </c>
      <c r="AJ190" s="1"/>
      <c r="AK190" s="141">
        <f t="shared" si="126"/>
        <v>7</v>
      </c>
      <c r="AL190" s="141">
        <f t="shared" si="127"/>
        <v>4</v>
      </c>
      <c r="AM190" s="141">
        <f t="shared" si="128"/>
        <v>7</v>
      </c>
      <c r="AN190" s="141">
        <f t="shared" si="129"/>
        <v>5</v>
      </c>
      <c r="AO190" s="141">
        <f t="shared" si="130"/>
        <v>7</v>
      </c>
      <c r="AP190" s="141">
        <f t="shared" si="131"/>
        <v>4</v>
      </c>
      <c r="AQ190" s="96">
        <f t="shared" si="132"/>
        <v>21</v>
      </c>
      <c r="AR190" s="96">
        <f t="shared" si="133"/>
        <v>13</v>
      </c>
    </row>
    <row r="191" spans="1:44" ht="16.5" thickBot="1">
      <c r="A191" s="6">
        <v>6</v>
      </c>
      <c r="B191" s="7" t="s">
        <v>117</v>
      </c>
      <c r="C191" s="7"/>
      <c r="D191" s="22"/>
      <c r="E191" s="22"/>
      <c r="F191" s="22"/>
      <c r="G191" s="22"/>
      <c r="H191" s="25"/>
      <c r="I191" s="25"/>
      <c r="J191" s="25"/>
      <c r="K191" s="25"/>
      <c r="L191" s="88">
        <f t="shared" si="118"/>
        <v>0</v>
      </c>
      <c r="M191" s="88">
        <f t="shared" si="119"/>
        <v>0</v>
      </c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88">
        <f t="shared" si="120"/>
        <v>0</v>
      </c>
      <c r="Y191" s="88">
        <f t="shared" si="121"/>
        <v>0</v>
      </c>
      <c r="Z191" s="21"/>
      <c r="AA191" s="21"/>
      <c r="AB191" s="21"/>
      <c r="AC191" s="21"/>
      <c r="AD191" s="25"/>
      <c r="AE191" s="25"/>
      <c r="AF191" s="88">
        <f t="shared" si="122"/>
        <v>0</v>
      </c>
      <c r="AG191" s="88">
        <f t="shared" si="123"/>
        <v>0</v>
      </c>
      <c r="AH191" s="93">
        <f t="shared" si="124"/>
        <v>0</v>
      </c>
      <c r="AI191" s="93">
        <f t="shared" si="125"/>
        <v>0</v>
      </c>
      <c r="AJ191" s="1"/>
      <c r="AK191" s="141">
        <f t="shared" si="126"/>
        <v>0</v>
      </c>
      <c r="AL191" s="141">
        <f t="shared" si="127"/>
        <v>0</v>
      </c>
      <c r="AM191" s="141">
        <f t="shared" si="128"/>
        <v>0</v>
      </c>
      <c r="AN191" s="141">
        <f t="shared" si="129"/>
        <v>0</v>
      </c>
      <c r="AO191" s="141">
        <f t="shared" si="130"/>
        <v>0</v>
      </c>
      <c r="AP191" s="141">
        <f t="shared" si="131"/>
        <v>0</v>
      </c>
      <c r="AQ191" s="96">
        <f t="shared" si="132"/>
        <v>0</v>
      </c>
      <c r="AR191" s="96">
        <f t="shared" si="133"/>
        <v>0</v>
      </c>
    </row>
    <row r="192" spans="1:44" ht="16.5" thickBot="1">
      <c r="A192" s="6">
        <v>7</v>
      </c>
      <c r="B192" s="198" t="s">
        <v>107</v>
      </c>
      <c r="C192" s="7"/>
      <c r="D192" s="22"/>
      <c r="E192" s="22"/>
      <c r="F192" s="22"/>
      <c r="G192" s="22"/>
      <c r="H192" s="25"/>
      <c r="I192" s="25"/>
      <c r="J192" s="25"/>
      <c r="K192" s="25"/>
      <c r="L192" s="88">
        <f t="shared" si="118"/>
        <v>0</v>
      </c>
      <c r="M192" s="88">
        <f t="shared" si="119"/>
        <v>0</v>
      </c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88">
        <f t="shared" si="120"/>
        <v>0</v>
      </c>
      <c r="Y192" s="88">
        <f t="shared" si="121"/>
        <v>0</v>
      </c>
      <c r="Z192" s="21"/>
      <c r="AA192" s="21">
        <v>2</v>
      </c>
      <c r="AB192" s="21"/>
      <c r="AC192" s="21">
        <v>3</v>
      </c>
      <c r="AD192" s="25"/>
      <c r="AE192" s="25">
        <v>6</v>
      </c>
      <c r="AF192" s="88">
        <f t="shared" si="122"/>
        <v>0</v>
      </c>
      <c r="AG192" s="88">
        <f t="shared" si="123"/>
        <v>11</v>
      </c>
      <c r="AH192" s="93">
        <f t="shared" si="124"/>
        <v>0</v>
      </c>
      <c r="AI192" s="93">
        <f t="shared" si="125"/>
        <v>11</v>
      </c>
      <c r="AJ192" s="1"/>
      <c r="AK192" s="141">
        <f t="shared" si="126"/>
        <v>0</v>
      </c>
      <c r="AL192" s="141">
        <f t="shared" si="127"/>
        <v>2</v>
      </c>
      <c r="AM192" s="141">
        <f t="shared" si="128"/>
        <v>0</v>
      </c>
      <c r="AN192" s="141">
        <f t="shared" si="129"/>
        <v>3</v>
      </c>
      <c r="AO192" s="141">
        <f t="shared" si="130"/>
        <v>0</v>
      </c>
      <c r="AP192" s="141">
        <f t="shared" si="131"/>
        <v>6</v>
      </c>
      <c r="AQ192" s="96">
        <f t="shared" si="132"/>
        <v>0</v>
      </c>
      <c r="AR192" s="96">
        <f t="shared" si="133"/>
        <v>11</v>
      </c>
    </row>
    <row r="193" spans="1:44" ht="16.5" thickBot="1">
      <c r="A193" s="6">
        <v>8</v>
      </c>
      <c r="B193" s="7" t="s">
        <v>119</v>
      </c>
      <c r="C193" s="7"/>
      <c r="D193" s="22"/>
      <c r="E193" s="22"/>
      <c r="F193" s="22"/>
      <c r="G193" s="22"/>
      <c r="H193" s="25"/>
      <c r="I193" s="25"/>
      <c r="J193" s="25"/>
      <c r="K193" s="25"/>
      <c r="L193" s="88">
        <f t="shared" si="118"/>
        <v>0</v>
      </c>
      <c r="M193" s="88">
        <f t="shared" si="119"/>
        <v>0</v>
      </c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88">
        <f t="shared" si="120"/>
        <v>0</v>
      </c>
      <c r="Y193" s="88">
        <f t="shared" si="121"/>
        <v>0</v>
      </c>
      <c r="Z193" s="21"/>
      <c r="AA193" s="21"/>
      <c r="AB193" s="21"/>
      <c r="AC193" s="21"/>
      <c r="AD193" s="25"/>
      <c r="AE193" s="25"/>
      <c r="AF193" s="88">
        <f t="shared" si="122"/>
        <v>0</v>
      </c>
      <c r="AG193" s="88">
        <f t="shared" si="123"/>
        <v>0</v>
      </c>
      <c r="AH193" s="93">
        <f t="shared" si="124"/>
        <v>0</v>
      </c>
      <c r="AI193" s="93">
        <f t="shared" si="125"/>
        <v>0</v>
      </c>
      <c r="AJ193" s="1"/>
      <c r="AK193" s="141">
        <f t="shared" si="126"/>
        <v>0</v>
      </c>
      <c r="AL193" s="141">
        <f t="shared" si="127"/>
        <v>0</v>
      </c>
      <c r="AM193" s="141">
        <f t="shared" si="128"/>
        <v>0</v>
      </c>
      <c r="AN193" s="141">
        <f t="shared" si="129"/>
        <v>0</v>
      </c>
      <c r="AO193" s="141">
        <f t="shared" si="130"/>
        <v>0</v>
      </c>
      <c r="AP193" s="141">
        <f t="shared" si="131"/>
        <v>0</v>
      </c>
      <c r="AQ193" s="96">
        <f t="shared" si="132"/>
        <v>0</v>
      </c>
      <c r="AR193" s="96">
        <f t="shared" si="133"/>
        <v>0</v>
      </c>
    </row>
    <row r="194" spans="1:44" ht="16.5" thickBot="1">
      <c r="A194" s="6">
        <v>9</v>
      </c>
      <c r="B194" s="7" t="s">
        <v>120</v>
      </c>
      <c r="C194" s="7"/>
      <c r="D194" s="22"/>
      <c r="E194" s="22"/>
      <c r="F194" s="22"/>
      <c r="G194" s="22"/>
      <c r="H194" s="25"/>
      <c r="I194" s="25"/>
      <c r="J194" s="25"/>
      <c r="K194" s="25"/>
      <c r="L194" s="88">
        <f t="shared" si="118"/>
        <v>0</v>
      </c>
      <c r="M194" s="88">
        <f t="shared" si="119"/>
        <v>0</v>
      </c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88">
        <f t="shared" si="120"/>
        <v>0</v>
      </c>
      <c r="Y194" s="88">
        <f t="shared" si="121"/>
        <v>0</v>
      </c>
      <c r="Z194" s="21"/>
      <c r="AA194" s="21"/>
      <c r="AB194" s="21"/>
      <c r="AC194" s="21"/>
      <c r="AD194" s="25"/>
      <c r="AE194" s="25"/>
      <c r="AF194" s="88">
        <f t="shared" si="122"/>
        <v>0</v>
      </c>
      <c r="AG194" s="88">
        <f t="shared" si="123"/>
        <v>0</v>
      </c>
      <c r="AH194" s="93">
        <f t="shared" si="124"/>
        <v>0</v>
      </c>
      <c r="AI194" s="93">
        <f t="shared" si="125"/>
        <v>0</v>
      </c>
      <c r="AJ194" s="1"/>
      <c r="AK194" s="141">
        <f t="shared" si="126"/>
        <v>0</v>
      </c>
      <c r="AL194" s="141">
        <f t="shared" si="127"/>
        <v>0</v>
      </c>
      <c r="AM194" s="141">
        <f t="shared" si="128"/>
        <v>0</v>
      </c>
      <c r="AN194" s="141">
        <f t="shared" si="129"/>
        <v>0</v>
      </c>
      <c r="AO194" s="141">
        <f t="shared" si="130"/>
        <v>0</v>
      </c>
      <c r="AP194" s="141">
        <f t="shared" si="131"/>
        <v>0</v>
      </c>
      <c r="AQ194" s="96">
        <f t="shared" si="132"/>
        <v>0</v>
      </c>
      <c r="AR194" s="96">
        <f t="shared" si="133"/>
        <v>0</v>
      </c>
    </row>
    <row r="195" spans="1:44" ht="16.5" thickBot="1">
      <c r="A195" s="6">
        <v>10</v>
      </c>
      <c r="B195" s="7" t="s">
        <v>121</v>
      </c>
      <c r="C195" s="7"/>
      <c r="D195" s="22"/>
      <c r="E195" s="22"/>
      <c r="F195" s="22"/>
      <c r="G195" s="22"/>
      <c r="H195" s="25"/>
      <c r="I195" s="25"/>
      <c r="J195" s="25"/>
      <c r="K195" s="25"/>
      <c r="L195" s="88">
        <f t="shared" si="118"/>
        <v>0</v>
      </c>
      <c r="M195" s="88">
        <f t="shared" si="119"/>
        <v>0</v>
      </c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88">
        <f t="shared" si="120"/>
        <v>0</v>
      </c>
      <c r="Y195" s="88">
        <f t="shared" si="121"/>
        <v>0</v>
      </c>
      <c r="Z195" s="21"/>
      <c r="AA195" s="21"/>
      <c r="AB195" s="21"/>
      <c r="AC195" s="21"/>
      <c r="AD195" s="25"/>
      <c r="AE195" s="25"/>
      <c r="AF195" s="88">
        <f t="shared" si="122"/>
        <v>0</v>
      </c>
      <c r="AG195" s="88">
        <f t="shared" si="123"/>
        <v>0</v>
      </c>
      <c r="AH195" s="93">
        <f t="shared" si="124"/>
        <v>0</v>
      </c>
      <c r="AI195" s="93">
        <f t="shared" si="125"/>
        <v>0</v>
      </c>
      <c r="AJ195" s="1"/>
      <c r="AK195" s="141">
        <f t="shared" si="126"/>
        <v>0</v>
      </c>
      <c r="AL195" s="141">
        <f t="shared" si="127"/>
        <v>0</v>
      </c>
      <c r="AM195" s="141">
        <f t="shared" si="128"/>
        <v>0</v>
      </c>
      <c r="AN195" s="141">
        <f t="shared" si="129"/>
        <v>0</v>
      </c>
      <c r="AO195" s="141">
        <f t="shared" si="130"/>
        <v>0</v>
      </c>
      <c r="AP195" s="141">
        <f t="shared" si="131"/>
        <v>0</v>
      </c>
      <c r="AQ195" s="96">
        <f t="shared" si="132"/>
        <v>0</v>
      </c>
      <c r="AR195" s="96">
        <f t="shared" si="133"/>
        <v>0</v>
      </c>
    </row>
    <row r="196" spans="1:44" ht="16.5" thickBot="1">
      <c r="A196" s="6">
        <v>11</v>
      </c>
      <c r="B196" s="7" t="s">
        <v>42</v>
      </c>
      <c r="C196" s="7"/>
      <c r="D196" s="22"/>
      <c r="E196" s="22"/>
      <c r="F196" s="22"/>
      <c r="G196" s="22"/>
      <c r="H196" s="25"/>
      <c r="I196" s="25"/>
      <c r="J196" s="25"/>
      <c r="K196" s="25"/>
      <c r="L196" s="88">
        <f t="shared" si="118"/>
        <v>0</v>
      </c>
      <c r="M196" s="88">
        <f t="shared" si="119"/>
        <v>0</v>
      </c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88">
        <f t="shared" si="120"/>
        <v>0</v>
      </c>
      <c r="Y196" s="88">
        <f t="shared" si="121"/>
        <v>0</v>
      </c>
      <c r="Z196" s="21"/>
      <c r="AA196" s="21"/>
      <c r="AB196" s="21"/>
      <c r="AC196" s="21"/>
      <c r="AD196" s="25"/>
      <c r="AE196" s="25"/>
      <c r="AF196" s="88">
        <f t="shared" si="122"/>
        <v>0</v>
      </c>
      <c r="AG196" s="88">
        <f t="shared" si="123"/>
        <v>0</v>
      </c>
      <c r="AH196" s="93">
        <f t="shared" si="124"/>
        <v>0</v>
      </c>
      <c r="AI196" s="93">
        <f t="shared" si="125"/>
        <v>0</v>
      </c>
      <c r="AJ196" s="4"/>
      <c r="AK196" s="141">
        <f t="shared" si="126"/>
        <v>0</v>
      </c>
      <c r="AL196" s="141">
        <f t="shared" si="127"/>
        <v>0</v>
      </c>
      <c r="AM196" s="141">
        <f t="shared" si="128"/>
        <v>0</v>
      </c>
      <c r="AN196" s="141">
        <f t="shared" si="129"/>
        <v>0</v>
      </c>
      <c r="AO196" s="141">
        <f t="shared" si="130"/>
        <v>0</v>
      </c>
      <c r="AP196" s="141">
        <f t="shared" si="131"/>
        <v>0</v>
      </c>
      <c r="AQ196" s="96">
        <f t="shared" si="132"/>
        <v>0</v>
      </c>
      <c r="AR196" s="96">
        <f t="shared" si="133"/>
        <v>0</v>
      </c>
    </row>
    <row r="197" spans="1:44" ht="26.25">
      <c r="A197" s="6">
        <v>12</v>
      </c>
      <c r="B197" s="150" t="s">
        <v>123</v>
      </c>
      <c r="C197" s="7"/>
      <c r="D197" s="22"/>
      <c r="E197" s="22"/>
      <c r="F197" s="22"/>
      <c r="G197" s="22"/>
      <c r="H197" s="25"/>
      <c r="I197" s="25"/>
      <c r="J197" s="25"/>
      <c r="K197" s="25"/>
      <c r="L197" s="88">
        <f t="shared" si="118"/>
        <v>0</v>
      </c>
      <c r="M197" s="88">
        <f t="shared" si="119"/>
        <v>0</v>
      </c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88">
        <f t="shared" si="120"/>
        <v>0</v>
      </c>
      <c r="Y197" s="88">
        <f t="shared" si="121"/>
        <v>0</v>
      </c>
      <c r="Z197" s="21"/>
      <c r="AA197" s="21"/>
      <c r="AB197" s="21"/>
      <c r="AC197" s="21"/>
      <c r="AD197" s="25"/>
      <c r="AE197" s="25"/>
      <c r="AF197" s="88">
        <f t="shared" si="122"/>
        <v>0</v>
      </c>
      <c r="AG197" s="88">
        <f t="shared" si="123"/>
        <v>0</v>
      </c>
      <c r="AH197" s="93">
        <f t="shared" si="124"/>
        <v>0</v>
      </c>
      <c r="AI197" s="93">
        <f t="shared" si="125"/>
        <v>0</v>
      </c>
      <c r="AJ197" s="4"/>
      <c r="AK197" s="141">
        <f t="shared" si="126"/>
        <v>0</v>
      </c>
      <c r="AL197" s="141">
        <f t="shared" si="127"/>
        <v>0</v>
      </c>
      <c r="AM197" s="141">
        <f t="shared" si="128"/>
        <v>0</v>
      </c>
      <c r="AN197" s="141">
        <f t="shared" si="129"/>
        <v>0</v>
      </c>
      <c r="AO197" s="141">
        <f t="shared" si="130"/>
        <v>0</v>
      </c>
      <c r="AP197" s="141">
        <f t="shared" si="131"/>
        <v>0</v>
      </c>
      <c r="AQ197" s="96">
        <f t="shared" si="132"/>
        <v>0</v>
      </c>
      <c r="AR197" s="96">
        <f t="shared" si="133"/>
        <v>0</v>
      </c>
    </row>
    <row r="198" spans="1:44">
      <c r="A198" s="8"/>
      <c r="B198" s="10" t="s">
        <v>21</v>
      </c>
      <c r="C198" s="10"/>
      <c r="D198" s="19">
        <f t="shared" ref="D198:AI198" si="134">SUM(D186:D197)</f>
        <v>0</v>
      </c>
      <c r="E198" s="19">
        <f t="shared" si="134"/>
        <v>0</v>
      </c>
      <c r="F198" s="19">
        <f t="shared" si="134"/>
        <v>0</v>
      </c>
      <c r="G198" s="19">
        <f t="shared" si="134"/>
        <v>0</v>
      </c>
      <c r="H198" s="19">
        <f t="shared" si="134"/>
        <v>0</v>
      </c>
      <c r="I198" s="19">
        <f t="shared" si="134"/>
        <v>0</v>
      </c>
      <c r="J198" s="19">
        <f t="shared" si="134"/>
        <v>0</v>
      </c>
      <c r="K198" s="19">
        <f t="shared" si="134"/>
        <v>0</v>
      </c>
      <c r="L198" s="19">
        <f t="shared" si="134"/>
        <v>0</v>
      </c>
      <c r="M198" s="19">
        <f t="shared" si="134"/>
        <v>0</v>
      </c>
      <c r="N198" s="19">
        <f t="shared" si="134"/>
        <v>0</v>
      </c>
      <c r="O198" s="19">
        <f t="shared" si="134"/>
        <v>0</v>
      </c>
      <c r="P198" s="19">
        <f t="shared" si="134"/>
        <v>0</v>
      </c>
      <c r="Q198" s="19">
        <f t="shared" si="134"/>
        <v>0</v>
      </c>
      <c r="R198" s="19">
        <f t="shared" si="134"/>
        <v>0</v>
      </c>
      <c r="S198" s="19">
        <f t="shared" si="134"/>
        <v>0</v>
      </c>
      <c r="T198" s="19">
        <f t="shared" si="134"/>
        <v>0</v>
      </c>
      <c r="U198" s="19">
        <f t="shared" si="134"/>
        <v>0</v>
      </c>
      <c r="V198" s="19">
        <f t="shared" si="134"/>
        <v>0</v>
      </c>
      <c r="W198" s="19">
        <f t="shared" si="134"/>
        <v>0</v>
      </c>
      <c r="X198" s="19">
        <f t="shared" si="134"/>
        <v>0</v>
      </c>
      <c r="Y198" s="19">
        <f t="shared" si="134"/>
        <v>0</v>
      </c>
      <c r="Z198" s="19">
        <f t="shared" si="134"/>
        <v>8</v>
      </c>
      <c r="AA198" s="19">
        <f t="shared" si="134"/>
        <v>8</v>
      </c>
      <c r="AB198" s="19">
        <f t="shared" si="134"/>
        <v>9</v>
      </c>
      <c r="AC198" s="19">
        <f t="shared" si="134"/>
        <v>11</v>
      </c>
      <c r="AD198" s="19">
        <f t="shared" si="134"/>
        <v>7</v>
      </c>
      <c r="AE198" s="19">
        <f t="shared" si="134"/>
        <v>10</v>
      </c>
      <c r="AF198" s="19">
        <f t="shared" si="134"/>
        <v>24</v>
      </c>
      <c r="AG198" s="19">
        <f t="shared" si="134"/>
        <v>29</v>
      </c>
      <c r="AH198" s="19">
        <f t="shared" si="134"/>
        <v>24</v>
      </c>
      <c r="AI198" s="19">
        <f t="shared" si="134"/>
        <v>29</v>
      </c>
      <c r="AJ198" s="1"/>
      <c r="AK198" s="142">
        <f t="shared" ref="AK198:AR198" si="135">SUM(AK186:AK197)</f>
        <v>8</v>
      </c>
      <c r="AL198" s="142">
        <f t="shared" si="135"/>
        <v>8</v>
      </c>
      <c r="AM198" s="142">
        <f t="shared" si="135"/>
        <v>9</v>
      </c>
      <c r="AN198" s="142">
        <f t="shared" si="135"/>
        <v>11</v>
      </c>
      <c r="AO198" s="142">
        <f t="shared" si="135"/>
        <v>7</v>
      </c>
      <c r="AP198" s="142">
        <f t="shared" si="135"/>
        <v>10</v>
      </c>
      <c r="AQ198" s="142">
        <f t="shared" si="135"/>
        <v>24</v>
      </c>
      <c r="AR198" s="142">
        <f t="shared" si="135"/>
        <v>29</v>
      </c>
    </row>
    <row r="200" spans="1:44" ht="16.5">
      <c r="A200" s="275" t="s">
        <v>27</v>
      </c>
      <c r="B200" s="275"/>
      <c r="C200" s="275"/>
      <c r="D200" s="275"/>
      <c r="E200" s="275"/>
      <c r="F200" s="275"/>
      <c r="G200" s="275"/>
      <c r="H200" s="275"/>
      <c r="I200" s="275"/>
      <c r="J200" s="275"/>
      <c r="K200" s="275"/>
      <c r="L200" s="275"/>
      <c r="M200" s="275"/>
      <c r="N200" s="275"/>
      <c r="O200" s="275"/>
      <c r="P200" s="275"/>
      <c r="Q200" s="275"/>
      <c r="R200" s="275"/>
      <c r="S200" s="275"/>
      <c r="T200" s="275"/>
      <c r="U200" s="275"/>
      <c r="V200" s="275"/>
      <c r="W200" s="275"/>
      <c r="X200" s="275"/>
      <c r="Y200" s="275"/>
      <c r="Z200" s="275"/>
      <c r="AA200" s="275"/>
      <c r="AB200" s="275"/>
      <c r="AC200" s="275"/>
      <c r="AD200" s="275"/>
      <c r="AE200" s="275"/>
      <c r="AF200" s="275"/>
      <c r="AG200" s="275"/>
      <c r="AH200" s="275"/>
      <c r="AI200" s="276"/>
      <c r="AJ200" s="1"/>
    </row>
    <row r="201" spans="1:44">
      <c r="A201" s="277"/>
      <c r="B201" s="277"/>
      <c r="C201" s="277"/>
      <c r="D201" s="277"/>
      <c r="E201" s="277"/>
      <c r="F201" s="277"/>
      <c r="G201" s="277"/>
      <c r="H201" s="277"/>
      <c r="I201" s="277"/>
      <c r="J201" s="277"/>
      <c r="K201" s="277"/>
      <c r="L201" s="277"/>
      <c r="M201" s="277"/>
      <c r="N201" s="277"/>
      <c r="O201" s="277"/>
      <c r="P201" s="277"/>
      <c r="Q201" s="277"/>
      <c r="R201" s="277"/>
      <c r="S201" s="277"/>
      <c r="T201" s="277"/>
      <c r="U201" s="277"/>
      <c r="V201" s="277"/>
      <c r="W201" s="277"/>
      <c r="X201" s="277"/>
      <c r="Y201" s="277"/>
      <c r="Z201" s="277"/>
      <c r="AA201" s="277"/>
      <c r="AB201" s="277"/>
      <c r="AC201" s="277"/>
      <c r="AD201" s="277"/>
      <c r="AE201" s="277"/>
      <c r="AF201" s="277"/>
      <c r="AG201" s="277"/>
      <c r="AH201" s="277"/>
      <c r="AI201" s="277"/>
      <c r="AJ201" s="210"/>
    </row>
    <row r="202" spans="1:44" ht="15.75" thickBot="1">
      <c r="A202" s="262" t="s">
        <v>0</v>
      </c>
      <c r="B202" s="265" t="s">
        <v>1</v>
      </c>
      <c r="C202" s="265" t="s">
        <v>24</v>
      </c>
      <c r="D202" s="268" t="s">
        <v>2</v>
      </c>
      <c r="E202" s="269"/>
      <c r="F202" s="269"/>
      <c r="G202" s="269"/>
      <c r="H202" s="269"/>
      <c r="I202" s="269"/>
      <c r="J202" s="269"/>
      <c r="K202" s="269"/>
      <c r="L202" s="269"/>
      <c r="M202" s="269"/>
      <c r="N202" s="269"/>
      <c r="O202" s="269"/>
      <c r="P202" s="269"/>
      <c r="Q202" s="269"/>
      <c r="R202" s="269"/>
      <c r="S202" s="269"/>
      <c r="T202" s="269"/>
      <c r="U202" s="269"/>
      <c r="V202" s="269"/>
      <c r="W202" s="269"/>
      <c r="X202" s="269"/>
      <c r="Y202" s="269"/>
      <c r="Z202" s="269"/>
      <c r="AA202" s="269"/>
      <c r="AB202" s="269"/>
      <c r="AC202" s="269"/>
      <c r="AD202" s="269"/>
      <c r="AE202" s="269"/>
      <c r="AF202" s="269"/>
      <c r="AG202" s="269"/>
      <c r="AH202" s="269"/>
      <c r="AI202" s="270"/>
      <c r="AJ202" s="1"/>
      <c r="AK202" s="288" t="s">
        <v>23</v>
      </c>
      <c r="AL202" s="288"/>
      <c r="AM202" s="288"/>
      <c r="AN202" s="288"/>
      <c r="AO202" s="288"/>
      <c r="AP202" s="288"/>
      <c r="AQ202" s="288"/>
      <c r="AR202" s="288"/>
    </row>
    <row r="203" spans="1:44">
      <c r="A203" s="263"/>
      <c r="B203" s="266"/>
      <c r="C203" s="266"/>
      <c r="D203" s="271" t="s">
        <v>3</v>
      </c>
      <c r="E203" s="272"/>
      <c r="F203" s="271" t="s">
        <v>4</v>
      </c>
      <c r="G203" s="272"/>
      <c r="H203" s="271" t="s">
        <v>5</v>
      </c>
      <c r="I203" s="272"/>
      <c r="J203" s="271" t="s">
        <v>6</v>
      </c>
      <c r="K203" s="272"/>
      <c r="L203" s="273" t="s">
        <v>7</v>
      </c>
      <c r="M203" s="274"/>
      <c r="N203" s="271" t="s">
        <v>8</v>
      </c>
      <c r="O203" s="272"/>
      <c r="P203" s="271" t="s">
        <v>9</v>
      </c>
      <c r="Q203" s="272"/>
      <c r="R203" s="271" t="s">
        <v>10</v>
      </c>
      <c r="S203" s="272"/>
      <c r="T203" s="271" t="s">
        <v>11</v>
      </c>
      <c r="U203" s="272"/>
      <c r="V203" s="271" t="s">
        <v>12</v>
      </c>
      <c r="W203" s="272"/>
      <c r="X203" s="273" t="s">
        <v>13</v>
      </c>
      <c r="Y203" s="274"/>
      <c r="Z203" s="271" t="s">
        <v>14</v>
      </c>
      <c r="AA203" s="272"/>
      <c r="AB203" s="271" t="s">
        <v>15</v>
      </c>
      <c r="AC203" s="272"/>
      <c r="AD203" s="271" t="s">
        <v>16</v>
      </c>
      <c r="AE203" s="272"/>
      <c r="AF203" s="273" t="s">
        <v>17</v>
      </c>
      <c r="AG203" s="274"/>
      <c r="AH203" s="280" t="s">
        <v>18</v>
      </c>
      <c r="AI203" s="281"/>
      <c r="AJ203" s="1"/>
      <c r="AK203" s="286" t="s">
        <v>14</v>
      </c>
      <c r="AL203" s="287"/>
      <c r="AM203" s="286" t="s">
        <v>15</v>
      </c>
      <c r="AN203" s="287"/>
      <c r="AO203" s="286" t="s">
        <v>16</v>
      </c>
      <c r="AP203" s="287"/>
      <c r="AQ203" s="284" t="s">
        <v>17</v>
      </c>
      <c r="AR203" s="285"/>
    </row>
    <row r="204" spans="1:44" ht="48.75">
      <c r="A204" s="264"/>
      <c r="B204" s="267"/>
      <c r="C204" s="267"/>
      <c r="D204" s="2" t="s">
        <v>19</v>
      </c>
      <c r="E204" s="2" t="s">
        <v>20</v>
      </c>
      <c r="F204" s="2" t="s">
        <v>19</v>
      </c>
      <c r="G204" s="2" t="s">
        <v>20</v>
      </c>
      <c r="H204" s="2" t="s">
        <v>19</v>
      </c>
      <c r="I204" s="2" t="s">
        <v>20</v>
      </c>
      <c r="J204" s="2" t="s">
        <v>19</v>
      </c>
      <c r="K204" s="2" t="s">
        <v>20</v>
      </c>
      <c r="L204" s="3" t="s">
        <v>19</v>
      </c>
      <c r="M204" s="3" t="s">
        <v>20</v>
      </c>
      <c r="N204" s="2" t="s">
        <v>19</v>
      </c>
      <c r="O204" s="2" t="s">
        <v>20</v>
      </c>
      <c r="P204" s="2" t="s">
        <v>19</v>
      </c>
      <c r="Q204" s="2" t="s">
        <v>20</v>
      </c>
      <c r="R204" s="2" t="s">
        <v>19</v>
      </c>
      <c r="S204" s="2" t="s">
        <v>20</v>
      </c>
      <c r="T204" s="2" t="s">
        <v>19</v>
      </c>
      <c r="U204" s="2" t="s">
        <v>20</v>
      </c>
      <c r="V204" s="2" t="s">
        <v>19</v>
      </c>
      <c r="W204" s="2" t="s">
        <v>20</v>
      </c>
      <c r="X204" s="3" t="s">
        <v>19</v>
      </c>
      <c r="Y204" s="3" t="s">
        <v>20</v>
      </c>
      <c r="Z204" s="2" t="s">
        <v>19</v>
      </c>
      <c r="AA204" s="2" t="s">
        <v>20</v>
      </c>
      <c r="AB204" s="2" t="s">
        <v>19</v>
      </c>
      <c r="AC204" s="2" t="s">
        <v>20</v>
      </c>
      <c r="AD204" s="2" t="s">
        <v>19</v>
      </c>
      <c r="AE204" s="2" t="s">
        <v>20</v>
      </c>
      <c r="AF204" s="2" t="s">
        <v>19</v>
      </c>
      <c r="AG204" s="2" t="s">
        <v>20</v>
      </c>
      <c r="AH204" s="12" t="s">
        <v>19</v>
      </c>
      <c r="AI204" s="3" t="s">
        <v>20</v>
      </c>
      <c r="AJ204" s="1"/>
      <c r="AK204" s="82" t="s">
        <v>19</v>
      </c>
      <c r="AL204" s="82" t="s">
        <v>20</v>
      </c>
      <c r="AM204" s="82" t="s">
        <v>19</v>
      </c>
      <c r="AN204" s="82" t="s">
        <v>20</v>
      </c>
      <c r="AO204" s="82" t="s">
        <v>19</v>
      </c>
      <c r="AP204" s="82" t="s">
        <v>20</v>
      </c>
      <c r="AQ204" s="82" t="s">
        <v>19</v>
      </c>
      <c r="AR204" s="82" t="s">
        <v>20</v>
      </c>
    </row>
    <row r="205" spans="1:44" ht="15.75" thickBot="1">
      <c r="A205" s="5">
        <v>1</v>
      </c>
      <c r="B205" s="5">
        <v>2</v>
      </c>
      <c r="C205" s="5"/>
      <c r="D205" s="5">
        <v>3</v>
      </c>
      <c r="E205" s="5">
        <v>4</v>
      </c>
      <c r="F205" s="5">
        <v>5</v>
      </c>
      <c r="G205" s="5">
        <v>6</v>
      </c>
      <c r="H205" s="5">
        <v>7</v>
      </c>
      <c r="I205" s="5">
        <v>8</v>
      </c>
      <c r="J205" s="5">
        <v>9</v>
      </c>
      <c r="K205" s="5">
        <v>10</v>
      </c>
      <c r="L205" s="5">
        <v>11</v>
      </c>
      <c r="M205" s="5">
        <v>12</v>
      </c>
      <c r="N205" s="5">
        <v>13</v>
      </c>
      <c r="O205" s="5">
        <v>14</v>
      </c>
      <c r="P205" s="5">
        <v>15</v>
      </c>
      <c r="Q205" s="5">
        <v>16</v>
      </c>
      <c r="R205" s="5">
        <v>17</v>
      </c>
      <c r="S205" s="5">
        <v>18</v>
      </c>
      <c r="T205" s="5">
        <v>19</v>
      </c>
      <c r="U205" s="5">
        <v>20</v>
      </c>
      <c r="V205" s="5">
        <v>21</v>
      </c>
      <c r="W205" s="5">
        <v>22</v>
      </c>
      <c r="X205" s="5">
        <v>23</v>
      </c>
      <c r="Y205" s="5">
        <v>24</v>
      </c>
      <c r="Z205" s="5">
        <v>25</v>
      </c>
      <c r="AA205" s="5">
        <v>26</v>
      </c>
      <c r="AB205" s="5">
        <v>27</v>
      </c>
      <c r="AC205" s="5">
        <v>28</v>
      </c>
      <c r="AD205" s="5">
        <v>29</v>
      </c>
      <c r="AE205" s="5">
        <v>30</v>
      </c>
      <c r="AF205" s="5">
        <v>31</v>
      </c>
      <c r="AG205" s="5">
        <v>32</v>
      </c>
      <c r="AH205" s="13">
        <v>33</v>
      </c>
      <c r="AI205" s="5">
        <v>34</v>
      </c>
      <c r="AJ205" s="1"/>
      <c r="AK205" s="83">
        <v>25</v>
      </c>
      <c r="AL205" s="83">
        <v>26</v>
      </c>
      <c r="AM205" s="83">
        <v>27</v>
      </c>
      <c r="AN205" s="83">
        <v>28</v>
      </c>
      <c r="AO205" s="83">
        <v>29</v>
      </c>
      <c r="AP205" s="83">
        <v>30</v>
      </c>
      <c r="AQ205" s="83">
        <v>31</v>
      </c>
      <c r="AR205" s="83">
        <v>32</v>
      </c>
    </row>
    <row r="206" spans="1:44">
      <c r="A206" s="84">
        <v>1</v>
      </c>
      <c r="B206" s="85" t="s">
        <v>42</v>
      </c>
      <c r="C206" s="74">
        <f t="shared" ref="C206:K206" si="136">(C9*2+C107)/3</f>
        <v>0</v>
      </c>
      <c r="D206" s="74">
        <f t="shared" si="136"/>
        <v>0</v>
      </c>
      <c r="E206" s="74">
        <f t="shared" si="136"/>
        <v>0</v>
      </c>
      <c r="F206" s="74">
        <f t="shared" si="136"/>
        <v>0</v>
      </c>
      <c r="G206" s="74">
        <f t="shared" si="136"/>
        <v>0</v>
      </c>
      <c r="H206" s="74">
        <f t="shared" si="136"/>
        <v>0</v>
      </c>
      <c r="I206" s="74">
        <f t="shared" si="136"/>
        <v>0</v>
      </c>
      <c r="J206" s="74">
        <f t="shared" si="136"/>
        <v>0</v>
      </c>
      <c r="K206" s="74">
        <f t="shared" si="136"/>
        <v>0</v>
      </c>
      <c r="L206" s="26">
        <f t="shared" ref="L206:L237" si="137">D206+F206+H206+J206</f>
        <v>0</v>
      </c>
      <c r="M206" s="26">
        <f t="shared" ref="M206:M237" si="138">E206+G206+I206+K206</f>
        <v>0</v>
      </c>
      <c r="N206" s="146">
        <f t="shared" ref="N206:W206" si="139">(N9*2+N107)/3</f>
        <v>0</v>
      </c>
      <c r="O206" s="146">
        <f t="shared" si="139"/>
        <v>0</v>
      </c>
      <c r="P206" s="146">
        <f t="shared" si="139"/>
        <v>0</v>
      </c>
      <c r="Q206" s="146">
        <f t="shared" si="139"/>
        <v>0</v>
      </c>
      <c r="R206" s="146">
        <f t="shared" si="139"/>
        <v>0</v>
      </c>
      <c r="S206" s="146">
        <f t="shared" si="139"/>
        <v>0</v>
      </c>
      <c r="T206" s="146">
        <f t="shared" si="139"/>
        <v>0</v>
      </c>
      <c r="U206" s="146">
        <f t="shared" si="139"/>
        <v>0</v>
      </c>
      <c r="V206" s="146">
        <f t="shared" si="139"/>
        <v>0</v>
      </c>
      <c r="W206" s="146">
        <f t="shared" si="139"/>
        <v>0</v>
      </c>
      <c r="X206" s="17">
        <f t="shared" ref="X206:X237" si="140">N206+P206+R206+T206+V206</f>
        <v>0</v>
      </c>
      <c r="Y206" s="17">
        <f t="shared" ref="Y206:Y237" si="141">O206+Q206+S206+U206+W206</f>
        <v>0</v>
      </c>
      <c r="Z206" s="146">
        <f t="shared" ref="Z206:AE215" si="142">(Z9*2+Z107)/3</f>
        <v>8.3333333333333339</v>
      </c>
      <c r="AA206" s="146">
        <f t="shared" si="142"/>
        <v>156.66666666666666</v>
      </c>
      <c r="AB206" s="146">
        <f t="shared" si="142"/>
        <v>7.333333333333333</v>
      </c>
      <c r="AC206" s="146">
        <f t="shared" si="142"/>
        <v>146</v>
      </c>
      <c r="AD206" s="146">
        <f t="shared" si="142"/>
        <v>6.333333333333333</v>
      </c>
      <c r="AE206" s="146">
        <f t="shared" si="142"/>
        <v>126.66666666666667</v>
      </c>
      <c r="AF206" s="17">
        <f t="shared" ref="AF206:AF237" si="143">Z206+AB206+AD206</f>
        <v>22</v>
      </c>
      <c r="AG206" s="17">
        <f t="shared" ref="AG206:AG237" si="144">AA206+AC206+AE206</f>
        <v>429.33333333333331</v>
      </c>
      <c r="AH206" s="20">
        <f t="shared" ref="AH206:AH237" si="145">L206+X206+AF206</f>
        <v>22</v>
      </c>
      <c r="AI206" s="24">
        <f t="shared" ref="AI206:AI237" si="146">M206+Y206+AG206</f>
        <v>429.33333333333331</v>
      </c>
      <c r="AJ206" s="1"/>
      <c r="AK206" s="212">
        <f t="shared" ref="AK206:AP215" si="147">(AK9*2+AK107)/3</f>
        <v>8.3333333333333339</v>
      </c>
      <c r="AL206" s="212">
        <f t="shared" si="147"/>
        <v>156.66666666666666</v>
      </c>
      <c r="AM206" s="212">
        <f t="shared" si="147"/>
        <v>7.333333333333333</v>
      </c>
      <c r="AN206" s="212">
        <f t="shared" si="147"/>
        <v>146</v>
      </c>
      <c r="AO206" s="212">
        <f t="shared" si="147"/>
        <v>6.333333333333333</v>
      </c>
      <c r="AP206" s="212">
        <f t="shared" si="147"/>
        <v>126.66666666666667</v>
      </c>
      <c r="AQ206" s="96">
        <f t="shared" ref="AQ206:AQ237" si="148">AK206+AM206+AO206</f>
        <v>22</v>
      </c>
      <c r="AR206" s="96">
        <f t="shared" ref="AR206:AR237" si="149">AL206+AN206+AP206</f>
        <v>429.33333333333331</v>
      </c>
    </row>
    <row r="207" spans="1:44">
      <c r="A207" s="97">
        <v>2</v>
      </c>
      <c r="B207" s="98" t="s">
        <v>43</v>
      </c>
      <c r="C207" s="74">
        <f t="shared" ref="C207:K207" si="150">(C10*2+C108)/3</f>
        <v>0</v>
      </c>
      <c r="D207" s="74">
        <f t="shared" si="150"/>
        <v>0</v>
      </c>
      <c r="E207" s="74">
        <f t="shared" si="150"/>
        <v>0</v>
      </c>
      <c r="F207" s="74">
        <f t="shared" si="150"/>
        <v>0</v>
      </c>
      <c r="G207" s="74">
        <f t="shared" si="150"/>
        <v>0</v>
      </c>
      <c r="H207" s="74">
        <f t="shared" si="150"/>
        <v>0</v>
      </c>
      <c r="I207" s="74">
        <f t="shared" si="150"/>
        <v>0</v>
      </c>
      <c r="J207" s="74">
        <f t="shared" si="150"/>
        <v>0</v>
      </c>
      <c r="K207" s="74">
        <f t="shared" si="150"/>
        <v>0</v>
      </c>
      <c r="L207" s="26">
        <f t="shared" si="137"/>
        <v>0</v>
      </c>
      <c r="M207" s="26">
        <f t="shared" si="138"/>
        <v>0</v>
      </c>
      <c r="N207" s="146">
        <f t="shared" ref="N207:W207" si="151">(N10*2+N108)/3</f>
        <v>0</v>
      </c>
      <c r="O207" s="146">
        <f t="shared" si="151"/>
        <v>0</v>
      </c>
      <c r="P207" s="146">
        <f t="shared" si="151"/>
        <v>0</v>
      </c>
      <c r="Q207" s="146">
        <f t="shared" si="151"/>
        <v>0</v>
      </c>
      <c r="R207" s="146">
        <f t="shared" si="151"/>
        <v>0</v>
      </c>
      <c r="S207" s="146">
        <f t="shared" si="151"/>
        <v>0</v>
      </c>
      <c r="T207" s="146">
        <f t="shared" si="151"/>
        <v>0</v>
      </c>
      <c r="U207" s="146">
        <f t="shared" si="151"/>
        <v>0</v>
      </c>
      <c r="V207" s="146">
        <f t="shared" si="151"/>
        <v>0</v>
      </c>
      <c r="W207" s="146">
        <f t="shared" si="151"/>
        <v>0</v>
      </c>
      <c r="X207" s="17">
        <f t="shared" si="140"/>
        <v>0</v>
      </c>
      <c r="Y207" s="17">
        <f t="shared" si="141"/>
        <v>0</v>
      </c>
      <c r="Z207" s="146">
        <f t="shared" si="142"/>
        <v>4</v>
      </c>
      <c r="AA207" s="146">
        <f t="shared" si="142"/>
        <v>80</v>
      </c>
      <c r="AB207" s="146">
        <f t="shared" si="142"/>
        <v>4</v>
      </c>
      <c r="AC207" s="146">
        <f t="shared" si="142"/>
        <v>82.666666666666671</v>
      </c>
      <c r="AD207" s="146">
        <f t="shared" si="142"/>
        <v>4</v>
      </c>
      <c r="AE207" s="146">
        <f t="shared" si="142"/>
        <v>75.333333333333329</v>
      </c>
      <c r="AF207" s="17">
        <f t="shared" si="143"/>
        <v>12</v>
      </c>
      <c r="AG207" s="17">
        <f t="shared" si="144"/>
        <v>238</v>
      </c>
      <c r="AH207" s="20">
        <f t="shared" si="145"/>
        <v>12</v>
      </c>
      <c r="AI207" s="24">
        <f t="shared" si="146"/>
        <v>238</v>
      </c>
      <c r="AJ207" s="1"/>
      <c r="AK207" s="212">
        <f t="shared" si="147"/>
        <v>4</v>
      </c>
      <c r="AL207" s="212">
        <f t="shared" si="147"/>
        <v>80</v>
      </c>
      <c r="AM207" s="212">
        <f t="shared" si="147"/>
        <v>4</v>
      </c>
      <c r="AN207" s="212">
        <f t="shared" si="147"/>
        <v>82.666666666666671</v>
      </c>
      <c r="AO207" s="212">
        <f t="shared" si="147"/>
        <v>4</v>
      </c>
      <c r="AP207" s="212">
        <f t="shared" si="147"/>
        <v>75.333333333333329</v>
      </c>
      <c r="AQ207" s="96">
        <f t="shared" si="148"/>
        <v>12</v>
      </c>
      <c r="AR207" s="96">
        <f t="shared" si="149"/>
        <v>238</v>
      </c>
    </row>
    <row r="208" spans="1:44" ht="15.75" thickBot="1">
      <c r="A208" s="102">
        <v>3</v>
      </c>
      <c r="B208" s="103" t="s">
        <v>44</v>
      </c>
      <c r="C208" s="74">
        <f t="shared" ref="C208:K208" si="152">(C11*2+C109)/3</f>
        <v>0</v>
      </c>
      <c r="D208" s="74">
        <f t="shared" si="152"/>
        <v>0</v>
      </c>
      <c r="E208" s="74">
        <f t="shared" si="152"/>
        <v>0</v>
      </c>
      <c r="F208" s="74">
        <f t="shared" si="152"/>
        <v>0</v>
      </c>
      <c r="G208" s="74">
        <f t="shared" si="152"/>
        <v>0</v>
      </c>
      <c r="H208" s="74">
        <f t="shared" si="152"/>
        <v>0</v>
      </c>
      <c r="I208" s="74">
        <f t="shared" si="152"/>
        <v>0</v>
      </c>
      <c r="J208" s="74">
        <f t="shared" si="152"/>
        <v>0</v>
      </c>
      <c r="K208" s="74">
        <f t="shared" si="152"/>
        <v>0</v>
      </c>
      <c r="L208" s="26">
        <f t="shared" si="137"/>
        <v>0</v>
      </c>
      <c r="M208" s="26">
        <f t="shared" si="138"/>
        <v>0</v>
      </c>
      <c r="N208" s="146">
        <f t="shared" ref="N208:W208" si="153">(N11*2+N109)/3</f>
        <v>0</v>
      </c>
      <c r="O208" s="146">
        <f t="shared" si="153"/>
        <v>0</v>
      </c>
      <c r="P208" s="146">
        <f t="shared" si="153"/>
        <v>0</v>
      </c>
      <c r="Q208" s="146">
        <f t="shared" si="153"/>
        <v>0</v>
      </c>
      <c r="R208" s="146">
        <f t="shared" si="153"/>
        <v>0</v>
      </c>
      <c r="S208" s="146">
        <f t="shared" si="153"/>
        <v>0</v>
      </c>
      <c r="T208" s="146">
        <f t="shared" si="153"/>
        <v>0</v>
      </c>
      <c r="U208" s="146">
        <f t="shared" si="153"/>
        <v>0</v>
      </c>
      <c r="V208" s="146">
        <f t="shared" si="153"/>
        <v>0</v>
      </c>
      <c r="W208" s="146">
        <f t="shared" si="153"/>
        <v>0</v>
      </c>
      <c r="X208" s="147">
        <f t="shared" si="140"/>
        <v>0</v>
      </c>
      <c r="Y208" s="17">
        <f t="shared" si="141"/>
        <v>0</v>
      </c>
      <c r="Z208" s="146">
        <f t="shared" si="142"/>
        <v>3</v>
      </c>
      <c r="AA208" s="146">
        <f t="shared" si="142"/>
        <v>51.666666666666664</v>
      </c>
      <c r="AB208" s="146">
        <f t="shared" si="142"/>
        <v>3</v>
      </c>
      <c r="AC208" s="146">
        <f t="shared" si="142"/>
        <v>43</v>
      </c>
      <c r="AD208" s="146">
        <f t="shared" si="142"/>
        <v>2.3333333333333335</v>
      </c>
      <c r="AE208" s="146">
        <f t="shared" si="142"/>
        <v>46</v>
      </c>
      <c r="AF208" s="17">
        <f t="shared" si="143"/>
        <v>8.3333333333333339</v>
      </c>
      <c r="AG208" s="17">
        <f t="shared" si="144"/>
        <v>140.66666666666666</v>
      </c>
      <c r="AH208" s="20">
        <f t="shared" si="145"/>
        <v>8.3333333333333339</v>
      </c>
      <c r="AI208" s="24">
        <f t="shared" si="146"/>
        <v>140.66666666666666</v>
      </c>
      <c r="AJ208" s="1"/>
      <c r="AK208" s="212">
        <f t="shared" si="147"/>
        <v>3</v>
      </c>
      <c r="AL208" s="212">
        <f t="shared" si="147"/>
        <v>51.666666666666664</v>
      </c>
      <c r="AM208" s="212">
        <f t="shared" si="147"/>
        <v>3</v>
      </c>
      <c r="AN208" s="212">
        <f t="shared" si="147"/>
        <v>43</v>
      </c>
      <c r="AO208" s="212">
        <f t="shared" si="147"/>
        <v>2.3333333333333335</v>
      </c>
      <c r="AP208" s="212">
        <f t="shared" si="147"/>
        <v>46</v>
      </c>
      <c r="AQ208" s="96">
        <f t="shared" si="148"/>
        <v>8.3333333333333339</v>
      </c>
      <c r="AR208" s="96">
        <f t="shared" si="149"/>
        <v>140.66666666666666</v>
      </c>
    </row>
    <row r="209" spans="1:44">
      <c r="A209" s="113">
        <v>4</v>
      </c>
      <c r="B209" s="85" t="s">
        <v>45</v>
      </c>
      <c r="C209" s="74">
        <f t="shared" ref="C209:K209" si="154">(C12*2+C110)/3</f>
        <v>0</v>
      </c>
      <c r="D209" s="74">
        <f t="shared" si="154"/>
        <v>0</v>
      </c>
      <c r="E209" s="74">
        <f t="shared" si="154"/>
        <v>0</v>
      </c>
      <c r="F209" s="74">
        <f t="shared" si="154"/>
        <v>0</v>
      </c>
      <c r="G209" s="74">
        <f t="shared" si="154"/>
        <v>0</v>
      </c>
      <c r="H209" s="74">
        <f t="shared" si="154"/>
        <v>0</v>
      </c>
      <c r="I209" s="74">
        <f t="shared" si="154"/>
        <v>0</v>
      </c>
      <c r="J209" s="74">
        <f t="shared" si="154"/>
        <v>0</v>
      </c>
      <c r="K209" s="74">
        <f t="shared" si="154"/>
        <v>0</v>
      </c>
      <c r="L209" s="26">
        <f t="shared" si="137"/>
        <v>0</v>
      </c>
      <c r="M209" s="26">
        <f t="shared" si="138"/>
        <v>0</v>
      </c>
      <c r="N209" s="146">
        <f t="shared" ref="N209:W209" si="155">(N12*2+N110)/3</f>
        <v>0</v>
      </c>
      <c r="O209" s="146">
        <f t="shared" si="155"/>
        <v>0</v>
      </c>
      <c r="P209" s="146">
        <f t="shared" si="155"/>
        <v>0</v>
      </c>
      <c r="Q209" s="146">
        <f t="shared" si="155"/>
        <v>0</v>
      </c>
      <c r="R209" s="146">
        <f t="shared" si="155"/>
        <v>0</v>
      </c>
      <c r="S209" s="146">
        <f t="shared" si="155"/>
        <v>0</v>
      </c>
      <c r="T209" s="146">
        <f t="shared" si="155"/>
        <v>0</v>
      </c>
      <c r="U209" s="146">
        <f t="shared" si="155"/>
        <v>0</v>
      </c>
      <c r="V209" s="146">
        <f t="shared" si="155"/>
        <v>0</v>
      </c>
      <c r="W209" s="146">
        <f t="shared" si="155"/>
        <v>0</v>
      </c>
      <c r="X209" s="147">
        <f t="shared" si="140"/>
        <v>0</v>
      </c>
      <c r="Y209" s="17">
        <f t="shared" si="141"/>
        <v>0</v>
      </c>
      <c r="Z209" s="146">
        <f t="shared" si="142"/>
        <v>3.3333333333333335</v>
      </c>
      <c r="AA209" s="146">
        <f t="shared" si="142"/>
        <v>77.666666666666671</v>
      </c>
      <c r="AB209" s="146">
        <f t="shared" si="142"/>
        <v>3</v>
      </c>
      <c r="AC209" s="146">
        <f t="shared" si="142"/>
        <v>74.666666666666671</v>
      </c>
      <c r="AD209" s="146">
        <f t="shared" si="142"/>
        <v>3</v>
      </c>
      <c r="AE209" s="146">
        <f t="shared" si="142"/>
        <v>76.333333333333329</v>
      </c>
      <c r="AF209" s="17">
        <f t="shared" si="143"/>
        <v>9.3333333333333339</v>
      </c>
      <c r="AG209" s="17">
        <f t="shared" si="144"/>
        <v>228.66666666666669</v>
      </c>
      <c r="AH209" s="20">
        <f t="shared" si="145"/>
        <v>9.3333333333333339</v>
      </c>
      <c r="AI209" s="24">
        <f t="shared" si="146"/>
        <v>228.66666666666669</v>
      </c>
      <c r="AJ209" s="1"/>
      <c r="AK209" s="212">
        <f t="shared" si="147"/>
        <v>3.3333333333333335</v>
      </c>
      <c r="AL209" s="212">
        <f t="shared" si="147"/>
        <v>77.666666666666671</v>
      </c>
      <c r="AM209" s="212">
        <f t="shared" si="147"/>
        <v>3</v>
      </c>
      <c r="AN209" s="212">
        <f t="shared" si="147"/>
        <v>74.666666666666671</v>
      </c>
      <c r="AO209" s="212">
        <f t="shared" si="147"/>
        <v>3</v>
      </c>
      <c r="AP209" s="212">
        <f t="shared" si="147"/>
        <v>76.333333333333329</v>
      </c>
      <c r="AQ209" s="96">
        <f t="shared" si="148"/>
        <v>9.3333333333333339</v>
      </c>
      <c r="AR209" s="96">
        <f t="shared" si="149"/>
        <v>228.66666666666669</v>
      </c>
    </row>
    <row r="210" spans="1:44">
      <c r="A210" s="114">
        <v>5</v>
      </c>
      <c r="B210" s="98" t="s">
        <v>46</v>
      </c>
      <c r="C210" s="74">
        <f t="shared" ref="C210:K210" si="156">(C13*2+C111)/3</f>
        <v>0</v>
      </c>
      <c r="D210" s="74">
        <f t="shared" si="156"/>
        <v>0</v>
      </c>
      <c r="E210" s="74">
        <f t="shared" si="156"/>
        <v>0</v>
      </c>
      <c r="F210" s="74">
        <f t="shared" si="156"/>
        <v>0</v>
      </c>
      <c r="G210" s="74">
        <f t="shared" si="156"/>
        <v>0</v>
      </c>
      <c r="H210" s="74">
        <f t="shared" si="156"/>
        <v>0</v>
      </c>
      <c r="I210" s="74">
        <f t="shared" si="156"/>
        <v>0</v>
      </c>
      <c r="J210" s="74">
        <f t="shared" si="156"/>
        <v>0</v>
      </c>
      <c r="K210" s="74">
        <f t="shared" si="156"/>
        <v>0</v>
      </c>
      <c r="L210" s="26">
        <f t="shared" si="137"/>
        <v>0</v>
      </c>
      <c r="M210" s="26">
        <f t="shared" si="138"/>
        <v>0</v>
      </c>
      <c r="N210" s="146">
        <f t="shared" ref="N210:W210" si="157">(N13*2+N111)/3</f>
        <v>0</v>
      </c>
      <c r="O210" s="146">
        <f t="shared" si="157"/>
        <v>0</v>
      </c>
      <c r="P210" s="146">
        <f t="shared" si="157"/>
        <v>0</v>
      </c>
      <c r="Q210" s="146">
        <f t="shared" si="157"/>
        <v>0</v>
      </c>
      <c r="R210" s="146">
        <f t="shared" si="157"/>
        <v>0</v>
      </c>
      <c r="S210" s="146">
        <f t="shared" si="157"/>
        <v>0</v>
      </c>
      <c r="T210" s="146">
        <f t="shared" si="157"/>
        <v>0</v>
      </c>
      <c r="U210" s="146">
        <f t="shared" si="157"/>
        <v>0</v>
      </c>
      <c r="V210" s="146">
        <f t="shared" si="157"/>
        <v>0</v>
      </c>
      <c r="W210" s="146">
        <f t="shared" si="157"/>
        <v>0</v>
      </c>
      <c r="X210" s="147">
        <f t="shared" si="140"/>
        <v>0</v>
      </c>
      <c r="Y210" s="17">
        <f t="shared" si="141"/>
        <v>0</v>
      </c>
      <c r="Z210" s="146">
        <f t="shared" si="142"/>
        <v>3.6666666666666665</v>
      </c>
      <c r="AA210" s="146">
        <f t="shared" si="142"/>
        <v>81.666666666666671</v>
      </c>
      <c r="AB210" s="146">
        <f t="shared" si="142"/>
        <v>4</v>
      </c>
      <c r="AC210" s="146">
        <f t="shared" si="142"/>
        <v>77.333333333333329</v>
      </c>
      <c r="AD210" s="146">
        <f t="shared" si="142"/>
        <v>3.3333333333333335</v>
      </c>
      <c r="AE210" s="146">
        <f t="shared" si="142"/>
        <v>77.666666666666671</v>
      </c>
      <c r="AF210" s="17">
        <f t="shared" si="143"/>
        <v>11</v>
      </c>
      <c r="AG210" s="17">
        <f t="shared" si="144"/>
        <v>236.66666666666669</v>
      </c>
      <c r="AH210" s="20">
        <f t="shared" si="145"/>
        <v>11</v>
      </c>
      <c r="AI210" s="24">
        <f t="shared" si="146"/>
        <v>236.66666666666669</v>
      </c>
      <c r="AJ210" s="1"/>
      <c r="AK210" s="212">
        <f t="shared" si="147"/>
        <v>3.6666666666666665</v>
      </c>
      <c r="AL210" s="212">
        <f t="shared" si="147"/>
        <v>81.666666666666671</v>
      </c>
      <c r="AM210" s="212">
        <f t="shared" si="147"/>
        <v>4</v>
      </c>
      <c r="AN210" s="212">
        <f t="shared" si="147"/>
        <v>77.333333333333329</v>
      </c>
      <c r="AO210" s="212">
        <f t="shared" si="147"/>
        <v>3.3333333333333335</v>
      </c>
      <c r="AP210" s="212">
        <f t="shared" si="147"/>
        <v>77.666666666666671</v>
      </c>
      <c r="AQ210" s="96">
        <f t="shared" si="148"/>
        <v>11</v>
      </c>
      <c r="AR210" s="96">
        <f t="shared" si="149"/>
        <v>236.66666666666669</v>
      </c>
    </row>
    <row r="211" spans="1:44">
      <c r="A211" s="114">
        <v>6</v>
      </c>
      <c r="B211" s="98" t="s">
        <v>47</v>
      </c>
      <c r="C211" s="74">
        <f t="shared" ref="C211:K211" si="158">(C14*2+C112)/3</f>
        <v>0</v>
      </c>
      <c r="D211" s="74">
        <f t="shared" si="158"/>
        <v>0</v>
      </c>
      <c r="E211" s="74">
        <f t="shared" si="158"/>
        <v>0</v>
      </c>
      <c r="F211" s="74">
        <f t="shared" si="158"/>
        <v>0</v>
      </c>
      <c r="G211" s="74">
        <f t="shared" si="158"/>
        <v>0</v>
      </c>
      <c r="H211" s="74">
        <f t="shared" si="158"/>
        <v>0</v>
      </c>
      <c r="I211" s="74">
        <f t="shared" si="158"/>
        <v>0</v>
      </c>
      <c r="J211" s="74">
        <f t="shared" si="158"/>
        <v>0</v>
      </c>
      <c r="K211" s="74">
        <f t="shared" si="158"/>
        <v>0</v>
      </c>
      <c r="L211" s="26">
        <f t="shared" si="137"/>
        <v>0</v>
      </c>
      <c r="M211" s="26">
        <f t="shared" si="138"/>
        <v>0</v>
      </c>
      <c r="N211" s="146">
        <f t="shared" ref="N211:W211" si="159">(N14*2+N112)/3</f>
        <v>0</v>
      </c>
      <c r="O211" s="146">
        <f t="shared" si="159"/>
        <v>0</v>
      </c>
      <c r="P211" s="146">
        <f t="shared" si="159"/>
        <v>0</v>
      </c>
      <c r="Q211" s="146">
        <f t="shared" si="159"/>
        <v>0</v>
      </c>
      <c r="R211" s="146">
        <f t="shared" si="159"/>
        <v>0</v>
      </c>
      <c r="S211" s="146">
        <f t="shared" si="159"/>
        <v>0</v>
      </c>
      <c r="T211" s="146">
        <f t="shared" si="159"/>
        <v>0</v>
      </c>
      <c r="U211" s="146">
        <f t="shared" si="159"/>
        <v>0</v>
      </c>
      <c r="V211" s="146">
        <f t="shared" si="159"/>
        <v>0</v>
      </c>
      <c r="W211" s="146">
        <f t="shared" si="159"/>
        <v>0</v>
      </c>
      <c r="X211" s="147">
        <f t="shared" si="140"/>
        <v>0</v>
      </c>
      <c r="Y211" s="17">
        <f t="shared" si="141"/>
        <v>0</v>
      </c>
      <c r="Z211" s="146">
        <f t="shared" si="142"/>
        <v>5</v>
      </c>
      <c r="AA211" s="146">
        <f t="shared" si="142"/>
        <v>96</v>
      </c>
      <c r="AB211" s="146">
        <f t="shared" si="142"/>
        <v>4.333333333333333</v>
      </c>
      <c r="AC211" s="146">
        <f t="shared" si="142"/>
        <v>88</v>
      </c>
      <c r="AD211" s="146">
        <f t="shared" si="142"/>
        <v>3.6666666666666665</v>
      </c>
      <c r="AE211" s="146">
        <f t="shared" si="142"/>
        <v>73.666666666666671</v>
      </c>
      <c r="AF211" s="17">
        <f t="shared" si="143"/>
        <v>12.999999999999998</v>
      </c>
      <c r="AG211" s="17">
        <f t="shared" si="144"/>
        <v>257.66666666666669</v>
      </c>
      <c r="AH211" s="20">
        <f t="shared" si="145"/>
        <v>12.999999999999998</v>
      </c>
      <c r="AI211" s="24">
        <f t="shared" si="146"/>
        <v>257.66666666666669</v>
      </c>
      <c r="AJ211" s="1"/>
      <c r="AK211" s="212">
        <f t="shared" si="147"/>
        <v>5</v>
      </c>
      <c r="AL211" s="212">
        <f t="shared" si="147"/>
        <v>96</v>
      </c>
      <c r="AM211" s="212">
        <f t="shared" si="147"/>
        <v>4.333333333333333</v>
      </c>
      <c r="AN211" s="212">
        <f t="shared" si="147"/>
        <v>88</v>
      </c>
      <c r="AO211" s="212">
        <f t="shared" si="147"/>
        <v>3.6666666666666665</v>
      </c>
      <c r="AP211" s="212">
        <f t="shared" si="147"/>
        <v>73.666666666666671</v>
      </c>
      <c r="AQ211" s="96">
        <f t="shared" si="148"/>
        <v>12.999999999999998</v>
      </c>
      <c r="AR211" s="96">
        <f t="shared" si="149"/>
        <v>257.66666666666669</v>
      </c>
    </row>
    <row r="212" spans="1:44">
      <c r="A212" s="114">
        <v>7</v>
      </c>
      <c r="B212" s="98" t="s">
        <v>48</v>
      </c>
      <c r="C212" s="74">
        <f t="shared" ref="C212:K212" si="160">(C15*2+C113)/3</f>
        <v>0</v>
      </c>
      <c r="D212" s="74">
        <f t="shared" si="160"/>
        <v>0</v>
      </c>
      <c r="E212" s="74">
        <f t="shared" si="160"/>
        <v>0</v>
      </c>
      <c r="F212" s="74">
        <f t="shared" si="160"/>
        <v>0</v>
      </c>
      <c r="G212" s="74">
        <f t="shared" si="160"/>
        <v>0</v>
      </c>
      <c r="H212" s="74">
        <f t="shared" si="160"/>
        <v>0</v>
      </c>
      <c r="I212" s="74">
        <f t="shared" si="160"/>
        <v>0</v>
      </c>
      <c r="J212" s="74">
        <f t="shared" si="160"/>
        <v>0</v>
      </c>
      <c r="K212" s="74">
        <f t="shared" si="160"/>
        <v>0</v>
      </c>
      <c r="L212" s="26">
        <f t="shared" si="137"/>
        <v>0</v>
      </c>
      <c r="M212" s="26">
        <f t="shared" si="138"/>
        <v>0</v>
      </c>
      <c r="N212" s="146">
        <f t="shared" ref="N212:W212" si="161">(N15*2+N113)/3</f>
        <v>0</v>
      </c>
      <c r="O212" s="146">
        <f t="shared" si="161"/>
        <v>0</v>
      </c>
      <c r="P212" s="146">
        <f t="shared" si="161"/>
        <v>0</v>
      </c>
      <c r="Q212" s="146">
        <f t="shared" si="161"/>
        <v>0</v>
      </c>
      <c r="R212" s="146">
        <f t="shared" si="161"/>
        <v>0</v>
      </c>
      <c r="S212" s="146">
        <f t="shared" si="161"/>
        <v>0</v>
      </c>
      <c r="T212" s="146">
        <f t="shared" si="161"/>
        <v>0</v>
      </c>
      <c r="U212" s="146">
        <f t="shared" si="161"/>
        <v>0</v>
      </c>
      <c r="V212" s="146">
        <f t="shared" si="161"/>
        <v>0</v>
      </c>
      <c r="W212" s="146">
        <f t="shared" si="161"/>
        <v>0</v>
      </c>
      <c r="X212" s="147">
        <f t="shared" si="140"/>
        <v>0</v>
      </c>
      <c r="Y212" s="17">
        <f t="shared" si="141"/>
        <v>0</v>
      </c>
      <c r="Z212" s="146">
        <f t="shared" si="142"/>
        <v>2</v>
      </c>
      <c r="AA212" s="146">
        <f t="shared" si="142"/>
        <v>48</v>
      </c>
      <c r="AB212" s="146">
        <f t="shared" si="142"/>
        <v>2</v>
      </c>
      <c r="AC212" s="146">
        <f t="shared" si="142"/>
        <v>37</v>
      </c>
      <c r="AD212" s="146">
        <f t="shared" si="142"/>
        <v>2</v>
      </c>
      <c r="AE212" s="146">
        <f t="shared" si="142"/>
        <v>38</v>
      </c>
      <c r="AF212" s="17">
        <f t="shared" si="143"/>
        <v>6</v>
      </c>
      <c r="AG212" s="17">
        <f t="shared" si="144"/>
        <v>123</v>
      </c>
      <c r="AH212" s="20">
        <f t="shared" si="145"/>
        <v>6</v>
      </c>
      <c r="AI212" s="24">
        <f t="shared" si="146"/>
        <v>123</v>
      </c>
      <c r="AJ212" s="1"/>
      <c r="AK212" s="212">
        <f t="shared" si="147"/>
        <v>2</v>
      </c>
      <c r="AL212" s="212">
        <f t="shared" si="147"/>
        <v>48</v>
      </c>
      <c r="AM212" s="212">
        <f t="shared" si="147"/>
        <v>2</v>
      </c>
      <c r="AN212" s="212">
        <f t="shared" si="147"/>
        <v>37</v>
      </c>
      <c r="AO212" s="212">
        <f t="shared" si="147"/>
        <v>2</v>
      </c>
      <c r="AP212" s="212">
        <f t="shared" si="147"/>
        <v>38</v>
      </c>
      <c r="AQ212" s="96">
        <f t="shared" si="148"/>
        <v>6</v>
      </c>
      <c r="AR212" s="96">
        <f t="shared" si="149"/>
        <v>123</v>
      </c>
    </row>
    <row r="213" spans="1:44" ht="27.75" thickBot="1">
      <c r="A213" s="118">
        <v>8</v>
      </c>
      <c r="B213" s="119" t="s">
        <v>49</v>
      </c>
      <c r="C213" s="74">
        <f t="shared" ref="C213:K213" si="162">(C16*2+C114)/3</f>
        <v>0</v>
      </c>
      <c r="D213" s="74">
        <f t="shared" si="162"/>
        <v>0</v>
      </c>
      <c r="E213" s="74">
        <f t="shared" si="162"/>
        <v>0</v>
      </c>
      <c r="F213" s="74">
        <f t="shared" si="162"/>
        <v>0</v>
      </c>
      <c r="G213" s="74">
        <f t="shared" si="162"/>
        <v>0</v>
      </c>
      <c r="H213" s="74">
        <f t="shared" si="162"/>
        <v>0</v>
      </c>
      <c r="I213" s="74">
        <f t="shared" si="162"/>
        <v>0</v>
      </c>
      <c r="J213" s="74">
        <f t="shared" si="162"/>
        <v>0</v>
      </c>
      <c r="K213" s="74">
        <f t="shared" si="162"/>
        <v>0</v>
      </c>
      <c r="L213" s="26">
        <f t="shared" si="137"/>
        <v>0</v>
      </c>
      <c r="M213" s="26">
        <f t="shared" si="138"/>
        <v>0</v>
      </c>
      <c r="N213" s="146">
        <f t="shared" ref="N213:W213" si="163">(N16*2+N114)/3</f>
        <v>0</v>
      </c>
      <c r="O213" s="146">
        <f t="shared" si="163"/>
        <v>0</v>
      </c>
      <c r="P213" s="146">
        <f t="shared" si="163"/>
        <v>0</v>
      </c>
      <c r="Q213" s="146">
        <f t="shared" si="163"/>
        <v>0</v>
      </c>
      <c r="R213" s="146">
        <f t="shared" si="163"/>
        <v>0</v>
      </c>
      <c r="S213" s="146">
        <f t="shared" si="163"/>
        <v>0</v>
      </c>
      <c r="T213" s="146">
        <f t="shared" si="163"/>
        <v>0</v>
      </c>
      <c r="U213" s="146">
        <f t="shared" si="163"/>
        <v>0</v>
      </c>
      <c r="V213" s="146">
        <f t="shared" si="163"/>
        <v>0</v>
      </c>
      <c r="W213" s="146">
        <f t="shared" si="163"/>
        <v>0</v>
      </c>
      <c r="X213" s="147">
        <f t="shared" si="140"/>
        <v>0</v>
      </c>
      <c r="Y213" s="17">
        <f t="shared" si="141"/>
        <v>0</v>
      </c>
      <c r="Z213" s="146">
        <f t="shared" si="142"/>
        <v>3</v>
      </c>
      <c r="AA213" s="146">
        <f t="shared" si="142"/>
        <v>90</v>
      </c>
      <c r="AB213" s="146">
        <f t="shared" si="142"/>
        <v>3</v>
      </c>
      <c r="AC213" s="146">
        <f t="shared" si="142"/>
        <v>83.333333333333329</v>
      </c>
      <c r="AD213" s="146">
        <f t="shared" si="142"/>
        <v>3</v>
      </c>
      <c r="AE213" s="146">
        <f t="shared" si="142"/>
        <v>86</v>
      </c>
      <c r="AF213" s="17">
        <f t="shared" si="143"/>
        <v>9</v>
      </c>
      <c r="AG213" s="17">
        <f t="shared" si="144"/>
        <v>259.33333333333331</v>
      </c>
      <c r="AH213" s="20">
        <f t="shared" si="145"/>
        <v>9</v>
      </c>
      <c r="AI213" s="24">
        <f t="shared" si="146"/>
        <v>259.33333333333331</v>
      </c>
      <c r="AJ213" s="1"/>
      <c r="AK213" s="212">
        <f t="shared" si="147"/>
        <v>3</v>
      </c>
      <c r="AL213" s="212">
        <f t="shared" si="147"/>
        <v>90</v>
      </c>
      <c r="AM213" s="212">
        <f t="shared" si="147"/>
        <v>3</v>
      </c>
      <c r="AN213" s="212">
        <f t="shared" si="147"/>
        <v>83.333333333333329</v>
      </c>
      <c r="AO213" s="212">
        <f t="shared" si="147"/>
        <v>3</v>
      </c>
      <c r="AP213" s="212">
        <f t="shared" si="147"/>
        <v>86</v>
      </c>
      <c r="AQ213" s="96">
        <f t="shared" si="148"/>
        <v>9</v>
      </c>
      <c r="AR213" s="96">
        <f t="shared" si="149"/>
        <v>259.33333333333331</v>
      </c>
    </row>
    <row r="214" spans="1:44">
      <c r="A214" s="113">
        <v>9</v>
      </c>
      <c r="B214" s="85" t="s">
        <v>50</v>
      </c>
      <c r="C214" s="74">
        <f t="shared" ref="C214:K214" si="164">(C17*2+C115)/3</f>
        <v>0</v>
      </c>
      <c r="D214" s="74">
        <f t="shared" si="164"/>
        <v>0</v>
      </c>
      <c r="E214" s="74">
        <f t="shared" si="164"/>
        <v>0</v>
      </c>
      <c r="F214" s="74">
        <f t="shared" si="164"/>
        <v>0</v>
      </c>
      <c r="G214" s="74">
        <f t="shared" si="164"/>
        <v>0</v>
      </c>
      <c r="H214" s="74">
        <f t="shared" si="164"/>
        <v>0</v>
      </c>
      <c r="I214" s="74">
        <f t="shared" si="164"/>
        <v>0</v>
      </c>
      <c r="J214" s="74">
        <f t="shared" si="164"/>
        <v>0</v>
      </c>
      <c r="K214" s="74">
        <f t="shared" si="164"/>
        <v>0</v>
      </c>
      <c r="L214" s="26">
        <f t="shared" si="137"/>
        <v>0</v>
      </c>
      <c r="M214" s="26">
        <f t="shared" si="138"/>
        <v>0</v>
      </c>
      <c r="N214" s="146">
        <f t="shared" ref="N214:W214" si="165">(N17*2+N115)/3</f>
        <v>0</v>
      </c>
      <c r="O214" s="146">
        <f t="shared" si="165"/>
        <v>0</v>
      </c>
      <c r="P214" s="146">
        <f t="shared" si="165"/>
        <v>0</v>
      </c>
      <c r="Q214" s="146">
        <f t="shared" si="165"/>
        <v>0</v>
      </c>
      <c r="R214" s="146">
        <f t="shared" si="165"/>
        <v>0</v>
      </c>
      <c r="S214" s="146">
        <f t="shared" si="165"/>
        <v>0</v>
      </c>
      <c r="T214" s="146">
        <f t="shared" si="165"/>
        <v>0</v>
      </c>
      <c r="U214" s="146">
        <f t="shared" si="165"/>
        <v>0</v>
      </c>
      <c r="V214" s="146">
        <f t="shared" si="165"/>
        <v>0</v>
      </c>
      <c r="W214" s="146">
        <f t="shared" si="165"/>
        <v>0</v>
      </c>
      <c r="X214" s="147">
        <f t="shared" si="140"/>
        <v>0</v>
      </c>
      <c r="Y214" s="17">
        <f t="shared" si="141"/>
        <v>0</v>
      </c>
      <c r="Z214" s="146">
        <f t="shared" si="142"/>
        <v>5.333333333333333</v>
      </c>
      <c r="AA214" s="146">
        <f t="shared" si="142"/>
        <v>126.66666666666667</v>
      </c>
      <c r="AB214" s="146">
        <f t="shared" si="142"/>
        <v>5</v>
      </c>
      <c r="AC214" s="146">
        <f t="shared" si="142"/>
        <v>130</v>
      </c>
      <c r="AD214" s="146">
        <f t="shared" si="142"/>
        <v>5.666666666666667</v>
      </c>
      <c r="AE214" s="146">
        <f t="shared" si="142"/>
        <v>133.33333333333334</v>
      </c>
      <c r="AF214" s="17">
        <f t="shared" si="143"/>
        <v>16</v>
      </c>
      <c r="AG214" s="17">
        <f t="shared" si="144"/>
        <v>390</v>
      </c>
      <c r="AH214" s="20">
        <f t="shared" si="145"/>
        <v>16</v>
      </c>
      <c r="AI214" s="24">
        <f t="shared" si="146"/>
        <v>390</v>
      </c>
      <c r="AJ214" s="1"/>
      <c r="AK214" s="212">
        <f t="shared" si="147"/>
        <v>5.333333333333333</v>
      </c>
      <c r="AL214" s="212">
        <f t="shared" si="147"/>
        <v>126.66666666666667</v>
      </c>
      <c r="AM214" s="212">
        <f t="shared" si="147"/>
        <v>5</v>
      </c>
      <c r="AN214" s="212">
        <f t="shared" si="147"/>
        <v>130</v>
      </c>
      <c r="AO214" s="212">
        <f t="shared" si="147"/>
        <v>5.666666666666667</v>
      </c>
      <c r="AP214" s="212">
        <f t="shared" si="147"/>
        <v>133.33333333333334</v>
      </c>
      <c r="AQ214" s="96">
        <f t="shared" si="148"/>
        <v>16</v>
      </c>
      <c r="AR214" s="96">
        <f t="shared" si="149"/>
        <v>390</v>
      </c>
    </row>
    <row r="215" spans="1:44">
      <c r="A215" s="114">
        <v>10</v>
      </c>
      <c r="B215" s="98" t="s">
        <v>51</v>
      </c>
      <c r="C215" s="74">
        <f t="shared" ref="C215:K215" si="166">(C18*2+C116)/3</f>
        <v>0</v>
      </c>
      <c r="D215" s="74">
        <f t="shared" si="166"/>
        <v>0</v>
      </c>
      <c r="E215" s="74">
        <f t="shared" si="166"/>
        <v>0</v>
      </c>
      <c r="F215" s="74">
        <f t="shared" si="166"/>
        <v>0</v>
      </c>
      <c r="G215" s="74">
        <f t="shared" si="166"/>
        <v>0</v>
      </c>
      <c r="H215" s="74">
        <f t="shared" si="166"/>
        <v>0</v>
      </c>
      <c r="I215" s="74">
        <f t="shared" si="166"/>
        <v>0</v>
      </c>
      <c r="J215" s="74">
        <f t="shared" si="166"/>
        <v>0</v>
      </c>
      <c r="K215" s="74">
        <f t="shared" si="166"/>
        <v>0</v>
      </c>
      <c r="L215" s="26">
        <f t="shared" si="137"/>
        <v>0</v>
      </c>
      <c r="M215" s="26">
        <f t="shared" si="138"/>
        <v>0</v>
      </c>
      <c r="N215" s="146">
        <f t="shared" ref="N215:W215" si="167">(N18*2+N116)/3</f>
        <v>0</v>
      </c>
      <c r="O215" s="146">
        <f t="shared" si="167"/>
        <v>0</v>
      </c>
      <c r="P215" s="146">
        <f t="shared" si="167"/>
        <v>0</v>
      </c>
      <c r="Q215" s="146">
        <f t="shared" si="167"/>
        <v>0</v>
      </c>
      <c r="R215" s="146">
        <f t="shared" si="167"/>
        <v>0</v>
      </c>
      <c r="S215" s="146">
        <f t="shared" si="167"/>
        <v>0</v>
      </c>
      <c r="T215" s="146">
        <f t="shared" si="167"/>
        <v>0</v>
      </c>
      <c r="U215" s="146">
        <f t="shared" si="167"/>
        <v>0</v>
      </c>
      <c r="V215" s="146">
        <f t="shared" si="167"/>
        <v>0</v>
      </c>
      <c r="W215" s="146">
        <f t="shared" si="167"/>
        <v>0</v>
      </c>
      <c r="X215" s="147">
        <f t="shared" si="140"/>
        <v>0</v>
      </c>
      <c r="Y215" s="17">
        <f t="shared" si="141"/>
        <v>0</v>
      </c>
      <c r="Z215" s="146">
        <f t="shared" si="142"/>
        <v>4</v>
      </c>
      <c r="AA215" s="146">
        <f t="shared" si="142"/>
        <v>80</v>
      </c>
      <c r="AB215" s="146">
        <f t="shared" si="142"/>
        <v>4</v>
      </c>
      <c r="AC215" s="146">
        <f t="shared" si="142"/>
        <v>78</v>
      </c>
      <c r="AD215" s="146">
        <f t="shared" si="142"/>
        <v>4</v>
      </c>
      <c r="AE215" s="146">
        <f t="shared" si="142"/>
        <v>76</v>
      </c>
      <c r="AF215" s="17">
        <f t="shared" si="143"/>
        <v>12</v>
      </c>
      <c r="AG215" s="17">
        <f t="shared" si="144"/>
        <v>234</v>
      </c>
      <c r="AH215" s="20">
        <f t="shared" si="145"/>
        <v>12</v>
      </c>
      <c r="AI215" s="24">
        <f t="shared" si="146"/>
        <v>234</v>
      </c>
      <c r="AJ215" s="1"/>
      <c r="AK215" s="212">
        <f t="shared" si="147"/>
        <v>4</v>
      </c>
      <c r="AL215" s="212">
        <f t="shared" si="147"/>
        <v>80</v>
      </c>
      <c r="AM215" s="212">
        <f t="shared" si="147"/>
        <v>4</v>
      </c>
      <c r="AN215" s="212">
        <f t="shared" si="147"/>
        <v>78</v>
      </c>
      <c r="AO215" s="212">
        <f t="shared" si="147"/>
        <v>4</v>
      </c>
      <c r="AP215" s="212">
        <f t="shared" si="147"/>
        <v>76</v>
      </c>
      <c r="AQ215" s="96">
        <f t="shared" si="148"/>
        <v>12</v>
      </c>
      <c r="AR215" s="96">
        <f t="shared" si="149"/>
        <v>234</v>
      </c>
    </row>
    <row r="216" spans="1:44" ht="15.75">
      <c r="A216" s="114">
        <v>11</v>
      </c>
      <c r="B216" s="98" t="s">
        <v>52</v>
      </c>
      <c r="C216" s="74">
        <f t="shared" ref="C216:K216" si="168">(C19*2+C117)/3</f>
        <v>0</v>
      </c>
      <c r="D216" s="74">
        <f t="shared" si="168"/>
        <v>0</v>
      </c>
      <c r="E216" s="74">
        <f t="shared" si="168"/>
        <v>0</v>
      </c>
      <c r="F216" s="74">
        <f t="shared" si="168"/>
        <v>0</v>
      </c>
      <c r="G216" s="74">
        <f t="shared" si="168"/>
        <v>0</v>
      </c>
      <c r="H216" s="74">
        <f t="shared" si="168"/>
        <v>0</v>
      </c>
      <c r="I216" s="74">
        <f t="shared" si="168"/>
        <v>0</v>
      </c>
      <c r="J216" s="74">
        <f t="shared" si="168"/>
        <v>0</v>
      </c>
      <c r="K216" s="74">
        <f t="shared" si="168"/>
        <v>0</v>
      </c>
      <c r="L216" s="26">
        <f t="shared" si="137"/>
        <v>0</v>
      </c>
      <c r="M216" s="26">
        <f t="shared" si="138"/>
        <v>0</v>
      </c>
      <c r="N216" s="146">
        <f t="shared" ref="N216:W216" si="169">(N19*2+N117)/3</f>
        <v>0</v>
      </c>
      <c r="O216" s="146">
        <f t="shared" si="169"/>
        <v>0</v>
      </c>
      <c r="P216" s="146">
        <f t="shared" si="169"/>
        <v>0</v>
      </c>
      <c r="Q216" s="146">
        <f t="shared" si="169"/>
        <v>0</v>
      </c>
      <c r="R216" s="146">
        <f t="shared" si="169"/>
        <v>0</v>
      </c>
      <c r="S216" s="146">
        <f t="shared" si="169"/>
        <v>0</v>
      </c>
      <c r="T216" s="146">
        <f t="shared" si="169"/>
        <v>0</v>
      </c>
      <c r="U216" s="146">
        <f t="shared" si="169"/>
        <v>0</v>
      </c>
      <c r="V216" s="146">
        <f t="shared" si="169"/>
        <v>0</v>
      </c>
      <c r="W216" s="146">
        <f t="shared" si="169"/>
        <v>0</v>
      </c>
      <c r="X216" s="147">
        <f t="shared" si="140"/>
        <v>0</v>
      </c>
      <c r="Y216" s="17">
        <f t="shared" si="141"/>
        <v>0</v>
      </c>
      <c r="Z216" s="146">
        <f t="shared" ref="Z216:AE225" si="170">(Z19*2+Z117)/3</f>
        <v>4</v>
      </c>
      <c r="AA216" s="146">
        <f t="shared" si="170"/>
        <v>90</v>
      </c>
      <c r="AB216" s="146">
        <f t="shared" si="170"/>
        <v>4</v>
      </c>
      <c r="AC216" s="146">
        <f t="shared" si="170"/>
        <v>78.666666666666671</v>
      </c>
      <c r="AD216" s="146">
        <f t="shared" si="170"/>
        <v>3.3333333333333335</v>
      </c>
      <c r="AE216" s="146">
        <f t="shared" si="170"/>
        <v>74.666666666666671</v>
      </c>
      <c r="AF216" s="17">
        <f t="shared" si="143"/>
        <v>11.333333333333334</v>
      </c>
      <c r="AG216" s="17">
        <f t="shared" si="144"/>
        <v>243.33333333333337</v>
      </c>
      <c r="AH216" s="20">
        <f t="shared" si="145"/>
        <v>11.333333333333334</v>
      </c>
      <c r="AI216" s="24">
        <f t="shared" si="146"/>
        <v>243.33333333333337</v>
      </c>
      <c r="AJ216" s="4"/>
      <c r="AK216" s="212">
        <f t="shared" ref="AK216:AP225" si="171">(AK19*2+AK117)/3</f>
        <v>4</v>
      </c>
      <c r="AL216" s="212">
        <f t="shared" si="171"/>
        <v>90</v>
      </c>
      <c r="AM216" s="212">
        <f t="shared" si="171"/>
        <v>4</v>
      </c>
      <c r="AN216" s="212">
        <f t="shared" si="171"/>
        <v>78.666666666666671</v>
      </c>
      <c r="AO216" s="212">
        <f t="shared" si="171"/>
        <v>3.3333333333333335</v>
      </c>
      <c r="AP216" s="212">
        <f t="shared" si="171"/>
        <v>74.666666666666671</v>
      </c>
      <c r="AQ216" s="96">
        <f t="shared" si="148"/>
        <v>11.333333333333334</v>
      </c>
      <c r="AR216" s="96">
        <f t="shared" si="149"/>
        <v>243.33333333333337</v>
      </c>
    </row>
    <row r="217" spans="1:44" ht="27">
      <c r="A217" s="114">
        <v>12</v>
      </c>
      <c r="B217" s="120" t="s">
        <v>53</v>
      </c>
      <c r="C217" s="74">
        <f t="shared" ref="C217:K217" si="172">(C20*2+C118)/3</f>
        <v>0</v>
      </c>
      <c r="D217" s="74">
        <f t="shared" si="172"/>
        <v>0</v>
      </c>
      <c r="E217" s="74">
        <f t="shared" si="172"/>
        <v>0</v>
      </c>
      <c r="F217" s="74">
        <f t="shared" si="172"/>
        <v>0</v>
      </c>
      <c r="G217" s="74">
        <f t="shared" si="172"/>
        <v>0</v>
      </c>
      <c r="H217" s="74">
        <f t="shared" si="172"/>
        <v>0</v>
      </c>
      <c r="I217" s="74">
        <f t="shared" si="172"/>
        <v>0</v>
      </c>
      <c r="J217" s="74">
        <f t="shared" si="172"/>
        <v>0</v>
      </c>
      <c r="K217" s="74">
        <f t="shared" si="172"/>
        <v>0</v>
      </c>
      <c r="L217" s="26">
        <f t="shared" si="137"/>
        <v>0</v>
      </c>
      <c r="M217" s="26">
        <f t="shared" si="138"/>
        <v>0</v>
      </c>
      <c r="N217" s="146">
        <f t="shared" ref="N217:W217" si="173">(N20*2+N118)/3</f>
        <v>0</v>
      </c>
      <c r="O217" s="146">
        <f t="shared" si="173"/>
        <v>0</v>
      </c>
      <c r="P217" s="146">
        <f t="shared" si="173"/>
        <v>0</v>
      </c>
      <c r="Q217" s="146">
        <f t="shared" si="173"/>
        <v>0</v>
      </c>
      <c r="R217" s="146">
        <f t="shared" si="173"/>
        <v>0</v>
      </c>
      <c r="S217" s="146">
        <f t="shared" si="173"/>
        <v>0</v>
      </c>
      <c r="T217" s="146">
        <f t="shared" si="173"/>
        <v>0</v>
      </c>
      <c r="U217" s="146">
        <f t="shared" si="173"/>
        <v>0</v>
      </c>
      <c r="V217" s="146">
        <f t="shared" si="173"/>
        <v>0</v>
      </c>
      <c r="W217" s="146">
        <f t="shared" si="173"/>
        <v>0</v>
      </c>
      <c r="X217" s="147">
        <f t="shared" si="140"/>
        <v>0</v>
      </c>
      <c r="Y217" s="17">
        <f t="shared" si="141"/>
        <v>0</v>
      </c>
      <c r="Z217" s="146">
        <f t="shared" si="170"/>
        <v>4.333333333333333</v>
      </c>
      <c r="AA217" s="146">
        <f t="shared" si="170"/>
        <v>100.66666666666667</v>
      </c>
      <c r="AB217" s="146">
        <f t="shared" si="170"/>
        <v>4.333333333333333</v>
      </c>
      <c r="AC217" s="146">
        <f t="shared" si="170"/>
        <v>96.666666666666671</v>
      </c>
      <c r="AD217" s="146">
        <f t="shared" si="170"/>
        <v>5</v>
      </c>
      <c r="AE217" s="146">
        <f t="shared" si="170"/>
        <v>113.33333333333333</v>
      </c>
      <c r="AF217" s="17">
        <f t="shared" si="143"/>
        <v>13.666666666666666</v>
      </c>
      <c r="AG217" s="17">
        <f t="shared" si="144"/>
        <v>310.66666666666669</v>
      </c>
      <c r="AH217" s="20">
        <f t="shared" si="145"/>
        <v>13.666666666666666</v>
      </c>
      <c r="AI217" s="24">
        <f t="shared" si="146"/>
        <v>310.66666666666669</v>
      </c>
      <c r="AJ217" s="1"/>
      <c r="AK217" s="212">
        <f t="shared" si="171"/>
        <v>4.333333333333333</v>
      </c>
      <c r="AL217" s="212">
        <f t="shared" si="171"/>
        <v>100.66666666666667</v>
      </c>
      <c r="AM217" s="212">
        <f t="shared" si="171"/>
        <v>4.333333333333333</v>
      </c>
      <c r="AN217" s="212">
        <f t="shared" si="171"/>
        <v>96.666666666666671</v>
      </c>
      <c r="AO217" s="212">
        <f t="shared" si="171"/>
        <v>5</v>
      </c>
      <c r="AP217" s="212">
        <f t="shared" si="171"/>
        <v>113.33333333333333</v>
      </c>
      <c r="AQ217" s="96">
        <f t="shared" si="148"/>
        <v>13.666666666666666</v>
      </c>
      <c r="AR217" s="96">
        <f t="shared" si="149"/>
        <v>310.66666666666669</v>
      </c>
    </row>
    <row r="218" spans="1:44" ht="27">
      <c r="A218" s="114">
        <v>13</v>
      </c>
      <c r="B218" s="121" t="s">
        <v>54</v>
      </c>
      <c r="C218" s="74">
        <f t="shared" ref="C218:K218" si="174">(C21*2+C119)/3</f>
        <v>0</v>
      </c>
      <c r="D218" s="74">
        <f t="shared" si="174"/>
        <v>0</v>
      </c>
      <c r="E218" s="74">
        <f t="shared" si="174"/>
        <v>0</v>
      </c>
      <c r="F218" s="74">
        <f t="shared" si="174"/>
        <v>0</v>
      </c>
      <c r="G218" s="74">
        <f t="shared" si="174"/>
        <v>0</v>
      </c>
      <c r="H218" s="74">
        <f t="shared" si="174"/>
        <v>0</v>
      </c>
      <c r="I218" s="74">
        <f t="shared" si="174"/>
        <v>0</v>
      </c>
      <c r="J218" s="74">
        <f t="shared" si="174"/>
        <v>0</v>
      </c>
      <c r="K218" s="74">
        <f t="shared" si="174"/>
        <v>0</v>
      </c>
      <c r="L218" s="26">
        <f t="shared" si="137"/>
        <v>0</v>
      </c>
      <c r="M218" s="26">
        <f t="shared" si="138"/>
        <v>0</v>
      </c>
      <c r="N218" s="146">
        <f t="shared" ref="N218:W218" si="175">(N21*2+N119)/3</f>
        <v>0</v>
      </c>
      <c r="O218" s="146">
        <f t="shared" si="175"/>
        <v>0</v>
      </c>
      <c r="P218" s="146">
        <f t="shared" si="175"/>
        <v>0</v>
      </c>
      <c r="Q218" s="146">
        <f t="shared" si="175"/>
        <v>0</v>
      </c>
      <c r="R218" s="146">
        <f t="shared" si="175"/>
        <v>0</v>
      </c>
      <c r="S218" s="146">
        <f t="shared" si="175"/>
        <v>0</v>
      </c>
      <c r="T218" s="146">
        <f t="shared" si="175"/>
        <v>0</v>
      </c>
      <c r="U218" s="146">
        <f t="shared" si="175"/>
        <v>0</v>
      </c>
      <c r="V218" s="146">
        <f t="shared" si="175"/>
        <v>0</v>
      </c>
      <c r="W218" s="146">
        <f t="shared" si="175"/>
        <v>0</v>
      </c>
      <c r="X218" s="147">
        <f t="shared" si="140"/>
        <v>0</v>
      </c>
      <c r="Y218" s="17">
        <f t="shared" si="141"/>
        <v>0</v>
      </c>
      <c r="Z218" s="146">
        <f t="shared" si="170"/>
        <v>7</v>
      </c>
      <c r="AA218" s="146">
        <f t="shared" si="170"/>
        <v>150</v>
      </c>
      <c r="AB218" s="146">
        <f t="shared" si="170"/>
        <v>7</v>
      </c>
      <c r="AC218" s="146">
        <f t="shared" si="170"/>
        <v>150</v>
      </c>
      <c r="AD218" s="146">
        <f t="shared" si="170"/>
        <v>7</v>
      </c>
      <c r="AE218" s="146">
        <f t="shared" si="170"/>
        <v>143.33333333333334</v>
      </c>
      <c r="AF218" s="17">
        <f t="shared" si="143"/>
        <v>21</v>
      </c>
      <c r="AG218" s="17">
        <f t="shared" si="144"/>
        <v>443.33333333333337</v>
      </c>
      <c r="AH218" s="20">
        <f t="shared" si="145"/>
        <v>21</v>
      </c>
      <c r="AI218" s="20">
        <f t="shared" si="146"/>
        <v>443.33333333333337</v>
      </c>
      <c r="AJ218" s="1"/>
      <c r="AK218" s="212">
        <f t="shared" si="171"/>
        <v>7</v>
      </c>
      <c r="AL218" s="212">
        <f t="shared" si="171"/>
        <v>150</v>
      </c>
      <c r="AM218" s="212">
        <f t="shared" si="171"/>
        <v>7</v>
      </c>
      <c r="AN218" s="212">
        <f t="shared" si="171"/>
        <v>150</v>
      </c>
      <c r="AO218" s="212">
        <f t="shared" si="171"/>
        <v>7</v>
      </c>
      <c r="AP218" s="212">
        <f t="shared" si="171"/>
        <v>143.33333333333334</v>
      </c>
      <c r="AQ218" s="96">
        <f t="shared" si="148"/>
        <v>21</v>
      </c>
      <c r="AR218" s="96">
        <f t="shared" si="149"/>
        <v>443.33333333333337</v>
      </c>
    </row>
    <row r="219" spans="1:44" ht="27.75" thickBot="1">
      <c r="A219" s="118">
        <v>14</v>
      </c>
      <c r="B219" s="119" t="s">
        <v>55</v>
      </c>
      <c r="C219" s="74">
        <f t="shared" ref="C219:K219" si="176">(C22*2+C120)/3</f>
        <v>0</v>
      </c>
      <c r="D219" s="74">
        <f t="shared" si="176"/>
        <v>0</v>
      </c>
      <c r="E219" s="74">
        <f t="shared" si="176"/>
        <v>0</v>
      </c>
      <c r="F219" s="74">
        <f t="shared" si="176"/>
        <v>0</v>
      </c>
      <c r="G219" s="74">
        <f t="shared" si="176"/>
        <v>0</v>
      </c>
      <c r="H219" s="74">
        <f t="shared" si="176"/>
        <v>0</v>
      </c>
      <c r="I219" s="74">
        <f t="shared" si="176"/>
        <v>0</v>
      </c>
      <c r="J219" s="74">
        <f t="shared" si="176"/>
        <v>0</v>
      </c>
      <c r="K219" s="74">
        <f t="shared" si="176"/>
        <v>0</v>
      </c>
      <c r="L219" s="26">
        <f t="shared" si="137"/>
        <v>0</v>
      </c>
      <c r="M219" s="26">
        <f t="shared" si="138"/>
        <v>0</v>
      </c>
      <c r="N219" s="146">
        <f t="shared" ref="N219:W219" si="177">(N22*2+N120)/3</f>
        <v>0</v>
      </c>
      <c r="O219" s="146">
        <f t="shared" si="177"/>
        <v>0</v>
      </c>
      <c r="P219" s="146">
        <f t="shared" si="177"/>
        <v>0</v>
      </c>
      <c r="Q219" s="146">
        <f t="shared" si="177"/>
        <v>0</v>
      </c>
      <c r="R219" s="146">
        <f t="shared" si="177"/>
        <v>0</v>
      </c>
      <c r="S219" s="146">
        <f t="shared" si="177"/>
        <v>0</v>
      </c>
      <c r="T219" s="146">
        <f t="shared" si="177"/>
        <v>0</v>
      </c>
      <c r="U219" s="146">
        <f t="shared" si="177"/>
        <v>0</v>
      </c>
      <c r="V219" s="146">
        <f t="shared" si="177"/>
        <v>0</v>
      </c>
      <c r="W219" s="146">
        <f t="shared" si="177"/>
        <v>0</v>
      </c>
      <c r="X219" s="147">
        <f t="shared" si="140"/>
        <v>0</v>
      </c>
      <c r="Y219" s="17">
        <f t="shared" si="141"/>
        <v>0</v>
      </c>
      <c r="Z219" s="146">
        <f t="shared" si="170"/>
        <v>5.333333333333333</v>
      </c>
      <c r="AA219" s="146">
        <f t="shared" si="170"/>
        <v>133</v>
      </c>
      <c r="AB219" s="146">
        <f t="shared" si="170"/>
        <v>5</v>
      </c>
      <c r="AC219" s="146">
        <f t="shared" si="170"/>
        <v>97.666666666666671</v>
      </c>
      <c r="AD219" s="146">
        <f t="shared" si="170"/>
        <v>4.333333333333333</v>
      </c>
      <c r="AE219" s="146">
        <f t="shared" si="170"/>
        <v>94.666666666666671</v>
      </c>
      <c r="AF219" s="17">
        <f t="shared" si="143"/>
        <v>14.666666666666664</v>
      </c>
      <c r="AG219" s="17">
        <f t="shared" si="144"/>
        <v>325.33333333333337</v>
      </c>
      <c r="AH219" s="20">
        <f t="shared" si="145"/>
        <v>14.666666666666664</v>
      </c>
      <c r="AI219" s="20">
        <f t="shared" si="146"/>
        <v>325.33333333333337</v>
      </c>
      <c r="AJ219" s="1"/>
      <c r="AK219" s="212">
        <f t="shared" si="171"/>
        <v>5.333333333333333</v>
      </c>
      <c r="AL219" s="212">
        <f t="shared" si="171"/>
        <v>133</v>
      </c>
      <c r="AM219" s="212">
        <f t="shared" si="171"/>
        <v>5</v>
      </c>
      <c r="AN219" s="212">
        <f t="shared" si="171"/>
        <v>97.666666666666671</v>
      </c>
      <c r="AO219" s="212">
        <f t="shared" si="171"/>
        <v>4.333333333333333</v>
      </c>
      <c r="AP219" s="212">
        <f t="shared" si="171"/>
        <v>94.666666666666671</v>
      </c>
      <c r="AQ219" s="96">
        <f t="shared" si="148"/>
        <v>14.666666666666664</v>
      </c>
      <c r="AR219" s="96">
        <f t="shared" si="149"/>
        <v>325.33333333333337</v>
      </c>
    </row>
    <row r="220" spans="1:44">
      <c r="A220" s="113">
        <v>15</v>
      </c>
      <c r="B220" s="243" t="s">
        <v>56</v>
      </c>
      <c r="C220" s="74">
        <f t="shared" ref="C220:K220" si="178">(C23*2+C121)/3</f>
        <v>0</v>
      </c>
      <c r="D220" s="74">
        <f t="shared" si="178"/>
        <v>0</v>
      </c>
      <c r="E220" s="74">
        <f t="shared" si="178"/>
        <v>0</v>
      </c>
      <c r="F220" s="74">
        <f t="shared" si="178"/>
        <v>0</v>
      </c>
      <c r="G220" s="74">
        <f t="shared" si="178"/>
        <v>0</v>
      </c>
      <c r="H220" s="74">
        <f t="shared" si="178"/>
        <v>0</v>
      </c>
      <c r="I220" s="74">
        <f t="shared" si="178"/>
        <v>0</v>
      </c>
      <c r="J220" s="74">
        <f t="shared" si="178"/>
        <v>0</v>
      </c>
      <c r="K220" s="74">
        <f t="shared" si="178"/>
        <v>0</v>
      </c>
      <c r="L220" s="26">
        <f t="shared" si="137"/>
        <v>0</v>
      </c>
      <c r="M220" s="26">
        <f t="shared" si="138"/>
        <v>0</v>
      </c>
      <c r="N220" s="146">
        <f t="shared" ref="N220:W220" si="179">(N23*2+N121)/3</f>
        <v>0</v>
      </c>
      <c r="O220" s="146">
        <f t="shared" si="179"/>
        <v>0</v>
      </c>
      <c r="P220" s="146">
        <f t="shared" si="179"/>
        <v>0</v>
      </c>
      <c r="Q220" s="146">
        <f t="shared" si="179"/>
        <v>0</v>
      </c>
      <c r="R220" s="146">
        <f t="shared" si="179"/>
        <v>0</v>
      </c>
      <c r="S220" s="146">
        <f t="shared" si="179"/>
        <v>0</v>
      </c>
      <c r="T220" s="146">
        <f t="shared" si="179"/>
        <v>0</v>
      </c>
      <c r="U220" s="146">
        <f t="shared" si="179"/>
        <v>0</v>
      </c>
      <c r="V220" s="146">
        <f t="shared" si="179"/>
        <v>0</v>
      </c>
      <c r="W220" s="146">
        <f t="shared" si="179"/>
        <v>0</v>
      </c>
      <c r="X220" s="147">
        <f t="shared" si="140"/>
        <v>0</v>
      </c>
      <c r="Y220" s="17">
        <f t="shared" si="141"/>
        <v>0</v>
      </c>
      <c r="Z220" s="146">
        <f t="shared" si="170"/>
        <v>0</v>
      </c>
      <c r="AA220" s="146">
        <f t="shared" si="170"/>
        <v>65.333333333333329</v>
      </c>
      <c r="AB220" s="146">
        <f t="shared" si="170"/>
        <v>0</v>
      </c>
      <c r="AC220" s="146">
        <f t="shared" si="170"/>
        <v>59.666666666666664</v>
      </c>
      <c r="AD220" s="146">
        <f t="shared" si="170"/>
        <v>0</v>
      </c>
      <c r="AE220" s="146">
        <f t="shared" si="170"/>
        <v>64.666666666666671</v>
      </c>
      <c r="AF220" s="17">
        <f t="shared" si="143"/>
        <v>0</v>
      </c>
      <c r="AG220" s="17">
        <f t="shared" si="144"/>
        <v>189.66666666666669</v>
      </c>
      <c r="AH220" s="20">
        <f t="shared" si="145"/>
        <v>0</v>
      </c>
      <c r="AI220" s="20">
        <f t="shared" si="146"/>
        <v>189.66666666666669</v>
      </c>
      <c r="AJ220" s="1"/>
      <c r="AK220" s="212">
        <f t="shared" si="171"/>
        <v>0</v>
      </c>
      <c r="AL220" s="212">
        <f t="shared" si="171"/>
        <v>65.333333333333329</v>
      </c>
      <c r="AM220" s="212">
        <f t="shared" si="171"/>
        <v>0</v>
      </c>
      <c r="AN220" s="212">
        <f t="shared" si="171"/>
        <v>59.666666666666664</v>
      </c>
      <c r="AO220" s="212">
        <f t="shared" si="171"/>
        <v>0</v>
      </c>
      <c r="AP220" s="212">
        <f t="shared" si="171"/>
        <v>64.666666666666671</v>
      </c>
      <c r="AQ220" s="96">
        <f t="shared" si="148"/>
        <v>0</v>
      </c>
      <c r="AR220" s="96">
        <f t="shared" si="149"/>
        <v>189.66666666666669</v>
      </c>
    </row>
    <row r="221" spans="1:44">
      <c r="A221" s="114">
        <v>16</v>
      </c>
      <c r="B221" s="98" t="s">
        <v>57</v>
      </c>
      <c r="C221" s="74">
        <f t="shared" ref="C221:K221" si="180">(C24*2+C122)/3</f>
        <v>0</v>
      </c>
      <c r="D221" s="74">
        <f t="shared" si="180"/>
        <v>0</v>
      </c>
      <c r="E221" s="74">
        <f t="shared" si="180"/>
        <v>0</v>
      </c>
      <c r="F221" s="74">
        <f t="shared" si="180"/>
        <v>0</v>
      </c>
      <c r="G221" s="74">
        <f t="shared" si="180"/>
        <v>0</v>
      </c>
      <c r="H221" s="74">
        <f t="shared" si="180"/>
        <v>0</v>
      </c>
      <c r="I221" s="74">
        <f t="shared" si="180"/>
        <v>0</v>
      </c>
      <c r="J221" s="74">
        <f t="shared" si="180"/>
        <v>0</v>
      </c>
      <c r="K221" s="74">
        <f t="shared" si="180"/>
        <v>0</v>
      </c>
      <c r="L221" s="26">
        <f t="shared" si="137"/>
        <v>0</v>
      </c>
      <c r="M221" s="26">
        <f t="shared" si="138"/>
        <v>0</v>
      </c>
      <c r="N221" s="146">
        <f t="shared" ref="N221:W221" si="181">(N24*2+N122)/3</f>
        <v>0</v>
      </c>
      <c r="O221" s="146">
        <f t="shared" si="181"/>
        <v>0</v>
      </c>
      <c r="P221" s="146">
        <f t="shared" si="181"/>
        <v>0</v>
      </c>
      <c r="Q221" s="146">
        <f t="shared" si="181"/>
        <v>0</v>
      </c>
      <c r="R221" s="146">
        <f t="shared" si="181"/>
        <v>0</v>
      </c>
      <c r="S221" s="146">
        <f t="shared" si="181"/>
        <v>0</v>
      </c>
      <c r="T221" s="146">
        <f t="shared" si="181"/>
        <v>0</v>
      </c>
      <c r="U221" s="146">
        <f t="shared" si="181"/>
        <v>0</v>
      </c>
      <c r="V221" s="146">
        <f t="shared" si="181"/>
        <v>0</v>
      </c>
      <c r="W221" s="146">
        <f t="shared" si="181"/>
        <v>0</v>
      </c>
      <c r="X221" s="147">
        <f t="shared" si="140"/>
        <v>0</v>
      </c>
      <c r="Y221" s="17">
        <f t="shared" si="141"/>
        <v>0</v>
      </c>
      <c r="Z221" s="146">
        <f t="shared" si="170"/>
        <v>4</v>
      </c>
      <c r="AA221" s="146">
        <f t="shared" si="170"/>
        <v>85</v>
      </c>
      <c r="AB221" s="146">
        <f t="shared" si="170"/>
        <v>2.6666666666666665</v>
      </c>
      <c r="AC221" s="146">
        <f t="shared" si="170"/>
        <v>63.666666666666664</v>
      </c>
      <c r="AD221" s="146">
        <f t="shared" si="170"/>
        <v>4</v>
      </c>
      <c r="AE221" s="146">
        <f t="shared" si="170"/>
        <v>86</v>
      </c>
      <c r="AF221" s="17">
        <f t="shared" si="143"/>
        <v>10.666666666666666</v>
      </c>
      <c r="AG221" s="17">
        <f t="shared" si="144"/>
        <v>234.66666666666666</v>
      </c>
      <c r="AH221" s="20">
        <f t="shared" si="145"/>
        <v>10.666666666666666</v>
      </c>
      <c r="AI221" s="20">
        <f t="shared" si="146"/>
        <v>234.66666666666666</v>
      </c>
      <c r="AJ221" s="1"/>
      <c r="AK221" s="212">
        <f t="shared" si="171"/>
        <v>4</v>
      </c>
      <c r="AL221" s="212">
        <f t="shared" si="171"/>
        <v>85</v>
      </c>
      <c r="AM221" s="212">
        <f t="shared" si="171"/>
        <v>2.6666666666666665</v>
      </c>
      <c r="AN221" s="212">
        <f t="shared" si="171"/>
        <v>63.666666666666664</v>
      </c>
      <c r="AO221" s="212">
        <f t="shared" si="171"/>
        <v>4</v>
      </c>
      <c r="AP221" s="212">
        <f t="shared" si="171"/>
        <v>86</v>
      </c>
      <c r="AQ221" s="96">
        <f t="shared" si="148"/>
        <v>10.666666666666666</v>
      </c>
      <c r="AR221" s="96">
        <f t="shared" si="149"/>
        <v>234.66666666666666</v>
      </c>
    </row>
    <row r="222" spans="1:44">
      <c r="A222" s="114">
        <v>17</v>
      </c>
      <c r="B222" s="98" t="s">
        <v>58</v>
      </c>
      <c r="C222" s="74">
        <f t="shared" ref="C222:K222" si="182">(C25*2+C123)/3</f>
        <v>0</v>
      </c>
      <c r="D222" s="74">
        <f t="shared" si="182"/>
        <v>0</v>
      </c>
      <c r="E222" s="74">
        <f t="shared" si="182"/>
        <v>0</v>
      </c>
      <c r="F222" s="74">
        <f t="shared" si="182"/>
        <v>0</v>
      </c>
      <c r="G222" s="74">
        <f t="shared" si="182"/>
        <v>0</v>
      </c>
      <c r="H222" s="74">
        <f t="shared" si="182"/>
        <v>0</v>
      </c>
      <c r="I222" s="74">
        <f t="shared" si="182"/>
        <v>0</v>
      </c>
      <c r="J222" s="74">
        <f t="shared" si="182"/>
        <v>0</v>
      </c>
      <c r="K222" s="74">
        <f t="shared" si="182"/>
        <v>0</v>
      </c>
      <c r="L222" s="26">
        <f t="shared" si="137"/>
        <v>0</v>
      </c>
      <c r="M222" s="26">
        <f t="shared" si="138"/>
        <v>0</v>
      </c>
      <c r="N222" s="146">
        <f t="shared" ref="N222:W222" si="183">(N25*2+N123)/3</f>
        <v>0</v>
      </c>
      <c r="O222" s="146">
        <f t="shared" si="183"/>
        <v>0</v>
      </c>
      <c r="P222" s="146">
        <f t="shared" si="183"/>
        <v>0</v>
      </c>
      <c r="Q222" s="146">
        <f t="shared" si="183"/>
        <v>0</v>
      </c>
      <c r="R222" s="146">
        <f t="shared" si="183"/>
        <v>0</v>
      </c>
      <c r="S222" s="146">
        <f t="shared" si="183"/>
        <v>0</v>
      </c>
      <c r="T222" s="146">
        <f t="shared" si="183"/>
        <v>0</v>
      </c>
      <c r="U222" s="146">
        <f t="shared" si="183"/>
        <v>0</v>
      </c>
      <c r="V222" s="146">
        <f t="shared" si="183"/>
        <v>0</v>
      </c>
      <c r="W222" s="146">
        <f t="shared" si="183"/>
        <v>0</v>
      </c>
      <c r="X222" s="147">
        <f t="shared" si="140"/>
        <v>0</v>
      </c>
      <c r="Y222" s="17">
        <f t="shared" si="141"/>
        <v>0</v>
      </c>
      <c r="Z222" s="146">
        <f t="shared" si="170"/>
        <v>4</v>
      </c>
      <c r="AA222" s="146">
        <f t="shared" si="170"/>
        <v>60</v>
      </c>
      <c r="AB222" s="146">
        <f t="shared" si="170"/>
        <v>4</v>
      </c>
      <c r="AC222" s="146">
        <f t="shared" si="170"/>
        <v>58.666666666666664</v>
      </c>
      <c r="AD222" s="146">
        <f t="shared" si="170"/>
        <v>4</v>
      </c>
      <c r="AE222" s="146">
        <f t="shared" si="170"/>
        <v>57.333333333333336</v>
      </c>
      <c r="AF222" s="17">
        <f t="shared" si="143"/>
        <v>12</v>
      </c>
      <c r="AG222" s="17">
        <f t="shared" si="144"/>
        <v>176</v>
      </c>
      <c r="AH222" s="20">
        <f t="shared" si="145"/>
        <v>12</v>
      </c>
      <c r="AI222" s="20">
        <f t="shared" si="146"/>
        <v>176</v>
      </c>
      <c r="AJ222" s="1"/>
      <c r="AK222" s="212">
        <f t="shared" si="171"/>
        <v>4</v>
      </c>
      <c r="AL222" s="212">
        <f t="shared" si="171"/>
        <v>60</v>
      </c>
      <c r="AM222" s="212">
        <f t="shared" si="171"/>
        <v>4</v>
      </c>
      <c r="AN222" s="212">
        <f t="shared" si="171"/>
        <v>58.666666666666664</v>
      </c>
      <c r="AO222" s="212">
        <f t="shared" si="171"/>
        <v>4</v>
      </c>
      <c r="AP222" s="212">
        <f t="shared" si="171"/>
        <v>57.333333333333336</v>
      </c>
      <c r="AQ222" s="96">
        <f t="shared" si="148"/>
        <v>12</v>
      </c>
      <c r="AR222" s="96">
        <f t="shared" si="149"/>
        <v>176</v>
      </c>
    </row>
    <row r="223" spans="1:44">
      <c r="A223" s="114">
        <v>18</v>
      </c>
      <c r="B223" s="98" t="s">
        <v>59</v>
      </c>
      <c r="C223" s="74">
        <f t="shared" ref="C223:K223" si="184">(C26*2+C124)/3</f>
        <v>0</v>
      </c>
      <c r="D223" s="74">
        <f t="shared" si="184"/>
        <v>0</v>
      </c>
      <c r="E223" s="74">
        <f t="shared" si="184"/>
        <v>0</v>
      </c>
      <c r="F223" s="74">
        <f t="shared" si="184"/>
        <v>0</v>
      </c>
      <c r="G223" s="74">
        <f t="shared" si="184"/>
        <v>0</v>
      </c>
      <c r="H223" s="74">
        <f t="shared" si="184"/>
        <v>0</v>
      </c>
      <c r="I223" s="74">
        <f t="shared" si="184"/>
        <v>0</v>
      </c>
      <c r="J223" s="74">
        <f t="shared" si="184"/>
        <v>0</v>
      </c>
      <c r="K223" s="74">
        <f t="shared" si="184"/>
        <v>0</v>
      </c>
      <c r="L223" s="26">
        <f t="shared" si="137"/>
        <v>0</v>
      </c>
      <c r="M223" s="26">
        <f t="shared" si="138"/>
        <v>0</v>
      </c>
      <c r="N223" s="146">
        <f t="shared" ref="N223:W223" si="185">(N26*2+N124)/3</f>
        <v>0</v>
      </c>
      <c r="O223" s="146">
        <f t="shared" si="185"/>
        <v>0</v>
      </c>
      <c r="P223" s="146">
        <f t="shared" si="185"/>
        <v>0</v>
      </c>
      <c r="Q223" s="146">
        <f t="shared" si="185"/>
        <v>0</v>
      </c>
      <c r="R223" s="146">
        <f t="shared" si="185"/>
        <v>0</v>
      </c>
      <c r="S223" s="146">
        <f t="shared" si="185"/>
        <v>0</v>
      </c>
      <c r="T223" s="146">
        <f t="shared" si="185"/>
        <v>0</v>
      </c>
      <c r="U223" s="146">
        <f t="shared" si="185"/>
        <v>0</v>
      </c>
      <c r="V223" s="146">
        <f t="shared" si="185"/>
        <v>0</v>
      </c>
      <c r="W223" s="146">
        <f t="shared" si="185"/>
        <v>0</v>
      </c>
      <c r="X223" s="147">
        <f t="shared" si="140"/>
        <v>0</v>
      </c>
      <c r="Y223" s="17">
        <f t="shared" si="141"/>
        <v>0</v>
      </c>
      <c r="Z223" s="146">
        <f t="shared" si="170"/>
        <v>3</v>
      </c>
      <c r="AA223" s="146">
        <f t="shared" si="170"/>
        <v>47.333333333333336</v>
      </c>
      <c r="AB223" s="146">
        <f t="shared" si="170"/>
        <v>3</v>
      </c>
      <c r="AC223" s="146">
        <f t="shared" si="170"/>
        <v>49</v>
      </c>
      <c r="AD223" s="146">
        <f t="shared" si="170"/>
        <v>2.3333333333333335</v>
      </c>
      <c r="AE223" s="146">
        <f t="shared" si="170"/>
        <v>39</v>
      </c>
      <c r="AF223" s="17">
        <f t="shared" si="143"/>
        <v>8.3333333333333339</v>
      </c>
      <c r="AG223" s="17">
        <f t="shared" si="144"/>
        <v>135.33333333333334</v>
      </c>
      <c r="AH223" s="20">
        <f t="shared" si="145"/>
        <v>8.3333333333333339</v>
      </c>
      <c r="AI223" s="20">
        <f t="shared" si="146"/>
        <v>135.33333333333334</v>
      </c>
      <c r="AJ223" s="1"/>
      <c r="AK223" s="212">
        <f t="shared" si="171"/>
        <v>3</v>
      </c>
      <c r="AL223" s="212">
        <f t="shared" si="171"/>
        <v>47.333333333333336</v>
      </c>
      <c r="AM223" s="212">
        <f t="shared" si="171"/>
        <v>3</v>
      </c>
      <c r="AN223" s="212">
        <f t="shared" si="171"/>
        <v>49</v>
      </c>
      <c r="AO223" s="212">
        <f t="shared" si="171"/>
        <v>2.3333333333333335</v>
      </c>
      <c r="AP223" s="212">
        <f t="shared" si="171"/>
        <v>39</v>
      </c>
      <c r="AQ223" s="96">
        <f t="shared" si="148"/>
        <v>8.3333333333333339</v>
      </c>
      <c r="AR223" s="96">
        <f t="shared" si="149"/>
        <v>135.33333333333334</v>
      </c>
    </row>
    <row r="224" spans="1:44" ht="27">
      <c r="A224" s="114">
        <v>19</v>
      </c>
      <c r="B224" s="121" t="s">
        <v>60</v>
      </c>
      <c r="C224" s="74">
        <f t="shared" ref="C224:K224" si="186">(C27*2+C125)/3</f>
        <v>0</v>
      </c>
      <c r="D224" s="74">
        <f t="shared" si="186"/>
        <v>0</v>
      </c>
      <c r="E224" s="74">
        <f t="shared" si="186"/>
        <v>0</v>
      </c>
      <c r="F224" s="74">
        <f t="shared" si="186"/>
        <v>0</v>
      </c>
      <c r="G224" s="74">
        <f t="shared" si="186"/>
        <v>0</v>
      </c>
      <c r="H224" s="74">
        <f t="shared" si="186"/>
        <v>0</v>
      </c>
      <c r="I224" s="74">
        <f t="shared" si="186"/>
        <v>0</v>
      </c>
      <c r="J224" s="74">
        <f t="shared" si="186"/>
        <v>0</v>
      </c>
      <c r="K224" s="74">
        <f t="shared" si="186"/>
        <v>0</v>
      </c>
      <c r="L224" s="26">
        <f t="shared" si="137"/>
        <v>0</v>
      </c>
      <c r="M224" s="26">
        <f t="shared" si="138"/>
        <v>0</v>
      </c>
      <c r="N224" s="146">
        <f t="shared" ref="N224:W224" si="187">(N27*2+N125)/3</f>
        <v>0</v>
      </c>
      <c r="O224" s="146">
        <f t="shared" si="187"/>
        <v>0</v>
      </c>
      <c r="P224" s="146">
        <f t="shared" si="187"/>
        <v>0</v>
      </c>
      <c r="Q224" s="146">
        <f t="shared" si="187"/>
        <v>0</v>
      </c>
      <c r="R224" s="146">
        <f t="shared" si="187"/>
        <v>0</v>
      </c>
      <c r="S224" s="146">
        <f t="shared" si="187"/>
        <v>0</v>
      </c>
      <c r="T224" s="146">
        <f t="shared" si="187"/>
        <v>0</v>
      </c>
      <c r="U224" s="146">
        <f t="shared" si="187"/>
        <v>0</v>
      </c>
      <c r="V224" s="146">
        <f t="shared" si="187"/>
        <v>0</v>
      </c>
      <c r="W224" s="146">
        <f t="shared" si="187"/>
        <v>0</v>
      </c>
      <c r="X224" s="147">
        <f t="shared" si="140"/>
        <v>0</v>
      </c>
      <c r="Y224" s="17">
        <f t="shared" si="141"/>
        <v>0</v>
      </c>
      <c r="Z224" s="146">
        <f t="shared" si="170"/>
        <v>3</v>
      </c>
      <c r="AA224" s="146">
        <f t="shared" si="170"/>
        <v>62.666666666666664</v>
      </c>
      <c r="AB224" s="146">
        <f t="shared" si="170"/>
        <v>3</v>
      </c>
      <c r="AC224" s="146">
        <f t="shared" si="170"/>
        <v>59</v>
      </c>
      <c r="AD224" s="146">
        <f t="shared" si="170"/>
        <v>3</v>
      </c>
      <c r="AE224" s="146">
        <f t="shared" si="170"/>
        <v>57.333333333333336</v>
      </c>
      <c r="AF224" s="17">
        <f t="shared" si="143"/>
        <v>9</v>
      </c>
      <c r="AG224" s="17">
        <f t="shared" si="144"/>
        <v>179</v>
      </c>
      <c r="AH224" s="20">
        <f t="shared" si="145"/>
        <v>9</v>
      </c>
      <c r="AI224" s="20">
        <f t="shared" si="146"/>
        <v>179</v>
      </c>
      <c r="AJ224" s="1"/>
      <c r="AK224" s="212">
        <f t="shared" si="171"/>
        <v>3</v>
      </c>
      <c r="AL224" s="212">
        <f t="shared" si="171"/>
        <v>62.666666666666664</v>
      </c>
      <c r="AM224" s="212">
        <f t="shared" si="171"/>
        <v>3</v>
      </c>
      <c r="AN224" s="212">
        <f t="shared" si="171"/>
        <v>59</v>
      </c>
      <c r="AO224" s="212">
        <f t="shared" si="171"/>
        <v>3</v>
      </c>
      <c r="AP224" s="212">
        <f t="shared" si="171"/>
        <v>57.333333333333336</v>
      </c>
      <c r="AQ224" s="96">
        <f t="shared" si="148"/>
        <v>9</v>
      </c>
      <c r="AR224" s="96">
        <f t="shared" si="149"/>
        <v>179</v>
      </c>
    </row>
    <row r="225" spans="1:44" ht="27">
      <c r="A225" s="114">
        <v>20</v>
      </c>
      <c r="B225" s="121" t="s">
        <v>61</v>
      </c>
      <c r="C225" s="74">
        <f t="shared" ref="C225:K225" si="188">(C28*2+C126)/3</f>
        <v>0</v>
      </c>
      <c r="D225" s="74">
        <f t="shared" si="188"/>
        <v>1</v>
      </c>
      <c r="E225" s="74">
        <f t="shared" si="188"/>
        <v>21.666666666666668</v>
      </c>
      <c r="F225" s="74">
        <f t="shared" si="188"/>
        <v>1</v>
      </c>
      <c r="G225" s="74">
        <f t="shared" si="188"/>
        <v>26</v>
      </c>
      <c r="H225" s="74">
        <f t="shared" si="188"/>
        <v>1</v>
      </c>
      <c r="I225" s="74">
        <f t="shared" si="188"/>
        <v>17.333333333333332</v>
      </c>
      <c r="J225" s="74">
        <f t="shared" si="188"/>
        <v>1</v>
      </c>
      <c r="K225" s="74">
        <f t="shared" si="188"/>
        <v>20</v>
      </c>
      <c r="L225" s="26">
        <f t="shared" si="137"/>
        <v>4</v>
      </c>
      <c r="M225" s="26">
        <f t="shared" si="138"/>
        <v>85</v>
      </c>
      <c r="N225" s="146">
        <f t="shared" ref="N225:W225" si="189">(N28*2+N126)/3</f>
        <v>1</v>
      </c>
      <c r="O225" s="146">
        <f t="shared" si="189"/>
        <v>18</v>
      </c>
      <c r="P225" s="146">
        <f t="shared" si="189"/>
        <v>1</v>
      </c>
      <c r="Q225" s="146">
        <f t="shared" si="189"/>
        <v>18</v>
      </c>
      <c r="R225" s="146">
        <f t="shared" si="189"/>
        <v>1</v>
      </c>
      <c r="S225" s="146">
        <f t="shared" si="189"/>
        <v>20.333333333333332</v>
      </c>
      <c r="T225" s="146">
        <f t="shared" si="189"/>
        <v>1</v>
      </c>
      <c r="U225" s="146">
        <f t="shared" si="189"/>
        <v>21.666666666666668</v>
      </c>
      <c r="V225" s="146">
        <f t="shared" si="189"/>
        <v>1</v>
      </c>
      <c r="W225" s="146">
        <f t="shared" si="189"/>
        <v>15</v>
      </c>
      <c r="X225" s="147">
        <f t="shared" si="140"/>
        <v>5</v>
      </c>
      <c r="Y225" s="17">
        <f t="shared" si="141"/>
        <v>93</v>
      </c>
      <c r="Z225" s="146">
        <f t="shared" si="170"/>
        <v>2.3333333333333335</v>
      </c>
      <c r="AA225" s="146">
        <f t="shared" si="170"/>
        <v>57.666666666666664</v>
      </c>
      <c r="AB225" s="146">
        <f t="shared" si="170"/>
        <v>2.6666666666666665</v>
      </c>
      <c r="AC225" s="146">
        <f t="shared" si="170"/>
        <v>50</v>
      </c>
      <c r="AD225" s="146">
        <f t="shared" si="170"/>
        <v>3.3333333333333335</v>
      </c>
      <c r="AE225" s="146">
        <f t="shared" si="170"/>
        <v>70.666666666666671</v>
      </c>
      <c r="AF225" s="17">
        <f t="shared" si="143"/>
        <v>8.3333333333333339</v>
      </c>
      <c r="AG225" s="17">
        <f t="shared" si="144"/>
        <v>178.33333333333331</v>
      </c>
      <c r="AH225" s="20">
        <f t="shared" si="145"/>
        <v>17.333333333333336</v>
      </c>
      <c r="AI225" s="20">
        <f t="shared" si="146"/>
        <v>356.33333333333331</v>
      </c>
      <c r="AJ225" s="1"/>
      <c r="AK225" s="212">
        <f t="shared" si="171"/>
        <v>2.3333333333333335</v>
      </c>
      <c r="AL225" s="212">
        <f t="shared" si="171"/>
        <v>57.666666666666664</v>
      </c>
      <c r="AM225" s="212">
        <f t="shared" si="171"/>
        <v>2.6666666666666665</v>
      </c>
      <c r="AN225" s="212">
        <f t="shared" si="171"/>
        <v>50</v>
      </c>
      <c r="AO225" s="212">
        <f t="shared" si="171"/>
        <v>3.3333333333333335</v>
      </c>
      <c r="AP225" s="212">
        <f t="shared" si="171"/>
        <v>70.666666666666671</v>
      </c>
      <c r="AQ225" s="96">
        <f t="shared" si="148"/>
        <v>8.3333333333333339</v>
      </c>
      <c r="AR225" s="96">
        <f t="shared" si="149"/>
        <v>178.33333333333331</v>
      </c>
    </row>
    <row r="226" spans="1:44">
      <c r="A226" s="114">
        <v>21</v>
      </c>
      <c r="B226" s="121" t="s">
        <v>62</v>
      </c>
      <c r="C226" s="74">
        <f t="shared" ref="C226:K226" si="190">(C29*2+C127)/3</f>
        <v>0</v>
      </c>
      <c r="D226" s="74">
        <f t="shared" si="190"/>
        <v>0</v>
      </c>
      <c r="E226" s="74">
        <f t="shared" si="190"/>
        <v>0</v>
      </c>
      <c r="F226" s="74">
        <f t="shared" si="190"/>
        <v>0</v>
      </c>
      <c r="G226" s="74">
        <f t="shared" si="190"/>
        <v>0</v>
      </c>
      <c r="H226" s="74">
        <f t="shared" si="190"/>
        <v>0</v>
      </c>
      <c r="I226" s="74">
        <f t="shared" si="190"/>
        <v>0</v>
      </c>
      <c r="J226" s="74">
        <f t="shared" si="190"/>
        <v>0</v>
      </c>
      <c r="K226" s="74">
        <f t="shared" si="190"/>
        <v>0</v>
      </c>
      <c r="L226" s="26">
        <f t="shared" si="137"/>
        <v>0</v>
      </c>
      <c r="M226" s="26">
        <f t="shared" si="138"/>
        <v>0</v>
      </c>
      <c r="N226" s="146">
        <f t="shared" ref="N226:W226" si="191">(N29*2+N127)/3</f>
        <v>0</v>
      </c>
      <c r="O226" s="146">
        <f t="shared" si="191"/>
        <v>0</v>
      </c>
      <c r="P226" s="146">
        <f t="shared" si="191"/>
        <v>0</v>
      </c>
      <c r="Q226" s="146">
        <f t="shared" si="191"/>
        <v>0</v>
      </c>
      <c r="R226" s="146">
        <f t="shared" si="191"/>
        <v>0</v>
      </c>
      <c r="S226" s="146">
        <f t="shared" si="191"/>
        <v>0</v>
      </c>
      <c r="T226" s="146">
        <f t="shared" si="191"/>
        <v>0</v>
      </c>
      <c r="U226" s="146">
        <f t="shared" si="191"/>
        <v>0</v>
      </c>
      <c r="V226" s="146">
        <f t="shared" si="191"/>
        <v>0</v>
      </c>
      <c r="W226" s="146">
        <f t="shared" si="191"/>
        <v>0</v>
      </c>
      <c r="X226" s="147">
        <f t="shared" si="140"/>
        <v>0</v>
      </c>
      <c r="Y226" s="17">
        <f t="shared" si="141"/>
        <v>0</v>
      </c>
      <c r="Z226" s="146">
        <f t="shared" ref="Z226:AE235" si="192">(Z29*2+Z127)/3</f>
        <v>4.333333333333333</v>
      </c>
      <c r="AA226" s="146">
        <f t="shared" si="192"/>
        <v>121.66666666666667</v>
      </c>
      <c r="AB226" s="146">
        <f t="shared" si="192"/>
        <v>4</v>
      </c>
      <c r="AC226" s="146">
        <f t="shared" si="192"/>
        <v>113.33333333333333</v>
      </c>
      <c r="AD226" s="146">
        <f t="shared" si="192"/>
        <v>4</v>
      </c>
      <c r="AE226" s="146">
        <f t="shared" si="192"/>
        <v>89.333333333333329</v>
      </c>
      <c r="AF226" s="17">
        <f t="shared" si="143"/>
        <v>12.333333333333332</v>
      </c>
      <c r="AG226" s="17">
        <f t="shared" si="144"/>
        <v>324.33333333333331</v>
      </c>
      <c r="AH226" s="20">
        <f t="shared" si="145"/>
        <v>12.333333333333332</v>
      </c>
      <c r="AI226" s="20">
        <f t="shared" si="146"/>
        <v>324.33333333333331</v>
      </c>
      <c r="AJ226" s="1"/>
      <c r="AK226" s="212">
        <f t="shared" ref="AK226:AP235" si="193">(AK29*2+AK127)/3</f>
        <v>4.333333333333333</v>
      </c>
      <c r="AL226" s="212">
        <f t="shared" si="193"/>
        <v>121.66666666666667</v>
      </c>
      <c r="AM226" s="212">
        <f t="shared" si="193"/>
        <v>4</v>
      </c>
      <c r="AN226" s="212">
        <f t="shared" si="193"/>
        <v>113.33333333333333</v>
      </c>
      <c r="AO226" s="212">
        <f t="shared" si="193"/>
        <v>4</v>
      </c>
      <c r="AP226" s="212">
        <f t="shared" si="193"/>
        <v>89.333333333333329</v>
      </c>
      <c r="AQ226" s="96">
        <f t="shared" si="148"/>
        <v>12.333333333333332</v>
      </c>
      <c r="AR226" s="96">
        <f t="shared" si="149"/>
        <v>324.33333333333331</v>
      </c>
    </row>
    <row r="227" spans="1:44" ht="27.75" thickBot="1">
      <c r="A227" s="118">
        <v>22</v>
      </c>
      <c r="B227" s="119" t="s">
        <v>63</v>
      </c>
      <c r="C227" s="74">
        <f t="shared" ref="C227:K227" si="194">(C30*2+C128)/3</f>
        <v>0</v>
      </c>
      <c r="D227" s="74">
        <f t="shared" si="194"/>
        <v>1</v>
      </c>
      <c r="E227" s="74">
        <f t="shared" si="194"/>
        <v>18.333333333333332</v>
      </c>
      <c r="F227" s="74">
        <f t="shared" si="194"/>
        <v>1</v>
      </c>
      <c r="G227" s="74">
        <f t="shared" si="194"/>
        <v>11</v>
      </c>
      <c r="H227" s="74">
        <f t="shared" si="194"/>
        <v>1</v>
      </c>
      <c r="I227" s="74">
        <f t="shared" si="194"/>
        <v>11.333333333333334</v>
      </c>
      <c r="J227" s="74">
        <f t="shared" si="194"/>
        <v>1</v>
      </c>
      <c r="K227" s="74">
        <f t="shared" si="194"/>
        <v>10.333333333333334</v>
      </c>
      <c r="L227" s="26">
        <f t="shared" si="137"/>
        <v>4</v>
      </c>
      <c r="M227" s="26">
        <f t="shared" si="138"/>
        <v>51</v>
      </c>
      <c r="N227" s="146">
        <f t="shared" ref="N227:W227" si="195">(N30*2+N128)/3</f>
        <v>1</v>
      </c>
      <c r="O227" s="146">
        <f t="shared" si="195"/>
        <v>11.333333333333334</v>
      </c>
      <c r="P227" s="146">
        <f t="shared" si="195"/>
        <v>1</v>
      </c>
      <c r="Q227" s="146">
        <f t="shared" si="195"/>
        <v>10.666666666666666</v>
      </c>
      <c r="R227" s="146">
        <f t="shared" si="195"/>
        <v>1</v>
      </c>
      <c r="S227" s="146">
        <f t="shared" si="195"/>
        <v>10.333333333333334</v>
      </c>
      <c r="T227" s="146">
        <f t="shared" si="195"/>
        <v>1</v>
      </c>
      <c r="U227" s="146">
        <f t="shared" si="195"/>
        <v>9</v>
      </c>
      <c r="V227" s="146">
        <f t="shared" si="195"/>
        <v>1</v>
      </c>
      <c r="W227" s="146">
        <f t="shared" si="195"/>
        <v>8.3333333333333339</v>
      </c>
      <c r="X227" s="147">
        <f t="shared" si="140"/>
        <v>5</v>
      </c>
      <c r="Y227" s="17">
        <f t="shared" si="141"/>
        <v>49.666666666666671</v>
      </c>
      <c r="Z227" s="146">
        <f t="shared" si="192"/>
        <v>1</v>
      </c>
      <c r="AA227" s="146">
        <f t="shared" si="192"/>
        <v>11.333333333333334</v>
      </c>
      <c r="AB227" s="146">
        <f t="shared" si="192"/>
        <v>1</v>
      </c>
      <c r="AC227" s="146">
        <f t="shared" si="192"/>
        <v>10</v>
      </c>
      <c r="AD227" s="146">
        <f t="shared" si="192"/>
        <v>1</v>
      </c>
      <c r="AE227" s="146">
        <f t="shared" si="192"/>
        <v>10.333333333333334</v>
      </c>
      <c r="AF227" s="17">
        <f t="shared" si="143"/>
        <v>3</v>
      </c>
      <c r="AG227" s="17">
        <f t="shared" si="144"/>
        <v>31.666666666666671</v>
      </c>
      <c r="AH227" s="20">
        <f t="shared" si="145"/>
        <v>12</v>
      </c>
      <c r="AI227" s="20">
        <f t="shared" si="146"/>
        <v>132.33333333333334</v>
      </c>
      <c r="AJ227" s="1"/>
      <c r="AK227" s="212">
        <f t="shared" si="193"/>
        <v>1</v>
      </c>
      <c r="AL227" s="212">
        <f t="shared" si="193"/>
        <v>11.333333333333334</v>
      </c>
      <c r="AM227" s="212">
        <f t="shared" si="193"/>
        <v>1</v>
      </c>
      <c r="AN227" s="212">
        <f t="shared" si="193"/>
        <v>10</v>
      </c>
      <c r="AO227" s="212">
        <f t="shared" si="193"/>
        <v>1</v>
      </c>
      <c r="AP227" s="212">
        <f t="shared" si="193"/>
        <v>10.333333333333334</v>
      </c>
      <c r="AQ227" s="96">
        <f t="shared" si="148"/>
        <v>3</v>
      </c>
      <c r="AR227" s="96">
        <f t="shared" si="149"/>
        <v>31.666666666666671</v>
      </c>
    </row>
    <row r="228" spans="1:44">
      <c r="A228" s="113">
        <v>23</v>
      </c>
      <c r="B228" s="85" t="s">
        <v>64</v>
      </c>
      <c r="C228" s="74">
        <f t="shared" ref="C228:K228" si="196">(C31*2+C129)/3</f>
        <v>0</v>
      </c>
      <c r="D228" s="74">
        <f t="shared" si="196"/>
        <v>0</v>
      </c>
      <c r="E228" s="74">
        <f t="shared" si="196"/>
        <v>0</v>
      </c>
      <c r="F228" s="74">
        <f t="shared" si="196"/>
        <v>0</v>
      </c>
      <c r="G228" s="74">
        <f t="shared" si="196"/>
        <v>0</v>
      </c>
      <c r="H228" s="74">
        <f t="shared" si="196"/>
        <v>0</v>
      </c>
      <c r="I228" s="74">
        <f t="shared" si="196"/>
        <v>0</v>
      </c>
      <c r="J228" s="74">
        <f t="shared" si="196"/>
        <v>0</v>
      </c>
      <c r="K228" s="74">
        <f t="shared" si="196"/>
        <v>0</v>
      </c>
      <c r="L228" s="26">
        <f t="shared" si="137"/>
        <v>0</v>
      </c>
      <c r="M228" s="26">
        <f t="shared" si="138"/>
        <v>0</v>
      </c>
      <c r="N228" s="146">
        <f t="shared" ref="N228:W228" si="197">(N31*2+N129)/3</f>
        <v>0</v>
      </c>
      <c r="O228" s="146">
        <f t="shared" si="197"/>
        <v>0</v>
      </c>
      <c r="P228" s="146">
        <f t="shared" si="197"/>
        <v>0</v>
      </c>
      <c r="Q228" s="146">
        <f t="shared" si="197"/>
        <v>0</v>
      </c>
      <c r="R228" s="146">
        <f t="shared" si="197"/>
        <v>0</v>
      </c>
      <c r="S228" s="146">
        <f t="shared" si="197"/>
        <v>0</v>
      </c>
      <c r="T228" s="146">
        <f t="shared" si="197"/>
        <v>0</v>
      </c>
      <c r="U228" s="146">
        <f t="shared" si="197"/>
        <v>0</v>
      </c>
      <c r="V228" s="146">
        <f t="shared" si="197"/>
        <v>0</v>
      </c>
      <c r="W228" s="146">
        <f t="shared" si="197"/>
        <v>0</v>
      </c>
      <c r="X228" s="147">
        <f t="shared" si="140"/>
        <v>0</v>
      </c>
      <c r="Y228" s="17">
        <f t="shared" si="141"/>
        <v>0</v>
      </c>
      <c r="Z228" s="146">
        <f t="shared" si="192"/>
        <v>5</v>
      </c>
      <c r="AA228" s="146">
        <f t="shared" si="192"/>
        <v>80.666666666666671</v>
      </c>
      <c r="AB228" s="146">
        <f t="shared" si="192"/>
        <v>5</v>
      </c>
      <c r="AC228" s="146">
        <f t="shared" si="192"/>
        <v>82</v>
      </c>
      <c r="AD228" s="146">
        <f t="shared" si="192"/>
        <v>5</v>
      </c>
      <c r="AE228" s="146">
        <f t="shared" si="192"/>
        <v>84.666666666666671</v>
      </c>
      <c r="AF228" s="17">
        <f t="shared" si="143"/>
        <v>15</v>
      </c>
      <c r="AG228" s="17">
        <f t="shared" si="144"/>
        <v>247.33333333333337</v>
      </c>
      <c r="AH228" s="20">
        <f t="shared" si="145"/>
        <v>15</v>
      </c>
      <c r="AI228" s="20">
        <f t="shared" si="146"/>
        <v>247.33333333333337</v>
      </c>
      <c r="AJ228" s="1"/>
      <c r="AK228" s="212">
        <f t="shared" si="193"/>
        <v>5</v>
      </c>
      <c r="AL228" s="212">
        <f t="shared" si="193"/>
        <v>80.666666666666671</v>
      </c>
      <c r="AM228" s="212">
        <f t="shared" si="193"/>
        <v>5</v>
      </c>
      <c r="AN228" s="212">
        <f t="shared" si="193"/>
        <v>82</v>
      </c>
      <c r="AO228" s="212">
        <f t="shared" si="193"/>
        <v>5</v>
      </c>
      <c r="AP228" s="212">
        <f t="shared" si="193"/>
        <v>84.666666666666671</v>
      </c>
      <c r="AQ228" s="96">
        <f t="shared" si="148"/>
        <v>15</v>
      </c>
      <c r="AR228" s="96">
        <f t="shared" si="149"/>
        <v>247.33333333333337</v>
      </c>
    </row>
    <row r="229" spans="1:44">
      <c r="A229" s="114">
        <v>24</v>
      </c>
      <c r="B229" s="98" t="s">
        <v>65</v>
      </c>
      <c r="C229" s="74">
        <f t="shared" ref="C229:K229" si="198">(C32*2+C130)/3</f>
        <v>0</v>
      </c>
      <c r="D229" s="74">
        <f t="shared" si="198"/>
        <v>0</v>
      </c>
      <c r="E229" s="74">
        <f t="shared" si="198"/>
        <v>0</v>
      </c>
      <c r="F229" s="74">
        <f t="shared" si="198"/>
        <v>0</v>
      </c>
      <c r="G229" s="74">
        <f t="shared" si="198"/>
        <v>0</v>
      </c>
      <c r="H229" s="74">
        <f t="shared" si="198"/>
        <v>0</v>
      </c>
      <c r="I229" s="74">
        <f t="shared" si="198"/>
        <v>0</v>
      </c>
      <c r="J229" s="74">
        <f t="shared" si="198"/>
        <v>0</v>
      </c>
      <c r="K229" s="74">
        <f t="shared" si="198"/>
        <v>0</v>
      </c>
      <c r="L229" s="26">
        <f t="shared" si="137"/>
        <v>0</v>
      </c>
      <c r="M229" s="26">
        <f t="shared" si="138"/>
        <v>0</v>
      </c>
      <c r="N229" s="146">
        <f t="shared" ref="N229:W229" si="199">(N32*2+N130)/3</f>
        <v>0</v>
      </c>
      <c r="O229" s="146">
        <f t="shared" si="199"/>
        <v>0</v>
      </c>
      <c r="P229" s="146">
        <f t="shared" si="199"/>
        <v>0</v>
      </c>
      <c r="Q229" s="146">
        <f t="shared" si="199"/>
        <v>0</v>
      </c>
      <c r="R229" s="146">
        <f t="shared" si="199"/>
        <v>0</v>
      </c>
      <c r="S229" s="146">
        <f t="shared" si="199"/>
        <v>0</v>
      </c>
      <c r="T229" s="146">
        <f t="shared" si="199"/>
        <v>0</v>
      </c>
      <c r="U229" s="146">
        <f t="shared" si="199"/>
        <v>0</v>
      </c>
      <c r="V229" s="146">
        <f t="shared" si="199"/>
        <v>0</v>
      </c>
      <c r="W229" s="146">
        <f t="shared" si="199"/>
        <v>0</v>
      </c>
      <c r="X229" s="147">
        <f t="shared" si="140"/>
        <v>0</v>
      </c>
      <c r="Y229" s="17">
        <f t="shared" si="141"/>
        <v>0</v>
      </c>
      <c r="Z229" s="146">
        <f t="shared" si="192"/>
        <v>3.6666666666666665</v>
      </c>
      <c r="AA229" s="146">
        <f t="shared" si="192"/>
        <v>83.666666666666671</v>
      </c>
      <c r="AB229" s="146">
        <f t="shared" si="192"/>
        <v>3.3333333333333335</v>
      </c>
      <c r="AC229" s="146">
        <f t="shared" si="192"/>
        <v>70.666666666666671</v>
      </c>
      <c r="AD229" s="146">
        <f t="shared" si="192"/>
        <v>2.3333333333333335</v>
      </c>
      <c r="AE229" s="146">
        <f t="shared" si="192"/>
        <v>51.333333333333336</v>
      </c>
      <c r="AF229" s="17">
        <f t="shared" si="143"/>
        <v>9.3333333333333339</v>
      </c>
      <c r="AG229" s="17">
        <f t="shared" si="144"/>
        <v>205.66666666666669</v>
      </c>
      <c r="AH229" s="20">
        <f t="shared" si="145"/>
        <v>9.3333333333333339</v>
      </c>
      <c r="AI229" s="20">
        <f t="shared" si="146"/>
        <v>205.66666666666669</v>
      </c>
      <c r="AJ229" s="1"/>
      <c r="AK229" s="212">
        <f t="shared" si="193"/>
        <v>3.6666666666666665</v>
      </c>
      <c r="AL229" s="212">
        <f t="shared" si="193"/>
        <v>83.666666666666671</v>
      </c>
      <c r="AM229" s="212">
        <f t="shared" si="193"/>
        <v>3.3333333333333335</v>
      </c>
      <c r="AN229" s="212">
        <f t="shared" si="193"/>
        <v>70.666666666666671</v>
      </c>
      <c r="AO229" s="212">
        <f t="shared" si="193"/>
        <v>2.3333333333333335</v>
      </c>
      <c r="AP229" s="212">
        <f t="shared" si="193"/>
        <v>51.333333333333336</v>
      </c>
      <c r="AQ229" s="96">
        <f t="shared" si="148"/>
        <v>9.3333333333333339</v>
      </c>
      <c r="AR229" s="96">
        <f t="shared" si="149"/>
        <v>205.66666666666669</v>
      </c>
    </row>
    <row r="230" spans="1:44">
      <c r="A230" s="114">
        <v>25</v>
      </c>
      <c r="B230" s="121" t="s">
        <v>66</v>
      </c>
      <c r="C230" s="74">
        <f t="shared" ref="C230:K230" si="200">(C33*2+C131)/3</f>
        <v>0</v>
      </c>
      <c r="D230" s="74">
        <f t="shared" si="200"/>
        <v>0</v>
      </c>
      <c r="E230" s="74">
        <f t="shared" si="200"/>
        <v>0</v>
      </c>
      <c r="F230" s="74">
        <f t="shared" si="200"/>
        <v>0</v>
      </c>
      <c r="G230" s="74">
        <f t="shared" si="200"/>
        <v>0</v>
      </c>
      <c r="H230" s="74">
        <f t="shared" si="200"/>
        <v>0</v>
      </c>
      <c r="I230" s="74">
        <f t="shared" si="200"/>
        <v>0</v>
      </c>
      <c r="J230" s="74">
        <f t="shared" si="200"/>
        <v>0</v>
      </c>
      <c r="K230" s="74">
        <f t="shared" si="200"/>
        <v>0</v>
      </c>
      <c r="L230" s="26">
        <f t="shared" si="137"/>
        <v>0</v>
      </c>
      <c r="M230" s="26">
        <f t="shared" si="138"/>
        <v>0</v>
      </c>
      <c r="N230" s="146">
        <f t="shared" ref="N230:W230" si="201">(N33*2+N131)/3</f>
        <v>0</v>
      </c>
      <c r="O230" s="146">
        <f t="shared" si="201"/>
        <v>0</v>
      </c>
      <c r="P230" s="146">
        <f t="shared" si="201"/>
        <v>0</v>
      </c>
      <c r="Q230" s="146">
        <f t="shared" si="201"/>
        <v>0</v>
      </c>
      <c r="R230" s="146">
        <f t="shared" si="201"/>
        <v>0</v>
      </c>
      <c r="S230" s="146">
        <f t="shared" si="201"/>
        <v>0</v>
      </c>
      <c r="T230" s="146">
        <f t="shared" si="201"/>
        <v>0</v>
      </c>
      <c r="U230" s="146">
        <f t="shared" si="201"/>
        <v>0</v>
      </c>
      <c r="V230" s="146">
        <f t="shared" si="201"/>
        <v>0</v>
      </c>
      <c r="W230" s="146">
        <f t="shared" si="201"/>
        <v>0</v>
      </c>
      <c r="X230" s="147">
        <f t="shared" si="140"/>
        <v>0</v>
      </c>
      <c r="Y230" s="17">
        <f t="shared" si="141"/>
        <v>0</v>
      </c>
      <c r="Z230" s="146">
        <f t="shared" si="192"/>
        <v>6</v>
      </c>
      <c r="AA230" s="146">
        <f t="shared" si="192"/>
        <v>126.66666666666667</v>
      </c>
      <c r="AB230" s="146">
        <f t="shared" si="192"/>
        <v>6</v>
      </c>
      <c r="AC230" s="146">
        <f t="shared" si="192"/>
        <v>149.66666666666666</v>
      </c>
      <c r="AD230" s="146">
        <f t="shared" si="192"/>
        <v>7.333333333333333</v>
      </c>
      <c r="AE230" s="146">
        <f t="shared" si="192"/>
        <v>120.66666666666667</v>
      </c>
      <c r="AF230" s="17">
        <f t="shared" si="143"/>
        <v>19.333333333333332</v>
      </c>
      <c r="AG230" s="17">
        <f t="shared" si="144"/>
        <v>397</v>
      </c>
      <c r="AH230" s="20">
        <f t="shared" si="145"/>
        <v>19.333333333333332</v>
      </c>
      <c r="AI230" s="20">
        <f t="shared" si="146"/>
        <v>397</v>
      </c>
      <c r="AJ230" s="1"/>
      <c r="AK230" s="212">
        <f t="shared" si="193"/>
        <v>6</v>
      </c>
      <c r="AL230" s="212">
        <f t="shared" si="193"/>
        <v>126.66666666666667</v>
      </c>
      <c r="AM230" s="212">
        <f t="shared" si="193"/>
        <v>6</v>
      </c>
      <c r="AN230" s="212">
        <f t="shared" si="193"/>
        <v>149.66666666666666</v>
      </c>
      <c r="AO230" s="212">
        <f t="shared" si="193"/>
        <v>7.333333333333333</v>
      </c>
      <c r="AP230" s="212">
        <f t="shared" si="193"/>
        <v>120.66666666666667</v>
      </c>
      <c r="AQ230" s="96">
        <f t="shared" si="148"/>
        <v>19.333333333333332</v>
      </c>
      <c r="AR230" s="96">
        <f t="shared" si="149"/>
        <v>397</v>
      </c>
    </row>
    <row r="231" spans="1:44">
      <c r="A231" s="114">
        <v>26</v>
      </c>
      <c r="B231" s="121" t="s">
        <v>67</v>
      </c>
      <c r="C231" s="74">
        <f t="shared" ref="C231:K231" si="202">(C34*2+C132)/3</f>
        <v>0</v>
      </c>
      <c r="D231" s="74">
        <f t="shared" si="202"/>
        <v>0</v>
      </c>
      <c r="E231" s="74">
        <f t="shared" si="202"/>
        <v>0</v>
      </c>
      <c r="F231" s="74">
        <f t="shared" si="202"/>
        <v>0</v>
      </c>
      <c r="G231" s="74">
        <f t="shared" si="202"/>
        <v>0</v>
      </c>
      <c r="H231" s="74">
        <f t="shared" si="202"/>
        <v>0</v>
      </c>
      <c r="I231" s="74">
        <f t="shared" si="202"/>
        <v>0</v>
      </c>
      <c r="J231" s="74">
        <f t="shared" si="202"/>
        <v>0</v>
      </c>
      <c r="K231" s="74">
        <f t="shared" si="202"/>
        <v>0</v>
      </c>
      <c r="L231" s="26">
        <f t="shared" si="137"/>
        <v>0</v>
      </c>
      <c r="M231" s="26">
        <f t="shared" si="138"/>
        <v>0</v>
      </c>
      <c r="N231" s="146">
        <f t="shared" ref="N231:W231" si="203">(N34*2+N132)/3</f>
        <v>0</v>
      </c>
      <c r="O231" s="146">
        <f t="shared" si="203"/>
        <v>0</v>
      </c>
      <c r="P231" s="146">
        <f t="shared" si="203"/>
        <v>0</v>
      </c>
      <c r="Q231" s="146">
        <f t="shared" si="203"/>
        <v>0</v>
      </c>
      <c r="R231" s="146">
        <f t="shared" si="203"/>
        <v>0</v>
      </c>
      <c r="S231" s="146">
        <f t="shared" si="203"/>
        <v>0</v>
      </c>
      <c r="T231" s="146">
        <f t="shared" si="203"/>
        <v>0</v>
      </c>
      <c r="U231" s="146">
        <f t="shared" si="203"/>
        <v>0</v>
      </c>
      <c r="V231" s="146">
        <f t="shared" si="203"/>
        <v>0</v>
      </c>
      <c r="W231" s="146">
        <f t="shared" si="203"/>
        <v>0</v>
      </c>
      <c r="X231" s="147">
        <f t="shared" si="140"/>
        <v>0</v>
      </c>
      <c r="Y231" s="17">
        <f t="shared" si="141"/>
        <v>0</v>
      </c>
      <c r="Z231" s="146">
        <f t="shared" si="192"/>
        <v>3</v>
      </c>
      <c r="AA231" s="146">
        <f t="shared" si="192"/>
        <v>60</v>
      </c>
      <c r="AB231" s="146">
        <f t="shared" si="192"/>
        <v>3</v>
      </c>
      <c r="AC231" s="146">
        <f t="shared" si="192"/>
        <v>53.333333333333336</v>
      </c>
      <c r="AD231" s="146">
        <f t="shared" si="192"/>
        <v>2.3333333333333335</v>
      </c>
      <c r="AE231" s="146">
        <f t="shared" si="192"/>
        <v>43.333333333333336</v>
      </c>
      <c r="AF231" s="17">
        <f t="shared" si="143"/>
        <v>8.3333333333333339</v>
      </c>
      <c r="AG231" s="17">
        <f t="shared" si="144"/>
        <v>156.66666666666669</v>
      </c>
      <c r="AH231" s="20">
        <f t="shared" si="145"/>
        <v>8.3333333333333339</v>
      </c>
      <c r="AI231" s="20">
        <f t="shared" si="146"/>
        <v>156.66666666666669</v>
      </c>
      <c r="AJ231" s="1"/>
      <c r="AK231" s="212">
        <f t="shared" si="193"/>
        <v>3</v>
      </c>
      <c r="AL231" s="212">
        <f t="shared" si="193"/>
        <v>60</v>
      </c>
      <c r="AM231" s="212">
        <f t="shared" si="193"/>
        <v>3</v>
      </c>
      <c r="AN231" s="212">
        <f t="shared" si="193"/>
        <v>53.333333333333336</v>
      </c>
      <c r="AO231" s="212">
        <f t="shared" si="193"/>
        <v>2.3333333333333335</v>
      </c>
      <c r="AP231" s="212">
        <f t="shared" si="193"/>
        <v>43.333333333333336</v>
      </c>
      <c r="AQ231" s="96">
        <f t="shared" si="148"/>
        <v>8.3333333333333339</v>
      </c>
      <c r="AR231" s="96">
        <f t="shared" si="149"/>
        <v>156.66666666666669</v>
      </c>
    </row>
    <row r="232" spans="1:44">
      <c r="A232" s="114">
        <v>27</v>
      </c>
      <c r="B232" s="98" t="s">
        <v>68</v>
      </c>
      <c r="C232" s="74">
        <f t="shared" ref="C232:K232" si="204">(C35*2+C133)/3</f>
        <v>0</v>
      </c>
      <c r="D232" s="74">
        <f t="shared" si="204"/>
        <v>0</v>
      </c>
      <c r="E232" s="74">
        <f t="shared" si="204"/>
        <v>0</v>
      </c>
      <c r="F232" s="74">
        <f t="shared" si="204"/>
        <v>0</v>
      </c>
      <c r="G232" s="74">
        <f t="shared" si="204"/>
        <v>0</v>
      </c>
      <c r="H232" s="74">
        <f t="shared" si="204"/>
        <v>0</v>
      </c>
      <c r="I232" s="74">
        <f t="shared" si="204"/>
        <v>0</v>
      </c>
      <c r="J232" s="74">
        <f t="shared" si="204"/>
        <v>0</v>
      </c>
      <c r="K232" s="74">
        <f t="shared" si="204"/>
        <v>0</v>
      </c>
      <c r="L232" s="26">
        <f t="shared" si="137"/>
        <v>0</v>
      </c>
      <c r="M232" s="26">
        <f t="shared" si="138"/>
        <v>0</v>
      </c>
      <c r="N232" s="146">
        <f t="shared" ref="N232:W232" si="205">(N35*2+N133)/3</f>
        <v>0</v>
      </c>
      <c r="O232" s="146">
        <f t="shared" si="205"/>
        <v>0</v>
      </c>
      <c r="P232" s="146">
        <f t="shared" si="205"/>
        <v>0</v>
      </c>
      <c r="Q232" s="146">
        <f t="shared" si="205"/>
        <v>0</v>
      </c>
      <c r="R232" s="146">
        <f t="shared" si="205"/>
        <v>0</v>
      </c>
      <c r="S232" s="146">
        <f t="shared" si="205"/>
        <v>0</v>
      </c>
      <c r="T232" s="146">
        <f t="shared" si="205"/>
        <v>0</v>
      </c>
      <c r="U232" s="146">
        <f t="shared" si="205"/>
        <v>0</v>
      </c>
      <c r="V232" s="146">
        <f t="shared" si="205"/>
        <v>0</v>
      </c>
      <c r="W232" s="146">
        <f t="shared" si="205"/>
        <v>0</v>
      </c>
      <c r="X232" s="147">
        <f t="shared" si="140"/>
        <v>0</v>
      </c>
      <c r="Y232" s="17">
        <f t="shared" si="141"/>
        <v>0</v>
      </c>
      <c r="Z232" s="146">
        <f t="shared" si="192"/>
        <v>2</v>
      </c>
      <c r="AA232" s="146">
        <f t="shared" si="192"/>
        <v>40</v>
      </c>
      <c r="AB232" s="146">
        <f t="shared" si="192"/>
        <v>2</v>
      </c>
      <c r="AC232" s="146">
        <f t="shared" si="192"/>
        <v>39</v>
      </c>
      <c r="AD232" s="146">
        <f t="shared" si="192"/>
        <v>2</v>
      </c>
      <c r="AE232" s="146">
        <f t="shared" si="192"/>
        <v>46</v>
      </c>
      <c r="AF232" s="17">
        <f t="shared" si="143"/>
        <v>6</v>
      </c>
      <c r="AG232" s="17">
        <f t="shared" si="144"/>
        <v>125</v>
      </c>
      <c r="AH232" s="20">
        <f t="shared" si="145"/>
        <v>6</v>
      </c>
      <c r="AI232" s="20">
        <f t="shared" si="146"/>
        <v>125</v>
      </c>
      <c r="AJ232" s="1"/>
      <c r="AK232" s="212">
        <f t="shared" si="193"/>
        <v>2</v>
      </c>
      <c r="AL232" s="212">
        <f t="shared" si="193"/>
        <v>40</v>
      </c>
      <c r="AM232" s="212">
        <f t="shared" si="193"/>
        <v>2</v>
      </c>
      <c r="AN232" s="212">
        <f t="shared" si="193"/>
        <v>39</v>
      </c>
      <c r="AO232" s="212">
        <f t="shared" si="193"/>
        <v>2</v>
      </c>
      <c r="AP232" s="212">
        <f t="shared" si="193"/>
        <v>46</v>
      </c>
      <c r="AQ232" s="96">
        <f t="shared" si="148"/>
        <v>6</v>
      </c>
      <c r="AR232" s="96">
        <f t="shared" si="149"/>
        <v>125</v>
      </c>
    </row>
    <row r="233" spans="1:44">
      <c r="A233" s="114">
        <v>28</v>
      </c>
      <c r="B233" s="121" t="s">
        <v>69</v>
      </c>
      <c r="C233" s="74">
        <f t="shared" ref="C233:K233" si="206">(C36*2+C134)/3</f>
        <v>0</v>
      </c>
      <c r="D233" s="74">
        <f t="shared" si="206"/>
        <v>0</v>
      </c>
      <c r="E233" s="74">
        <f t="shared" si="206"/>
        <v>0</v>
      </c>
      <c r="F233" s="74">
        <f t="shared" si="206"/>
        <v>0</v>
      </c>
      <c r="G233" s="74">
        <f t="shared" si="206"/>
        <v>0</v>
      </c>
      <c r="H233" s="74">
        <f t="shared" si="206"/>
        <v>0</v>
      </c>
      <c r="I233" s="74">
        <f t="shared" si="206"/>
        <v>0</v>
      </c>
      <c r="J233" s="74">
        <f t="shared" si="206"/>
        <v>0</v>
      </c>
      <c r="K233" s="74">
        <f t="shared" si="206"/>
        <v>0</v>
      </c>
      <c r="L233" s="26">
        <f t="shared" si="137"/>
        <v>0</v>
      </c>
      <c r="M233" s="26">
        <f t="shared" si="138"/>
        <v>0</v>
      </c>
      <c r="N233" s="146">
        <f t="shared" ref="N233:W233" si="207">(N36*2+N134)/3</f>
        <v>0</v>
      </c>
      <c r="O233" s="146">
        <f t="shared" si="207"/>
        <v>0</v>
      </c>
      <c r="P233" s="146">
        <f t="shared" si="207"/>
        <v>0</v>
      </c>
      <c r="Q233" s="146">
        <f t="shared" si="207"/>
        <v>0</v>
      </c>
      <c r="R233" s="146">
        <f t="shared" si="207"/>
        <v>0</v>
      </c>
      <c r="S233" s="146">
        <f t="shared" si="207"/>
        <v>0</v>
      </c>
      <c r="T233" s="146">
        <f t="shared" si="207"/>
        <v>0</v>
      </c>
      <c r="U233" s="146">
        <f t="shared" si="207"/>
        <v>0</v>
      </c>
      <c r="V233" s="146">
        <f t="shared" si="207"/>
        <v>0</v>
      </c>
      <c r="W233" s="146">
        <f t="shared" si="207"/>
        <v>0</v>
      </c>
      <c r="X233" s="147">
        <f t="shared" si="140"/>
        <v>0</v>
      </c>
      <c r="Y233" s="17">
        <f t="shared" si="141"/>
        <v>0</v>
      </c>
      <c r="Z233" s="146">
        <f t="shared" si="192"/>
        <v>1</v>
      </c>
      <c r="AA233" s="146">
        <f t="shared" si="192"/>
        <v>18.666666666666668</v>
      </c>
      <c r="AB233" s="146">
        <f t="shared" si="192"/>
        <v>1</v>
      </c>
      <c r="AC233" s="146">
        <f t="shared" si="192"/>
        <v>13.333333333333334</v>
      </c>
      <c r="AD233" s="146">
        <f t="shared" si="192"/>
        <v>1</v>
      </c>
      <c r="AE233" s="146">
        <f t="shared" si="192"/>
        <v>16</v>
      </c>
      <c r="AF233" s="17">
        <f t="shared" si="143"/>
        <v>3</v>
      </c>
      <c r="AG233" s="17">
        <f t="shared" si="144"/>
        <v>48</v>
      </c>
      <c r="AH233" s="20">
        <f t="shared" si="145"/>
        <v>3</v>
      </c>
      <c r="AI233" s="20">
        <f t="shared" si="146"/>
        <v>48</v>
      </c>
      <c r="AJ233" s="1"/>
      <c r="AK233" s="212">
        <f t="shared" si="193"/>
        <v>1</v>
      </c>
      <c r="AL233" s="212">
        <f t="shared" si="193"/>
        <v>18.666666666666668</v>
      </c>
      <c r="AM233" s="212">
        <f t="shared" si="193"/>
        <v>1</v>
      </c>
      <c r="AN233" s="212">
        <f t="shared" si="193"/>
        <v>13.333333333333334</v>
      </c>
      <c r="AO233" s="212">
        <f t="shared" si="193"/>
        <v>1</v>
      </c>
      <c r="AP233" s="212">
        <f t="shared" si="193"/>
        <v>16</v>
      </c>
      <c r="AQ233" s="96">
        <f t="shared" si="148"/>
        <v>3</v>
      </c>
      <c r="AR233" s="96">
        <f t="shared" si="149"/>
        <v>48</v>
      </c>
    </row>
    <row r="234" spans="1:44">
      <c r="A234" s="114">
        <v>29</v>
      </c>
      <c r="B234" s="121" t="s">
        <v>70</v>
      </c>
      <c r="C234" s="74">
        <f t="shared" ref="C234:K234" si="208">(C37*2+C135)/3</f>
        <v>0</v>
      </c>
      <c r="D234" s="74">
        <f t="shared" si="208"/>
        <v>0</v>
      </c>
      <c r="E234" s="74">
        <f t="shared" si="208"/>
        <v>0</v>
      </c>
      <c r="F234" s="74">
        <f t="shared" si="208"/>
        <v>0</v>
      </c>
      <c r="G234" s="74">
        <f t="shared" si="208"/>
        <v>0</v>
      </c>
      <c r="H234" s="74">
        <f t="shared" si="208"/>
        <v>0</v>
      </c>
      <c r="I234" s="74">
        <f t="shared" si="208"/>
        <v>0</v>
      </c>
      <c r="J234" s="74">
        <f t="shared" si="208"/>
        <v>0</v>
      </c>
      <c r="K234" s="74">
        <f t="shared" si="208"/>
        <v>0</v>
      </c>
      <c r="L234" s="26">
        <f t="shared" si="137"/>
        <v>0</v>
      </c>
      <c r="M234" s="26">
        <f t="shared" si="138"/>
        <v>0</v>
      </c>
      <c r="N234" s="146">
        <f t="shared" ref="N234:W234" si="209">(N37*2+N135)/3</f>
        <v>0</v>
      </c>
      <c r="O234" s="146">
        <f t="shared" si="209"/>
        <v>0</v>
      </c>
      <c r="P234" s="146">
        <f t="shared" si="209"/>
        <v>0</v>
      </c>
      <c r="Q234" s="146">
        <f t="shared" si="209"/>
        <v>0</v>
      </c>
      <c r="R234" s="146">
        <f t="shared" si="209"/>
        <v>0</v>
      </c>
      <c r="S234" s="146">
        <f t="shared" si="209"/>
        <v>0</v>
      </c>
      <c r="T234" s="146">
        <f t="shared" si="209"/>
        <v>0</v>
      </c>
      <c r="U234" s="146">
        <f t="shared" si="209"/>
        <v>0</v>
      </c>
      <c r="V234" s="146">
        <f t="shared" si="209"/>
        <v>0</v>
      </c>
      <c r="W234" s="146">
        <f t="shared" si="209"/>
        <v>0</v>
      </c>
      <c r="X234" s="147">
        <f t="shared" si="140"/>
        <v>0</v>
      </c>
      <c r="Y234" s="17">
        <f t="shared" si="141"/>
        <v>0</v>
      </c>
      <c r="Z234" s="146">
        <f t="shared" si="192"/>
        <v>3</v>
      </c>
      <c r="AA234" s="146">
        <f t="shared" si="192"/>
        <v>48.333333333333336</v>
      </c>
      <c r="AB234" s="146">
        <f t="shared" si="192"/>
        <v>3</v>
      </c>
      <c r="AC234" s="146">
        <f t="shared" si="192"/>
        <v>45</v>
      </c>
      <c r="AD234" s="146">
        <f t="shared" si="192"/>
        <v>3</v>
      </c>
      <c r="AE234" s="146">
        <f t="shared" si="192"/>
        <v>56</v>
      </c>
      <c r="AF234" s="17">
        <f t="shared" si="143"/>
        <v>9</v>
      </c>
      <c r="AG234" s="17">
        <f t="shared" si="144"/>
        <v>149.33333333333334</v>
      </c>
      <c r="AH234" s="20">
        <f t="shared" si="145"/>
        <v>9</v>
      </c>
      <c r="AI234" s="20">
        <f t="shared" si="146"/>
        <v>149.33333333333334</v>
      </c>
      <c r="AJ234" s="1"/>
      <c r="AK234" s="212">
        <f t="shared" si="193"/>
        <v>3</v>
      </c>
      <c r="AL234" s="212">
        <f t="shared" si="193"/>
        <v>48.333333333333336</v>
      </c>
      <c r="AM234" s="212">
        <f t="shared" si="193"/>
        <v>3</v>
      </c>
      <c r="AN234" s="212">
        <f t="shared" si="193"/>
        <v>45</v>
      </c>
      <c r="AO234" s="212">
        <f t="shared" si="193"/>
        <v>3</v>
      </c>
      <c r="AP234" s="212">
        <f t="shared" si="193"/>
        <v>56</v>
      </c>
      <c r="AQ234" s="96">
        <f t="shared" si="148"/>
        <v>9</v>
      </c>
      <c r="AR234" s="96">
        <f t="shared" si="149"/>
        <v>149.33333333333334</v>
      </c>
    </row>
    <row r="235" spans="1:44">
      <c r="A235" s="114">
        <v>30</v>
      </c>
      <c r="B235" s="242" t="s">
        <v>71</v>
      </c>
      <c r="C235" s="74">
        <f t="shared" ref="C235:K235" si="210">(C38*2+C136)/3</f>
        <v>0</v>
      </c>
      <c r="D235" s="74">
        <f t="shared" si="210"/>
        <v>0</v>
      </c>
      <c r="E235" s="74">
        <f t="shared" si="210"/>
        <v>0</v>
      </c>
      <c r="F235" s="74">
        <f t="shared" si="210"/>
        <v>0</v>
      </c>
      <c r="G235" s="74">
        <f t="shared" si="210"/>
        <v>0</v>
      </c>
      <c r="H235" s="74">
        <f t="shared" si="210"/>
        <v>0</v>
      </c>
      <c r="I235" s="74">
        <f t="shared" si="210"/>
        <v>0</v>
      </c>
      <c r="J235" s="74">
        <f t="shared" si="210"/>
        <v>0</v>
      </c>
      <c r="K235" s="74">
        <f t="shared" si="210"/>
        <v>0</v>
      </c>
      <c r="L235" s="26">
        <f t="shared" si="137"/>
        <v>0</v>
      </c>
      <c r="M235" s="26">
        <f t="shared" si="138"/>
        <v>0</v>
      </c>
      <c r="N235" s="146">
        <f t="shared" ref="N235:W235" si="211">(N38*2+N136)/3</f>
        <v>0</v>
      </c>
      <c r="O235" s="146">
        <f t="shared" si="211"/>
        <v>0</v>
      </c>
      <c r="P235" s="146">
        <f t="shared" si="211"/>
        <v>0</v>
      </c>
      <c r="Q235" s="146">
        <f t="shared" si="211"/>
        <v>0</v>
      </c>
      <c r="R235" s="146">
        <f t="shared" si="211"/>
        <v>0</v>
      </c>
      <c r="S235" s="146">
        <f t="shared" si="211"/>
        <v>0</v>
      </c>
      <c r="T235" s="146">
        <f t="shared" si="211"/>
        <v>0</v>
      </c>
      <c r="U235" s="146">
        <f t="shared" si="211"/>
        <v>0</v>
      </c>
      <c r="V235" s="146">
        <f t="shared" si="211"/>
        <v>0</v>
      </c>
      <c r="W235" s="146">
        <f t="shared" si="211"/>
        <v>0</v>
      </c>
      <c r="X235" s="147">
        <f t="shared" si="140"/>
        <v>0</v>
      </c>
      <c r="Y235" s="17">
        <f t="shared" si="141"/>
        <v>0</v>
      </c>
      <c r="Z235" s="146">
        <f t="shared" si="192"/>
        <v>2</v>
      </c>
      <c r="AA235" s="146">
        <f t="shared" si="192"/>
        <v>42</v>
      </c>
      <c r="AB235" s="146">
        <f t="shared" si="192"/>
        <v>2</v>
      </c>
      <c r="AC235" s="146">
        <f t="shared" si="192"/>
        <v>42</v>
      </c>
      <c r="AD235" s="146">
        <f t="shared" si="192"/>
        <v>2</v>
      </c>
      <c r="AE235" s="146">
        <f t="shared" si="192"/>
        <v>42</v>
      </c>
      <c r="AF235" s="17">
        <f t="shared" si="143"/>
        <v>6</v>
      </c>
      <c r="AG235" s="17">
        <f t="shared" si="144"/>
        <v>126</v>
      </c>
      <c r="AH235" s="20">
        <f t="shared" si="145"/>
        <v>6</v>
      </c>
      <c r="AI235" s="20">
        <f t="shared" si="146"/>
        <v>126</v>
      </c>
      <c r="AJ235" s="1"/>
      <c r="AK235" s="212">
        <f t="shared" si="193"/>
        <v>2</v>
      </c>
      <c r="AL235" s="212">
        <f t="shared" si="193"/>
        <v>42</v>
      </c>
      <c r="AM235" s="212">
        <f t="shared" si="193"/>
        <v>2</v>
      </c>
      <c r="AN235" s="212">
        <f t="shared" si="193"/>
        <v>42</v>
      </c>
      <c r="AO235" s="212">
        <f t="shared" si="193"/>
        <v>2</v>
      </c>
      <c r="AP235" s="212">
        <f t="shared" si="193"/>
        <v>42</v>
      </c>
      <c r="AQ235" s="96">
        <f t="shared" si="148"/>
        <v>6</v>
      </c>
      <c r="AR235" s="96">
        <f t="shared" si="149"/>
        <v>126</v>
      </c>
    </row>
    <row r="236" spans="1:44">
      <c r="A236" s="114">
        <v>31</v>
      </c>
      <c r="B236" s="121" t="s">
        <v>72</v>
      </c>
      <c r="C236" s="74">
        <f t="shared" ref="C236:K236" si="212">(C39*2+C137)/3</f>
        <v>0</v>
      </c>
      <c r="D236" s="74">
        <f t="shared" si="212"/>
        <v>0</v>
      </c>
      <c r="E236" s="74">
        <f t="shared" si="212"/>
        <v>0</v>
      </c>
      <c r="F236" s="74">
        <f t="shared" si="212"/>
        <v>0</v>
      </c>
      <c r="G236" s="74">
        <f t="shared" si="212"/>
        <v>0</v>
      </c>
      <c r="H236" s="74">
        <f t="shared" si="212"/>
        <v>0</v>
      </c>
      <c r="I236" s="74">
        <f t="shared" si="212"/>
        <v>0</v>
      </c>
      <c r="J236" s="74">
        <f t="shared" si="212"/>
        <v>0</v>
      </c>
      <c r="K236" s="74">
        <f t="shared" si="212"/>
        <v>0</v>
      </c>
      <c r="L236" s="26">
        <f t="shared" si="137"/>
        <v>0</v>
      </c>
      <c r="M236" s="26">
        <f t="shared" si="138"/>
        <v>0</v>
      </c>
      <c r="N236" s="146">
        <f t="shared" ref="N236:W236" si="213">(N39*2+N137)/3</f>
        <v>0</v>
      </c>
      <c r="O236" s="146">
        <f t="shared" si="213"/>
        <v>0</v>
      </c>
      <c r="P236" s="146">
        <f t="shared" si="213"/>
        <v>0</v>
      </c>
      <c r="Q236" s="146">
        <f t="shared" si="213"/>
        <v>0</v>
      </c>
      <c r="R236" s="146">
        <f t="shared" si="213"/>
        <v>0</v>
      </c>
      <c r="S236" s="146">
        <f t="shared" si="213"/>
        <v>0</v>
      </c>
      <c r="T236" s="146">
        <f t="shared" si="213"/>
        <v>0</v>
      </c>
      <c r="U236" s="146">
        <f t="shared" si="213"/>
        <v>0</v>
      </c>
      <c r="V236" s="146">
        <f t="shared" si="213"/>
        <v>0</v>
      </c>
      <c r="W236" s="146">
        <f t="shared" si="213"/>
        <v>0</v>
      </c>
      <c r="X236" s="147">
        <f t="shared" si="140"/>
        <v>0</v>
      </c>
      <c r="Y236" s="17">
        <f t="shared" si="141"/>
        <v>0</v>
      </c>
      <c r="Z236" s="146">
        <f t="shared" ref="Z236:AE245" si="214">(Z39*2+Z137)/3</f>
        <v>2</v>
      </c>
      <c r="AA236" s="146">
        <f t="shared" si="214"/>
        <v>40.666666666666664</v>
      </c>
      <c r="AB236" s="146">
        <f t="shared" si="214"/>
        <v>2</v>
      </c>
      <c r="AC236" s="146">
        <f t="shared" si="214"/>
        <v>35</v>
      </c>
      <c r="AD236" s="146">
        <f t="shared" si="214"/>
        <v>2</v>
      </c>
      <c r="AE236" s="146">
        <f t="shared" si="214"/>
        <v>37</v>
      </c>
      <c r="AF236" s="17">
        <f t="shared" si="143"/>
        <v>6</v>
      </c>
      <c r="AG236" s="17">
        <f t="shared" si="144"/>
        <v>112.66666666666666</v>
      </c>
      <c r="AH236" s="20">
        <f t="shared" si="145"/>
        <v>6</v>
      </c>
      <c r="AI236" s="20">
        <f t="shared" si="146"/>
        <v>112.66666666666666</v>
      </c>
      <c r="AJ236" s="1"/>
      <c r="AK236" s="212">
        <f t="shared" ref="AK236:AP245" si="215">(AK39*2+AK137)/3</f>
        <v>2</v>
      </c>
      <c r="AL236" s="212">
        <f t="shared" si="215"/>
        <v>40.666666666666664</v>
      </c>
      <c r="AM236" s="212">
        <f t="shared" si="215"/>
        <v>2</v>
      </c>
      <c r="AN236" s="212">
        <f t="shared" si="215"/>
        <v>35</v>
      </c>
      <c r="AO236" s="212">
        <f t="shared" si="215"/>
        <v>2</v>
      </c>
      <c r="AP236" s="212">
        <f t="shared" si="215"/>
        <v>37</v>
      </c>
      <c r="AQ236" s="96">
        <f t="shared" si="148"/>
        <v>6</v>
      </c>
      <c r="AR236" s="96">
        <f t="shared" si="149"/>
        <v>112.66666666666666</v>
      </c>
    </row>
    <row r="237" spans="1:44">
      <c r="A237" s="114">
        <v>32</v>
      </c>
      <c r="B237" s="121" t="s">
        <v>73</v>
      </c>
      <c r="C237" s="74">
        <f t="shared" ref="C237:K237" si="216">(C40*2+C138)/3</f>
        <v>0</v>
      </c>
      <c r="D237" s="74">
        <f t="shared" si="216"/>
        <v>0</v>
      </c>
      <c r="E237" s="74">
        <f t="shared" si="216"/>
        <v>0</v>
      </c>
      <c r="F237" s="74">
        <f t="shared" si="216"/>
        <v>0</v>
      </c>
      <c r="G237" s="74">
        <f t="shared" si="216"/>
        <v>0</v>
      </c>
      <c r="H237" s="74">
        <f t="shared" si="216"/>
        <v>0</v>
      </c>
      <c r="I237" s="74">
        <f t="shared" si="216"/>
        <v>0</v>
      </c>
      <c r="J237" s="74">
        <f t="shared" si="216"/>
        <v>0</v>
      </c>
      <c r="K237" s="74">
        <f t="shared" si="216"/>
        <v>0</v>
      </c>
      <c r="L237" s="26">
        <f t="shared" si="137"/>
        <v>0</v>
      </c>
      <c r="M237" s="26">
        <f t="shared" si="138"/>
        <v>0</v>
      </c>
      <c r="N237" s="146">
        <f t="shared" ref="N237:W237" si="217">(N40*2+N138)/3</f>
        <v>0</v>
      </c>
      <c r="O237" s="146">
        <f t="shared" si="217"/>
        <v>0</v>
      </c>
      <c r="P237" s="146">
        <f t="shared" si="217"/>
        <v>0</v>
      </c>
      <c r="Q237" s="146">
        <f t="shared" si="217"/>
        <v>0</v>
      </c>
      <c r="R237" s="146">
        <f t="shared" si="217"/>
        <v>0</v>
      </c>
      <c r="S237" s="146">
        <f t="shared" si="217"/>
        <v>0</v>
      </c>
      <c r="T237" s="146">
        <f t="shared" si="217"/>
        <v>0</v>
      </c>
      <c r="U237" s="146">
        <f t="shared" si="217"/>
        <v>0</v>
      </c>
      <c r="V237" s="146">
        <f t="shared" si="217"/>
        <v>0</v>
      </c>
      <c r="W237" s="146">
        <f t="shared" si="217"/>
        <v>0</v>
      </c>
      <c r="X237" s="147">
        <f t="shared" si="140"/>
        <v>0</v>
      </c>
      <c r="Y237" s="17">
        <f t="shared" si="141"/>
        <v>0</v>
      </c>
      <c r="Z237" s="146">
        <f t="shared" si="214"/>
        <v>4</v>
      </c>
      <c r="AA237" s="146">
        <f t="shared" si="214"/>
        <v>72.666666666666671</v>
      </c>
      <c r="AB237" s="146">
        <f t="shared" si="214"/>
        <v>4</v>
      </c>
      <c r="AC237" s="146">
        <f t="shared" si="214"/>
        <v>65.666666666666671</v>
      </c>
      <c r="AD237" s="146">
        <f t="shared" si="214"/>
        <v>4</v>
      </c>
      <c r="AE237" s="146">
        <f t="shared" si="214"/>
        <v>72</v>
      </c>
      <c r="AF237" s="17">
        <f t="shared" si="143"/>
        <v>12</v>
      </c>
      <c r="AG237" s="17">
        <f t="shared" si="144"/>
        <v>210.33333333333334</v>
      </c>
      <c r="AH237" s="20">
        <f t="shared" si="145"/>
        <v>12</v>
      </c>
      <c r="AI237" s="20">
        <f t="shared" si="146"/>
        <v>210.33333333333334</v>
      </c>
      <c r="AJ237" s="1"/>
      <c r="AK237" s="212">
        <f t="shared" si="215"/>
        <v>4</v>
      </c>
      <c r="AL237" s="212">
        <f t="shared" si="215"/>
        <v>72.666666666666671</v>
      </c>
      <c r="AM237" s="212">
        <f t="shared" si="215"/>
        <v>4</v>
      </c>
      <c r="AN237" s="212">
        <f t="shared" si="215"/>
        <v>65.666666666666671</v>
      </c>
      <c r="AO237" s="212">
        <f t="shared" si="215"/>
        <v>4</v>
      </c>
      <c r="AP237" s="212">
        <f t="shared" si="215"/>
        <v>72</v>
      </c>
      <c r="AQ237" s="96">
        <f t="shared" si="148"/>
        <v>12</v>
      </c>
      <c r="AR237" s="96">
        <f t="shared" si="149"/>
        <v>210.33333333333334</v>
      </c>
    </row>
    <row r="238" spans="1:44">
      <c r="A238" s="114">
        <v>33</v>
      </c>
      <c r="B238" s="121" t="s">
        <v>74</v>
      </c>
      <c r="C238" s="74">
        <f t="shared" ref="C238:K238" si="218">(C41*2+C139)/3</f>
        <v>0</v>
      </c>
      <c r="D238" s="74">
        <f t="shared" si="218"/>
        <v>0</v>
      </c>
      <c r="E238" s="74">
        <f t="shared" si="218"/>
        <v>0</v>
      </c>
      <c r="F238" s="74">
        <f t="shared" si="218"/>
        <v>0</v>
      </c>
      <c r="G238" s="74">
        <f t="shared" si="218"/>
        <v>0</v>
      </c>
      <c r="H238" s="74">
        <f t="shared" si="218"/>
        <v>0</v>
      </c>
      <c r="I238" s="74">
        <f t="shared" si="218"/>
        <v>0</v>
      </c>
      <c r="J238" s="74">
        <f t="shared" si="218"/>
        <v>0</v>
      </c>
      <c r="K238" s="74">
        <f t="shared" si="218"/>
        <v>0</v>
      </c>
      <c r="L238" s="26">
        <f t="shared" ref="L238:L268" si="219">D238+F238+H238+J238</f>
        <v>0</v>
      </c>
      <c r="M238" s="26">
        <f t="shared" ref="M238:M268" si="220">E238+G238+I238+K238</f>
        <v>0</v>
      </c>
      <c r="N238" s="146">
        <f t="shared" ref="N238:W238" si="221">(N41*2+N139)/3</f>
        <v>0</v>
      </c>
      <c r="O238" s="146">
        <f t="shared" si="221"/>
        <v>0</v>
      </c>
      <c r="P238" s="146">
        <f t="shared" si="221"/>
        <v>0</v>
      </c>
      <c r="Q238" s="146">
        <f t="shared" si="221"/>
        <v>0</v>
      </c>
      <c r="R238" s="146">
        <f t="shared" si="221"/>
        <v>0</v>
      </c>
      <c r="S238" s="146">
        <f t="shared" si="221"/>
        <v>0</v>
      </c>
      <c r="T238" s="146">
        <f t="shared" si="221"/>
        <v>0</v>
      </c>
      <c r="U238" s="146">
        <f t="shared" si="221"/>
        <v>0</v>
      </c>
      <c r="V238" s="146">
        <f t="shared" si="221"/>
        <v>0</v>
      </c>
      <c r="W238" s="146">
        <f t="shared" si="221"/>
        <v>0</v>
      </c>
      <c r="X238" s="147">
        <f t="shared" ref="X238:X268" si="222">N238+P238+R238+T238+V238</f>
        <v>0</v>
      </c>
      <c r="Y238" s="17">
        <f t="shared" ref="Y238:Y268" si="223">O238+Q238+S238+U238+W238</f>
        <v>0</v>
      </c>
      <c r="Z238" s="146">
        <f t="shared" si="214"/>
        <v>4</v>
      </c>
      <c r="AA238" s="146">
        <f t="shared" si="214"/>
        <v>82</v>
      </c>
      <c r="AB238" s="146">
        <f t="shared" si="214"/>
        <v>3.6666666666666665</v>
      </c>
      <c r="AC238" s="146">
        <f t="shared" si="214"/>
        <v>72.666666666666671</v>
      </c>
      <c r="AD238" s="146">
        <f t="shared" si="214"/>
        <v>3.3333333333333335</v>
      </c>
      <c r="AE238" s="146">
        <f t="shared" si="214"/>
        <v>63.333333333333336</v>
      </c>
      <c r="AF238" s="17">
        <f t="shared" ref="AF238:AF268" si="224">Z238+AB238+AD238</f>
        <v>11</v>
      </c>
      <c r="AG238" s="17">
        <f t="shared" ref="AG238:AG268" si="225">AA238+AC238+AE238</f>
        <v>218.00000000000003</v>
      </c>
      <c r="AH238" s="20">
        <f t="shared" ref="AH238:AH268" si="226">L238+X238+AF238</f>
        <v>11</v>
      </c>
      <c r="AI238" s="20">
        <f t="shared" ref="AI238:AI268" si="227">M238+Y238+AG238</f>
        <v>218.00000000000003</v>
      </c>
      <c r="AJ238" s="1"/>
      <c r="AK238" s="212">
        <f t="shared" si="215"/>
        <v>4</v>
      </c>
      <c r="AL238" s="212">
        <f t="shared" si="215"/>
        <v>82</v>
      </c>
      <c r="AM238" s="212">
        <f t="shared" si="215"/>
        <v>3.6666666666666665</v>
      </c>
      <c r="AN238" s="212">
        <f t="shared" si="215"/>
        <v>72.666666666666671</v>
      </c>
      <c r="AO238" s="212">
        <f t="shared" si="215"/>
        <v>3.3333333333333335</v>
      </c>
      <c r="AP238" s="212">
        <f t="shared" si="215"/>
        <v>63.333333333333336</v>
      </c>
      <c r="AQ238" s="96">
        <f t="shared" ref="AQ238:AQ268" si="228">AK238+AM238+AO238</f>
        <v>11</v>
      </c>
      <c r="AR238" s="96">
        <f t="shared" ref="AR238:AR268" si="229">AL238+AN238+AP238</f>
        <v>218.00000000000003</v>
      </c>
    </row>
    <row r="239" spans="1:44" ht="27">
      <c r="A239" s="114">
        <v>34</v>
      </c>
      <c r="B239" s="121" t="s">
        <v>75</v>
      </c>
      <c r="C239" s="74">
        <f t="shared" ref="C239:K239" si="230">(C42*2+C140)/3</f>
        <v>0</v>
      </c>
      <c r="D239" s="74">
        <f t="shared" si="230"/>
        <v>0</v>
      </c>
      <c r="E239" s="74">
        <f t="shared" si="230"/>
        <v>0</v>
      </c>
      <c r="F239" s="74">
        <f t="shared" si="230"/>
        <v>0</v>
      </c>
      <c r="G239" s="74">
        <f t="shared" si="230"/>
        <v>0</v>
      </c>
      <c r="H239" s="74">
        <f t="shared" si="230"/>
        <v>0</v>
      </c>
      <c r="I239" s="74">
        <f t="shared" si="230"/>
        <v>0</v>
      </c>
      <c r="J239" s="74">
        <f t="shared" si="230"/>
        <v>0</v>
      </c>
      <c r="K239" s="74">
        <f t="shared" si="230"/>
        <v>0</v>
      </c>
      <c r="L239" s="26">
        <f t="shared" si="219"/>
        <v>0</v>
      </c>
      <c r="M239" s="26">
        <f t="shared" si="220"/>
        <v>0</v>
      </c>
      <c r="N239" s="146">
        <f t="shared" ref="N239:W239" si="231">(N42*2+N140)/3</f>
        <v>0</v>
      </c>
      <c r="O239" s="146">
        <f t="shared" si="231"/>
        <v>0</v>
      </c>
      <c r="P239" s="146">
        <f t="shared" si="231"/>
        <v>0</v>
      </c>
      <c r="Q239" s="146">
        <f t="shared" si="231"/>
        <v>0</v>
      </c>
      <c r="R239" s="146">
        <f t="shared" si="231"/>
        <v>0</v>
      </c>
      <c r="S239" s="146">
        <f t="shared" si="231"/>
        <v>0</v>
      </c>
      <c r="T239" s="146">
        <f t="shared" si="231"/>
        <v>0</v>
      </c>
      <c r="U239" s="146">
        <f t="shared" si="231"/>
        <v>0</v>
      </c>
      <c r="V239" s="146">
        <f t="shared" si="231"/>
        <v>0</v>
      </c>
      <c r="W239" s="146">
        <f t="shared" si="231"/>
        <v>0</v>
      </c>
      <c r="X239" s="147">
        <f t="shared" si="222"/>
        <v>0</v>
      </c>
      <c r="Y239" s="17">
        <f t="shared" si="223"/>
        <v>0</v>
      </c>
      <c r="Z239" s="146">
        <f t="shared" si="214"/>
        <v>3</v>
      </c>
      <c r="AA239" s="146">
        <f t="shared" si="214"/>
        <v>66.666666666666671</v>
      </c>
      <c r="AB239" s="146">
        <f t="shared" si="214"/>
        <v>3</v>
      </c>
      <c r="AC239" s="146">
        <f t="shared" si="214"/>
        <v>65</v>
      </c>
      <c r="AD239" s="146">
        <f t="shared" si="214"/>
        <v>3</v>
      </c>
      <c r="AE239" s="146">
        <f t="shared" si="214"/>
        <v>61.666666666666664</v>
      </c>
      <c r="AF239" s="17">
        <f t="shared" si="224"/>
        <v>9</v>
      </c>
      <c r="AG239" s="17">
        <f t="shared" si="225"/>
        <v>193.33333333333334</v>
      </c>
      <c r="AH239" s="20">
        <f t="shared" si="226"/>
        <v>9</v>
      </c>
      <c r="AI239" s="20">
        <f t="shared" si="227"/>
        <v>193.33333333333334</v>
      </c>
      <c r="AJ239" s="1"/>
      <c r="AK239" s="212">
        <f t="shared" si="215"/>
        <v>3</v>
      </c>
      <c r="AL239" s="212">
        <f t="shared" si="215"/>
        <v>66.666666666666671</v>
      </c>
      <c r="AM239" s="212">
        <f t="shared" si="215"/>
        <v>3</v>
      </c>
      <c r="AN239" s="212">
        <f t="shared" si="215"/>
        <v>65</v>
      </c>
      <c r="AO239" s="212">
        <f t="shared" si="215"/>
        <v>3</v>
      </c>
      <c r="AP239" s="212">
        <f t="shared" si="215"/>
        <v>61.666666666666664</v>
      </c>
      <c r="AQ239" s="96">
        <f t="shared" si="228"/>
        <v>9</v>
      </c>
      <c r="AR239" s="96">
        <f t="shared" si="229"/>
        <v>193.33333333333334</v>
      </c>
    </row>
    <row r="240" spans="1:44" ht="41.25" thickBot="1">
      <c r="A240" s="118">
        <v>35</v>
      </c>
      <c r="B240" s="119" t="s">
        <v>76</v>
      </c>
      <c r="C240" s="74">
        <f t="shared" ref="C240:K240" si="232">(C43*2+C141)/3</f>
        <v>0</v>
      </c>
      <c r="D240" s="74">
        <f t="shared" si="232"/>
        <v>0</v>
      </c>
      <c r="E240" s="74">
        <f t="shared" si="232"/>
        <v>0</v>
      </c>
      <c r="F240" s="74">
        <f t="shared" si="232"/>
        <v>0</v>
      </c>
      <c r="G240" s="74">
        <f t="shared" si="232"/>
        <v>0</v>
      </c>
      <c r="H240" s="74">
        <f t="shared" si="232"/>
        <v>0</v>
      </c>
      <c r="I240" s="74">
        <f t="shared" si="232"/>
        <v>0</v>
      </c>
      <c r="J240" s="74">
        <f t="shared" si="232"/>
        <v>0</v>
      </c>
      <c r="K240" s="74">
        <f t="shared" si="232"/>
        <v>0</v>
      </c>
      <c r="L240" s="26">
        <f t="shared" si="219"/>
        <v>0</v>
      </c>
      <c r="M240" s="26">
        <f t="shared" si="220"/>
        <v>0</v>
      </c>
      <c r="N240" s="146">
        <f t="shared" ref="N240:W240" si="233">(N43*2+N141)/3</f>
        <v>0</v>
      </c>
      <c r="O240" s="146">
        <f t="shared" si="233"/>
        <v>0</v>
      </c>
      <c r="P240" s="146">
        <f t="shared" si="233"/>
        <v>0</v>
      </c>
      <c r="Q240" s="146">
        <f t="shared" si="233"/>
        <v>0</v>
      </c>
      <c r="R240" s="146">
        <f t="shared" si="233"/>
        <v>0</v>
      </c>
      <c r="S240" s="146">
        <f t="shared" si="233"/>
        <v>0</v>
      </c>
      <c r="T240" s="146">
        <f t="shared" si="233"/>
        <v>0</v>
      </c>
      <c r="U240" s="146">
        <f t="shared" si="233"/>
        <v>0</v>
      </c>
      <c r="V240" s="146">
        <f t="shared" si="233"/>
        <v>0</v>
      </c>
      <c r="W240" s="146">
        <f t="shared" si="233"/>
        <v>0</v>
      </c>
      <c r="X240" s="147">
        <f t="shared" si="222"/>
        <v>0</v>
      </c>
      <c r="Y240" s="17">
        <f t="shared" si="223"/>
        <v>0</v>
      </c>
      <c r="Z240" s="146">
        <f t="shared" si="214"/>
        <v>6</v>
      </c>
      <c r="AA240" s="146">
        <f t="shared" si="214"/>
        <v>150</v>
      </c>
      <c r="AB240" s="146">
        <f t="shared" si="214"/>
        <v>6</v>
      </c>
      <c r="AC240" s="146">
        <f t="shared" si="214"/>
        <v>143.33333333333334</v>
      </c>
      <c r="AD240" s="146">
        <f t="shared" si="214"/>
        <v>6</v>
      </c>
      <c r="AE240" s="146">
        <f t="shared" si="214"/>
        <v>148.66666666666666</v>
      </c>
      <c r="AF240" s="17">
        <f t="shared" si="224"/>
        <v>18</v>
      </c>
      <c r="AG240" s="17">
        <f t="shared" si="225"/>
        <v>442</v>
      </c>
      <c r="AH240" s="20">
        <f t="shared" si="226"/>
        <v>18</v>
      </c>
      <c r="AI240" s="20">
        <f t="shared" si="227"/>
        <v>442</v>
      </c>
      <c r="AJ240" s="1"/>
      <c r="AK240" s="212">
        <f t="shared" si="215"/>
        <v>6</v>
      </c>
      <c r="AL240" s="212">
        <f t="shared" si="215"/>
        <v>150</v>
      </c>
      <c r="AM240" s="212">
        <f t="shared" si="215"/>
        <v>6</v>
      </c>
      <c r="AN240" s="212">
        <f t="shared" si="215"/>
        <v>143.33333333333334</v>
      </c>
      <c r="AO240" s="212">
        <f t="shared" si="215"/>
        <v>6</v>
      </c>
      <c r="AP240" s="212">
        <f t="shared" si="215"/>
        <v>148.66666666666666</v>
      </c>
      <c r="AQ240" s="96">
        <f t="shared" si="228"/>
        <v>18</v>
      </c>
      <c r="AR240" s="96">
        <f t="shared" si="229"/>
        <v>442</v>
      </c>
    </row>
    <row r="241" spans="1:44">
      <c r="A241" s="113">
        <v>36</v>
      </c>
      <c r="B241" s="85" t="s">
        <v>77</v>
      </c>
      <c r="C241" s="74">
        <f t="shared" ref="C241:K241" si="234">(C44*2+C142)/3</f>
        <v>0</v>
      </c>
      <c r="D241" s="74">
        <f t="shared" si="234"/>
        <v>0</v>
      </c>
      <c r="E241" s="74">
        <f t="shared" si="234"/>
        <v>0</v>
      </c>
      <c r="F241" s="74">
        <f t="shared" si="234"/>
        <v>0</v>
      </c>
      <c r="G241" s="74">
        <f t="shared" si="234"/>
        <v>0</v>
      </c>
      <c r="H241" s="74">
        <f t="shared" si="234"/>
        <v>0</v>
      </c>
      <c r="I241" s="74">
        <f t="shared" si="234"/>
        <v>0</v>
      </c>
      <c r="J241" s="74">
        <f t="shared" si="234"/>
        <v>0</v>
      </c>
      <c r="K241" s="74">
        <f t="shared" si="234"/>
        <v>0</v>
      </c>
      <c r="L241" s="26">
        <f t="shared" si="219"/>
        <v>0</v>
      </c>
      <c r="M241" s="26">
        <f t="shared" si="220"/>
        <v>0</v>
      </c>
      <c r="N241" s="146">
        <f t="shared" ref="N241:W241" si="235">(N44*2+N142)/3</f>
        <v>0</v>
      </c>
      <c r="O241" s="146">
        <f t="shared" si="235"/>
        <v>0</v>
      </c>
      <c r="P241" s="146">
        <f t="shared" si="235"/>
        <v>0</v>
      </c>
      <c r="Q241" s="146">
        <f t="shared" si="235"/>
        <v>0</v>
      </c>
      <c r="R241" s="146">
        <f t="shared" si="235"/>
        <v>0</v>
      </c>
      <c r="S241" s="146">
        <f t="shared" si="235"/>
        <v>0</v>
      </c>
      <c r="T241" s="146">
        <f t="shared" si="235"/>
        <v>0</v>
      </c>
      <c r="U241" s="146">
        <f t="shared" si="235"/>
        <v>0</v>
      </c>
      <c r="V241" s="146">
        <f t="shared" si="235"/>
        <v>0</v>
      </c>
      <c r="W241" s="146">
        <f t="shared" si="235"/>
        <v>0</v>
      </c>
      <c r="X241" s="147">
        <f t="shared" si="222"/>
        <v>0</v>
      </c>
      <c r="Y241" s="17">
        <f t="shared" si="223"/>
        <v>0</v>
      </c>
      <c r="Z241" s="146">
        <f t="shared" si="214"/>
        <v>3</v>
      </c>
      <c r="AA241" s="146">
        <f t="shared" si="214"/>
        <v>65</v>
      </c>
      <c r="AB241" s="146">
        <f t="shared" si="214"/>
        <v>3</v>
      </c>
      <c r="AC241" s="146">
        <f t="shared" si="214"/>
        <v>48.333333333333336</v>
      </c>
      <c r="AD241" s="146">
        <f t="shared" si="214"/>
        <v>3</v>
      </c>
      <c r="AE241" s="146">
        <f t="shared" si="214"/>
        <v>58</v>
      </c>
      <c r="AF241" s="17">
        <f t="shared" si="224"/>
        <v>9</v>
      </c>
      <c r="AG241" s="17">
        <f t="shared" si="225"/>
        <v>171.33333333333334</v>
      </c>
      <c r="AH241" s="20">
        <f t="shared" si="226"/>
        <v>9</v>
      </c>
      <c r="AI241" s="20">
        <f t="shared" si="227"/>
        <v>171.33333333333334</v>
      </c>
      <c r="AJ241" s="1"/>
      <c r="AK241" s="212">
        <f t="shared" si="215"/>
        <v>3</v>
      </c>
      <c r="AL241" s="212">
        <f t="shared" si="215"/>
        <v>65</v>
      </c>
      <c r="AM241" s="212">
        <f t="shared" si="215"/>
        <v>3</v>
      </c>
      <c r="AN241" s="212">
        <f t="shared" si="215"/>
        <v>48.333333333333336</v>
      </c>
      <c r="AO241" s="212">
        <f t="shared" si="215"/>
        <v>3</v>
      </c>
      <c r="AP241" s="212">
        <f t="shared" si="215"/>
        <v>58</v>
      </c>
      <c r="AQ241" s="96">
        <f t="shared" si="228"/>
        <v>9</v>
      </c>
      <c r="AR241" s="96">
        <f t="shared" si="229"/>
        <v>171.33333333333334</v>
      </c>
    </row>
    <row r="242" spans="1:44">
      <c r="A242" s="114">
        <v>37</v>
      </c>
      <c r="B242" s="98" t="s">
        <v>78</v>
      </c>
      <c r="C242" s="74">
        <f t="shared" ref="C242:K242" si="236">(C45*2+C143)/3</f>
        <v>0</v>
      </c>
      <c r="D242" s="74">
        <f t="shared" si="236"/>
        <v>0</v>
      </c>
      <c r="E242" s="74">
        <f t="shared" si="236"/>
        <v>0</v>
      </c>
      <c r="F242" s="74">
        <f t="shared" si="236"/>
        <v>0</v>
      </c>
      <c r="G242" s="74">
        <f t="shared" si="236"/>
        <v>0</v>
      </c>
      <c r="H242" s="74">
        <f t="shared" si="236"/>
        <v>0</v>
      </c>
      <c r="I242" s="74">
        <f t="shared" si="236"/>
        <v>0</v>
      </c>
      <c r="J242" s="74">
        <f t="shared" si="236"/>
        <v>0</v>
      </c>
      <c r="K242" s="74">
        <f t="shared" si="236"/>
        <v>0</v>
      </c>
      <c r="L242" s="26">
        <f t="shared" si="219"/>
        <v>0</v>
      </c>
      <c r="M242" s="26">
        <f t="shared" si="220"/>
        <v>0</v>
      </c>
      <c r="N242" s="146">
        <f t="shared" ref="N242:W242" si="237">(N45*2+N143)/3</f>
        <v>0</v>
      </c>
      <c r="O242" s="146">
        <f t="shared" si="237"/>
        <v>0</v>
      </c>
      <c r="P242" s="146">
        <f t="shared" si="237"/>
        <v>0</v>
      </c>
      <c r="Q242" s="146">
        <f t="shared" si="237"/>
        <v>0</v>
      </c>
      <c r="R242" s="146">
        <f t="shared" si="237"/>
        <v>0</v>
      </c>
      <c r="S242" s="146">
        <f t="shared" si="237"/>
        <v>0</v>
      </c>
      <c r="T242" s="146">
        <f t="shared" si="237"/>
        <v>0</v>
      </c>
      <c r="U242" s="146">
        <f t="shared" si="237"/>
        <v>0</v>
      </c>
      <c r="V242" s="146">
        <f t="shared" si="237"/>
        <v>0</v>
      </c>
      <c r="W242" s="146">
        <f t="shared" si="237"/>
        <v>0</v>
      </c>
      <c r="X242" s="147">
        <f t="shared" si="222"/>
        <v>0</v>
      </c>
      <c r="Y242" s="17">
        <f t="shared" si="223"/>
        <v>0</v>
      </c>
      <c r="Z242" s="146">
        <f t="shared" si="214"/>
        <v>6</v>
      </c>
      <c r="AA242" s="146">
        <f t="shared" si="214"/>
        <v>146.66666666666666</v>
      </c>
      <c r="AB242" s="146">
        <f t="shared" si="214"/>
        <v>5.333333333333333</v>
      </c>
      <c r="AC242" s="146">
        <f t="shared" si="214"/>
        <v>116</v>
      </c>
      <c r="AD242" s="146">
        <f t="shared" si="214"/>
        <v>5.333333333333333</v>
      </c>
      <c r="AE242" s="146">
        <f t="shared" si="214"/>
        <v>108.66666666666667</v>
      </c>
      <c r="AF242" s="17">
        <f t="shared" si="224"/>
        <v>16.666666666666664</v>
      </c>
      <c r="AG242" s="17">
        <f t="shared" si="225"/>
        <v>371.33333333333331</v>
      </c>
      <c r="AH242" s="20">
        <f t="shared" si="226"/>
        <v>16.666666666666664</v>
      </c>
      <c r="AI242" s="20">
        <f t="shared" si="227"/>
        <v>371.33333333333331</v>
      </c>
      <c r="AJ242" s="1"/>
      <c r="AK242" s="212">
        <f t="shared" si="215"/>
        <v>6</v>
      </c>
      <c r="AL242" s="212">
        <f t="shared" si="215"/>
        <v>146.66666666666666</v>
      </c>
      <c r="AM242" s="212">
        <f t="shared" si="215"/>
        <v>5.333333333333333</v>
      </c>
      <c r="AN242" s="212">
        <f t="shared" si="215"/>
        <v>116</v>
      </c>
      <c r="AO242" s="212">
        <f t="shared" si="215"/>
        <v>5.333333333333333</v>
      </c>
      <c r="AP242" s="212">
        <f t="shared" si="215"/>
        <v>108.66666666666667</v>
      </c>
      <c r="AQ242" s="96">
        <f t="shared" si="228"/>
        <v>16.666666666666664</v>
      </c>
      <c r="AR242" s="96">
        <f t="shared" si="229"/>
        <v>371.33333333333331</v>
      </c>
    </row>
    <row r="243" spans="1:44">
      <c r="A243" s="114">
        <v>38</v>
      </c>
      <c r="B243" s="121" t="s">
        <v>79</v>
      </c>
      <c r="C243" s="74">
        <f t="shared" ref="C243:K243" si="238">(C46*2+C144)/3</f>
        <v>0</v>
      </c>
      <c r="D243" s="74">
        <f t="shared" si="238"/>
        <v>0</v>
      </c>
      <c r="E243" s="74">
        <f t="shared" si="238"/>
        <v>0</v>
      </c>
      <c r="F243" s="74">
        <f t="shared" si="238"/>
        <v>0</v>
      </c>
      <c r="G243" s="74">
        <f t="shared" si="238"/>
        <v>0</v>
      </c>
      <c r="H243" s="74">
        <f t="shared" si="238"/>
        <v>0</v>
      </c>
      <c r="I243" s="74">
        <f t="shared" si="238"/>
        <v>0</v>
      </c>
      <c r="J243" s="74">
        <f t="shared" si="238"/>
        <v>0</v>
      </c>
      <c r="K243" s="74">
        <f t="shared" si="238"/>
        <v>0</v>
      </c>
      <c r="L243" s="26">
        <f t="shared" si="219"/>
        <v>0</v>
      </c>
      <c r="M243" s="26">
        <f t="shared" si="220"/>
        <v>0</v>
      </c>
      <c r="N243" s="146">
        <f t="shared" ref="N243:W243" si="239">(N46*2+N144)/3</f>
        <v>0</v>
      </c>
      <c r="O243" s="146">
        <f t="shared" si="239"/>
        <v>0</v>
      </c>
      <c r="P243" s="146">
        <f t="shared" si="239"/>
        <v>0</v>
      </c>
      <c r="Q243" s="146">
        <f t="shared" si="239"/>
        <v>0</v>
      </c>
      <c r="R243" s="146">
        <f t="shared" si="239"/>
        <v>0</v>
      </c>
      <c r="S243" s="146">
        <f t="shared" si="239"/>
        <v>0</v>
      </c>
      <c r="T243" s="146">
        <f t="shared" si="239"/>
        <v>0</v>
      </c>
      <c r="U243" s="146">
        <f t="shared" si="239"/>
        <v>0</v>
      </c>
      <c r="V243" s="146">
        <f t="shared" si="239"/>
        <v>0</v>
      </c>
      <c r="W243" s="146">
        <f t="shared" si="239"/>
        <v>0</v>
      </c>
      <c r="X243" s="147">
        <f t="shared" si="222"/>
        <v>0</v>
      </c>
      <c r="Y243" s="17">
        <f t="shared" si="223"/>
        <v>0</v>
      </c>
      <c r="Z243" s="146">
        <f t="shared" si="214"/>
        <v>5</v>
      </c>
      <c r="AA243" s="146">
        <f t="shared" si="214"/>
        <v>132.33333333333334</v>
      </c>
      <c r="AB243" s="146">
        <f t="shared" si="214"/>
        <v>5</v>
      </c>
      <c r="AC243" s="146">
        <f t="shared" si="214"/>
        <v>114.66666666666667</v>
      </c>
      <c r="AD243" s="146">
        <f t="shared" si="214"/>
        <v>4.333333333333333</v>
      </c>
      <c r="AE243" s="146">
        <f t="shared" si="214"/>
        <v>90.666666666666671</v>
      </c>
      <c r="AF243" s="17">
        <f t="shared" si="224"/>
        <v>14.333333333333332</v>
      </c>
      <c r="AG243" s="17">
        <f t="shared" si="225"/>
        <v>337.66666666666669</v>
      </c>
      <c r="AH243" s="20">
        <f t="shared" si="226"/>
        <v>14.333333333333332</v>
      </c>
      <c r="AI243" s="20">
        <f t="shared" si="227"/>
        <v>337.66666666666669</v>
      </c>
      <c r="AJ243" s="1"/>
      <c r="AK243" s="212">
        <f t="shared" si="215"/>
        <v>5</v>
      </c>
      <c r="AL243" s="212">
        <f t="shared" si="215"/>
        <v>132.33333333333334</v>
      </c>
      <c r="AM243" s="212">
        <f t="shared" si="215"/>
        <v>5</v>
      </c>
      <c r="AN243" s="212">
        <f t="shared" si="215"/>
        <v>114.66666666666667</v>
      </c>
      <c r="AO243" s="212">
        <f t="shared" si="215"/>
        <v>4.333333333333333</v>
      </c>
      <c r="AP243" s="212">
        <f t="shared" si="215"/>
        <v>90.666666666666671</v>
      </c>
      <c r="AQ243" s="96">
        <f t="shared" si="228"/>
        <v>14.333333333333332</v>
      </c>
      <c r="AR243" s="96">
        <f t="shared" si="229"/>
        <v>337.66666666666669</v>
      </c>
    </row>
    <row r="244" spans="1:44" ht="27">
      <c r="A244" s="114">
        <v>39</v>
      </c>
      <c r="B244" s="121" t="s">
        <v>80</v>
      </c>
      <c r="C244" s="74">
        <f t="shared" ref="C244:K244" si="240">(C47*2+C145)/3</f>
        <v>0</v>
      </c>
      <c r="D244" s="74">
        <f t="shared" si="240"/>
        <v>0</v>
      </c>
      <c r="E244" s="74">
        <f t="shared" si="240"/>
        <v>0</v>
      </c>
      <c r="F244" s="74">
        <f t="shared" si="240"/>
        <v>0</v>
      </c>
      <c r="G244" s="74">
        <f t="shared" si="240"/>
        <v>0</v>
      </c>
      <c r="H244" s="74">
        <f t="shared" si="240"/>
        <v>0</v>
      </c>
      <c r="I244" s="74">
        <f t="shared" si="240"/>
        <v>0</v>
      </c>
      <c r="J244" s="74">
        <f t="shared" si="240"/>
        <v>0</v>
      </c>
      <c r="K244" s="74">
        <f t="shared" si="240"/>
        <v>0</v>
      </c>
      <c r="L244" s="26">
        <f t="shared" si="219"/>
        <v>0</v>
      </c>
      <c r="M244" s="26">
        <f t="shared" si="220"/>
        <v>0</v>
      </c>
      <c r="N244" s="146">
        <f t="shared" ref="N244:W244" si="241">(N47*2+N145)/3</f>
        <v>0</v>
      </c>
      <c r="O244" s="146">
        <f t="shared" si="241"/>
        <v>0</v>
      </c>
      <c r="P244" s="146">
        <f t="shared" si="241"/>
        <v>0</v>
      </c>
      <c r="Q244" s="146">
        <f t="shared" si="241"/>
        <v>0</v>
      </c>
      <c r="R244" s="146">
        <f t="shared" si="241"/>
        <v>0</v>
      </c>
      <c r="S244" s="146">
        <f t="shared" si="241"/>
        <v>0</v>
      </c>
      <c r="T244" s="146">
        <f t="shared" si="241"/>
        <v>0</v>
      </c>
      <c r="U244" s="146">
        <f t="shared" si="241"/>
        <v>0</v>
      </c>
      <c r="V244" s="146">
        <f t="shared" si="241"/>
        <v>0</v>
      </c>
      <c r="W244" s="146">
        <f t="shared" si="241"/>
        <v>0</v>
      </c>
      <c r="X244" s="147">
        <f t="shared" si="222"/>
        <v>0</v>
      </c>
      <c r="Y244" s="17">
        <f t="shared" si="223"/>
        <v>0</v>
      </c>
      <c r="Z244" s="146">
        <f t="shared" si="214"/>
        <v>8</v>
      </c>
      <c r="AA244" s="146">
        <f t="shared" si="214"/>
        <v>200</v>
      </c>
      <c r="AB244" s="146">
        <f t="shared" si="214"/>
        <v>8</v>
      </c>
      <c r="AC244" s="146">
        <f t="shared" si="214"/>
        <v>183.33333333333334</v>
      </c>
      <c r="AD244" s="146">
        <f t="shared" si="214"/>
        <v>6.666666666666667</v>
      </c>
      <c r="AE244" s="146">
        <f t="shared" si="214"/>
        <v>151.33333333333334</v>
      </c>
      <c r="AF244" s="17">
        <f t="shared" si="224"/>
        <v>22.666666666666668</v>
      </c>
      <c r="AG244" s="17">
        <f t="shared" si="225"/>
        <v>534.66666666666674</v>
      </c>
      <c r="AH244" s="20">
        <f t="shared" si="226"/>
        <v>22.666666666666668</v>
      </c>
      <c r="AI244" s="20">
        <f t="shared" si="227"/>
        <v>534.66666666666674</v>
      </c>
      <c r="AJ244" s="1"/>
      <c r="AK244" s="212">
        <f t="shared" si="215"/>
        <v>8</v>
      </c>
      <c r="AL244" s="212">
        <f t="shared" si="215"/>
        <v>200</v>
      </c>
      <c r="AM244" s="212">
        <f t="shared" si="215"/>
        <v>8</v>
      </c>
      <c r="AN244" s="212">
        <f t="shared" si="215"/>
        <v>183.33333333333334</v>
      </c>
      <c r="AO244" s="212">
        <f t="shared" si="215"/>
        <v>6.666666666666667</v>
      </c>
      <c r="AP244" s="212">
        <f t="shared" si="215"/>
        <v>151.33333333333334</v>
      </c>
      <c r="AQ244" s="96">
        <f t="shared" si="228"/>
        <v>22.666666666666668</v>
      </c>
      <c r="AR244" s="96">
        <f t="shared" si="229"/>
        <v>534.66666666666674</v>
      </c>
    </row>
    <row r="245" spans="1:44">
      <c r="A245" s="114">
        <v>40</v>
      </c>
      <c r="B245" s="121" t="s">
        <v>81</v>
      </c>
      <c r="C245" s="74">
        <f t="shared" ref="C245:K245" si="242">(C48*2+C146)/3</f>
        <v>0</v>
      </c>
      <c r="D245" s="74">
        <f t="shared" si="242"/>
        <v>0</v>
      </c>
      <c r="E245" s="74">
        <f t="shared" si="242"/>
        <v>0</v>
      </c>
      <c r="F245" s="74">
        <f t="shared" si="242"/>
        <v>0</v>
      </c>
      <c r="G245" s="74">
        <f t="shared" si="242"/>
        <v>0</v>
      </c>
      <c r="H245" s="74">
        <f t="shared" si="242"/>
        <v>0</v>
      </c>
      <c r="I245" s="74">
        <f t="shared" si="242"/>
        <v>0</v>
      </c>
      <c r="J245" s="74">
        <f t="shared" si="242"/>
        <v>0</v>
      </c>
      <c r="K245" s="74">
        <f t="shared" si="242"/>
        <v>0</v>
      </c>
      <c r="L245" s="26">
        <f t="shared" si="219"/>
        <v>0</v>
      </c>
      <c r="M245" s="26">
        <f t="shared" si="220"/>
        <v>0</v>
      </c>
      <c r="N245" s="146">
        <f t="shared" ref="N245:W245" si="243">(N48*2+N146)/3</f>
        <v>0</v>
      </c>
      <c r="O245" s="146">
        <f t="shared" si="243"/>
        <v>0</v>
      </c>
      <c r="P245" s="146">
        <f t="shared" si="243"/>
        <v>0</v>
      </c>
      <c r="Q245" s="146">
        <f t="shared" si="243"/>
        <v>0</v>
      </c>
      <c r="R245" s="146">
        <f t="shared" si="243"/>
        <v>0</v>
      </c>
      <c r="S245" s="146">
        <f t="shared" si="243"/>
        <v>0</v>
      </c>
      <c r="T245" s="146">
        <f t="shared" si="243"/>
        <v>0</v>
      </c>
      <c r="U245" s="146">
        <f t="shared" si="243"/>
        <v>0</v>
      </c>
      <c r="V245" s="146">
        <f t="shared" si="243"/>
        <v>0</v>
      </c>
      <c r="W245" s="146">
        <f t="shared" si="243"/>
        <v>0</v>
      </c>
      <c r="X245" s="147">
        <f t="shared" si="222"/>
        <v>0</v>
      </c>
      <c r="Y245" s="17">
        <f t="shared" si="223"/>
        <v>0</v>
      </c>
      <c r="Z245" s="146">
        <f t="shared" si="214"/>
        <v>4</v>
      </c>
      <c r="AA245" s="146">
        <f t="shared" si="214"/>
        <v>103.33333333333333</v>
      </c>
      <c r="AB245" s="146">
        <f t="shared" si="214"/>
        <v>4.666666666666667</v>
      </c>
      <c r="AC245" s="146">
        <f t="shared" si="214"/>
        <v>122</v>
      </c>
      <c r="AD245" s="146">
        <f t="shared" si="214"/>
        <v>4.666666666666667</v>
      </c>
      <c r="AE245" s="146">
        <f t="shared" si="214"/>
        <v>111.33333333333333</v>
      </c>
      <c r="AF245" s="17">
        <f t="shared" si="224"/>
        <v>13.333333333333336</v>
      </c>
      <c r="AG245" s="17">
        <f t="shared" si="225"/>
        <v>336.66666666666663</v>
      </c>
      <c r="AH245" s="20">
        <f t="shared" si="226"/>
        <v>13.333333333333336</v>
      </c>
      <c r="AI245" s="20">
        <f t="shared" si="227"/>
        <v>336.66666666666663</v>
      </c>
      <c r="AJ245" s="1"/>
      <c r="AK245" s="212">
        <f t="shared" si="215"/>
        <v>4</v>
      </c>
      <c r="AL245" s="212">
        <f t="shared" si="215"/>
        <v>103.33333333333333</v>
      </c>
      <c r="AM245" s="212">
        <f t="shared" si="215"/>
        <v>4.666666666666667</v>
      </c>
      <c r="AN245" s="212">
        <f t="shared" si="215"/>
        <v>122</v>
      </c>
      <c r="AO245" s="212">
        <f t="shared" si="215"/>
        <v>4.666666666666667</v>
      </c>
      <c r="AP245" s="212">
        <f t="shared" si="215"/>
        <v>111.33333333333333</v>
      </c>
      <c r="AQ245" s="96">
        <f t="shared" si="228"/>
        <v>13.333333333333336</v>
      </c>
      <c r="AR245" s="96">
        <f t="shared" si="229"/>
        <v>336.66666666666663</v>
      </c>
    </row>
    <row r="246" spans="1:44">
      <c r="A246" s="114">
        <v>41</v>
      </c>
      <c r="B246" s="124" t="s">
        <v>82</v>
      </c>
      <c r="C246" s="74">
        <f t="shared" ref="C246:K246" si="244">(C49*2+C147)/3</f>
        <v>0</v>
      </c>
      <c r="D246" s="74">
        <f t="shared" si="244"/>
        <v>0</v>
      </c>
      <c r="E246" s="74">
        <f t="shared" si="244"/>
        <v>0</v>
      </c>
      <c r="F246" s="74">
        <f t="shared" si="244"/>
        <v>0</v>
      </c>
      <c r="G246" s="74">
        <f t="shared" si="244"/>
        <v>0</v>
      </c>
      <c r="H246" s="74">
        <f t="shared" si="244"/>
        <v>0</v>
      </c>
      <c r="I246" s="74">
        <f t="shared" si="244"/>
        <v>0</v>
      </c>
      <c r="J246" s="74">
        <f t="shared" si="244"/>
        <v>0</v>
      </c>
      <c r="K246" s="74">
        <f t="shared" si="244"/>
        <v>0</v>
      </c>
      <c r="L246" s="26">
        <f t="shared" si="219"/>
        <v>0</v>
      </c>
      <c r="M246" s="26">
        <f t="shared" si="220"/>
        <v>0</v>
      </c>
      <c r="N246" s="146">
        <f t="shared" ref="N246:W246" si="245">(N49*2+N147)/3</f>
        <v>0</v>
      </c>
      <c r="O246" s="146">
        <f t="shared" si="245"/>
        <v>0</v>
      </c>
      <c r="P246" s="146">
        <f t="shared" si="245"/>
        <v>0</v>
      </c>
      <c r="Q246" s="146">
        <f t="shared" si="245"/>
        <v>0</v>
      </c>
      <c r="R246" s="146">
        <f t="shared" si="245"/>
        <v>0</v>
      </c>
      <c r="S246" s="146">
        <f t="shared" si="245"/>
        <v>0</v>
      </c>
      <c r="T246" s="146">
        <f t="shared" si="245"/>
        <v>0</v>
      </c>
      <c r="U246" s="146">
        <f t="shared" si="245"/>
        <v>0</v>
      </c>
      <c r="V246" s="146">
        <f t="shared" si="245"/>
        <v>0</v>
      </c>
      <c r="W246" s="146">
        <f t="shared" si="245"/>
        <v>0</v>
      </c>
      <c r="X246" s="147">
        <f t="shared" si="222"/>
        <v>0</v>
      </c>
      <c r="Y246" s="17">
        <f t="shared" si="223"/>
        <v>0</v>
      </c>
      <c r="Z246" s="146">
        <f t="shared" ref="Z246:AE255" si="246">(Z49*2+Z147)/3</f>
        <v>5</v>
      </c>
      <c r="AA246" s="146">
        <f t="shared" si="246"/>
        <v>136.66666666666666</v>
      </c>
      <c r="AB246" s="146">
        <f t="shared" si="246"/>
        <v>4.666666666666667</v>
      </c>
      <c r="AC246" s="146">
        <f t="shared" si="246"/>
        <v>117.33333333333333</v>
      </c>
      <c r="AD246" s="146">
        <f t="shared" si="246"/>
        <v>3.6666666666666665</v>
      </c>
      <c r="AE246" s="146">
        <f t="shared" si="246"/>
        <v>92</v>
      </c>
      <c r="AF246" s="17">
        <f t="shared" si="224"/>
        <v>13.333333333333334</v>
      </c>
      <c r="AG246" s="17">
        <f t="shared" si="225"/>
        <v>346</v>
      </c>
      <c r="AH246" s="20">
        <f t="shared" si="226"/>
        <v>13.333333333333334</v>
      </c>
      <c r="AI246" s="20">
        <f t="shared" si="227"/>
        <v>346</v>
      </c>
      <c r="AJ246" s="1"/>
      <c r="AK246" s="212">
        <f t="shared" ref="AK246:AP255" si="247">(AK49*2+AK147)/3</f>
        <v>5</v>
      </c>
      <c r="AL246" s="212">
        <f t="shared" si="247"/>
        <v>136.66666666666666</v>
      </c>
      <c r="AM246" s="212">
        <f t="shared" si="247"/>
        <v>4.666666666666667</v>
      </c>
      <c r="AN246" s="212">
        <f t="shared" si="247"/>
        <v>117.33333333333333</v>
      </c>
      <c r="AO246" s="212">
        <f t="shared" si="247"/>
        <v>3.6666666666666665</v>
      </c>
      <c r="AP246" s="212">
        <f t="shared" si="247"/>
        <v>92</v>
      </c>
      <c r="AQ246" s="96">
        <f t="shared" si="228"/>
        <v>13.333333333333334</v>
      </c>
      <c r="AR246" s="96">
        <f t="shared" si="229"/>
        <v>346</v>
      </c>
    </row>
    <row r="247" spans="1:44">
      <c r="A247" s="114">
        <v>42</v>
      </c>
      <c r="B247" s="124" t="s">
        <v>83</v>
      </c>
      <c r="C247" s="74">
        <f t="shared" ref="C247:K247" si="248">(C50*2+C148)/3</f>
        <v>0</v>
      </c>
      <c r="D247" s="74">
        <f t="shared" si="248"/>
        <v>0</v>
      </c>
      <c r="E247" s="74">
        <f t="shared" si="248"/>
        <v>0</v>
      </c>
      <c r="F247" s="74">
        <f t="shared" si="248"/>
        <v>0</v>
      </c>
      <c r="G247" s="74">
        <f t="shared" si="248"/>
        <v>0</v>
      </c>
      <c r="H247" s="74">
        <f t="shared" si="248"/>
        <v>0</v>
      </c>
      <c r="I247" s="74">
        <f t="shared" si="248"/>
        <v>0</v>
      </c>
      <c r="J247" s="74">
        <f t="shared" si="248"/>
        <v>0</v>
      </c>
      <c r="K247" s="74">
        <f t="shared" si="248"/>
        <v>0</v>
      </c>
      <c r="L247" s="26">
        <f t="shared" si="219"/>
        <v>0</v>
      </c>
      <c r="M247" s="26">
        <f t="shared" si="220"/>
        <v>0</v>
      </c>
      <c r="N247" s="146">
        <f t="shared" ref="N247:W247" si="249">(N50*2+N148)/3</f>
        <v>0</v>
      </c>
      <c r="O247" s="146">
        <f t="shared" si="249"/>
        <v>0</v>
      </c>
      <c r="P247" s="146">
        <f t="shared" si="249"/>
        <v>0</v>
      </c>
      <c r="Q247" s="146">
        <f t="shared" si="249"/>
        <v>0</v>
      </c>
      <c r="R247" s="146">
        <f t="shared" si="249"/>
        <v>0</v>
      </c>
      <c r="S247" s="146">
        <f t="shared" si="249"/>
        <v>0</v>
      </c>
      <c r="T247" s="146">
        <f t="shared" si="249"/>
        <v>0</v>
      </c>
      <c r="U247" s="146">
        <f t="shared" si="249"/>
        <v>0</v>
      </c>
      <c r="V247" s="146">
        <f t="shared" si="249"/>
        <v>0</v>
      </c>
      <c r="W247" s="146">
        <f t="shared" si="249"/>
        <v>0</v>
      </c>
      <c r="X247" s="147">
        <f t="shared" si="222"/>
        <v>0</v>
      </c>
      <c r="Y247" s="17">
        <f t="shared" si="223"/>
        <v>0</v>
      </c>
      <c r="Z247" s="146">
        <f t="shared" si="246"/>
        <v>2</v>
      </c>
      <c r="AA247" s="146">
        <f t="shared" si="246"/>
        <v>40</v>
      </c>
      <c r="AB247" s="146">
        <f t="shared" si="246"/>
        <v>2.6666666666666665</v>
      </c>
      <c r="AC247" s="146">
        <f t="shared" si="246"/>
        <v>55.333333333333336</v>
      </c>
      <c r="AD247" s="146">
        <f t="shared" si="246"/>
        <v>2</v>
      </c>
      <c r="AE247" s="146">
        <f t="shared" si="246"/>
        <v>38</v>
      </c>
      <c r="AF247" s="17">
        <f t="shared" si="224"/>
        <v>6.6666666666666661</v>
      </c>
      <c r="AG247" s="17">
        <f t="shared" si="225"/>
        <v>133.33333333333334</v>
      </c>
      <c r="AH247" s="20">
        <f t="shared" si="226"/>
        <v>6.6666666666666661</v>
      </c>
      <c r="AI247" s="20">
        <f t="shared" si="227"/>
        <v>133.33333333333334</v>
      </c>
      <c r="AJ247" s="1"/>
      <c r="AK247" s="212">
        <f t="shared" si="247"/>
        <v>2</v>
      </c>
      <c r="AL247" s="212">
        <f t="shared" si="247"/>
        <v>40</v>
      </c>
      <c r="AM247" s="212">
        <f t="shared" si="247"/>
        <v>2.6666666666666665</v>
      </c>
      <c r="AN247" s="212">
        <f t="shared" si="247"/>
        <v>55.333333333333336</v>
      </c>
      <c r="AO247" s="212">
        <f t="shared" si="247"/>
        <v>2</v>
      </c>
      <c r="AP247" s="212">
        <f t="shared" si="247"/>
        <v>38</v>
      </c>
      <c r="AQ247" s="96">
        <f t="shared" si="228"/>
        <v>6.6666666666666661</v>
      </c>
      <c r="AR247" s="96">
        <f t="shared" si="229"/>
        <v>133.33333333333334</v>
      </c>
    </row>
    <row r="248" spans="1:44" ht="27">
      <c r="A248" s="114">
        <v>43</v>
      </c>
      <c r="B248" s="121" t="s">
        <v>84</v>
      </c>
      <c r="C248" s="74">
        <f t="shared" ref="C248:K248" si="250">(C51*2+C149)/3</f>
        <v>0</v>
      </c>
      <c r="D248" s="74">
        <f t="shared" si="250"/>
        <v>0</v>
      </c>
      <c r="E248" s="74">
        <f t="shared" si="250"/>
        <v>0</v>
      </c>
      <c r="F248" s="74">
        <f t="shared" si="250"/>
        <v>0</v>
      </c>
      <c r="G248" s="74">
        <f t="shared" si="250"/>
        <v>0</v>
      </c>
      <c r="H248" s="74">
        <f t="shared" si="250"/>
        <v>0</v>
      </c>
      <c r="I248" s="74">
        <f t="shared" si="250"/>
        <v>0</v>
      </c>
      <c r="J248" s="74">
        <f t="shared" si="250"/>
        <v>0</v>
      </c>
      <c r="K248" s="74">
        <f t="shared" si="250"/>
        <v>0</v>
      </c>
      <c r="L248" s="26">
        <f t="shared" si="219"/>
        <v>0</v>
      </c>
      <c r="M248" s="26">
        <f t="shared" si="220"/>
        <v>0</v>
      </c>
      <c r="N248" s="146">
        <f t="shared" ref="N248:W248" si="251">(N51*2+N149)/3</f>
        <v>1</v>
      </c>
      <c r="O248" s="146">
        <f t="shared" si="251"/>
        <v>29</v>
      </c>
      <c r="P248" s="146">
        <f t="shared" si="251"/>
        <v>1</v>
      </c>
      <c r="Q248" s="146">
        <f t="shared" si="251"/>
        <v>17.333333333333332</v>
      </c>
      <c r="R248" s="146">
        <f t="shared" si="251"/>
        <v>1</v>
      </c>
      <c r="S248" s="146">
        <f t="shared" si="251"/>
        <v>28.666666666666668</v>
      </c>
      <c r="T248" s="146">
        <f t="shared" si="251"/>
        <v>1</v>
      </c>
      <c r="U248" s="146">
        <f t="shared" si="251"/>
        <v>19.333333333333332</v>
      </c>
      <c r="V248" s="146">
        <f t="shared" si="251"/>
        <v>1.6666666666666667</v>
      </c>
      <c r="W248" s="146">
        <f t="shared" si="251"/>
        <v>39.333333333333336</v>
      </c>
      <c r="X248" s="147">
        <f t="shared" si="222"/>
        <v>5.666666666666667</v>
      </c>
      <c r="Y248" s="17">
        <f t="shared" si="223"/>
        <v>133.66666666666666</v>
      </c>
      <c r="Z248" s="146">
        <f t="shared" si="246"/>
        <v>3</v>
      </c>
      <c r="AA248" s="146">
        <f t="shared" si="246"/>
        <v>61.666666666666664</v>
      </c>
      <c r="AB248" s="146">
        <f t="shared" si="246"/>
        <v>3</v>
      </c>
      <c r="AC248" s="146">
        <f t="shared" si="246"/>
        <v>58.666666666666664</v>
      </c>
      <c r="AD248" s="146">
        <f t="shared" si="246"/>
        <v>2.3333333333333335</v>
      </c>
      <c r="AE248" s="146">
        <f t="shared" si="246"/>
        <v>53.333333333333336</v>
      </c>
      <c r="AF248" s="17">
        <f t="shared" si="224"/>
        <v>8.3333333333333339</v>
      </c>
      <c r="AG248" s="17">
        <f t="shared" si="225"/>
        <v>173.66666666666666</v>
      </c>
      <c r="AH248" s="20">
        <f t="shared" si="226"/>
        <v>14</v>
      </c>
      <c r="AI248" s="20">
        <f t="shared" si="227"/>
        <v>307.33333333333331</v>
      </c>
      <c r="AJ248" s="1"/>
      <c r="AK248" s="212">
        <f t="shared" si="247"/>
        <v>3</v>
      </c>
      <c r="AL248" s="212">
        <f t="shared" si="247"/>
        <v>61.666666666666664</v>
      </c>
      <c r="AM248" s="212">
        <f t="shared" si="247"/>
        <v>3</v>
      </c>
      <c r="AN248" s="212">
        <f t="shared" si="247"/>
        <v>58.666666666666664</v>
      </c>
      <c r="AO248" s="212">
        <f t="shared" si="247"/>
        <v>2.3333333333333335</v>
      </c>
      <c r="AP248" s="212">
        <f t="shared" si="247"/>
        <v>53.333333333333336</v>
      </c>
      <c r="AQ248" s="96">
        <f t="shared" si="228"/>
        <v>8.3333333333333339</v>
      </c>
      <c r="AR248" s="96">
        <f t="shared" si="229"/>
        <v>173.66666666666666</v>
      </c>
    </row>
    <row r="249" spans="1:44">
      <c r="A249" s="114">
        <v>44</v>
      </c>
      <c r="B249" s="121" t="s">
        <v>85</v>
      </c>
      <c r="C249" s="74">
        <f t="shared" ref="C249:K249" si="252">(C52*2+C150)/3</f>
        <v>0</v>
      </c>
      <c r="D249" s="74">
        <f t="shared" si="252"/>
        <v>0</v>
      </c>
      <c r="E249" s="74">
        <f t="shared" si="252"/>
        <v>0</v>
      </c>
      <c r="F249" s="74">
        <f t="shared" si="252"/>
        <v>0</v>
      </c>
      <c r="G249" s="74">
        <f t="shared" si="252"/>
        <v>0</v>
      </c>
      <c r="H249" s="74">
        <f t="shared" si="252"/>
        <v>0</v>
      </c>
      <c r="I249" s="74">
        <f t="shared" si="252"/>
        <v>0</v>
      </c>
      <c r="J249" s="74">
        <f t="shared" si="252"/>
        <v>0</v>
      </c>
      <c r="K249" s="74">
        <f t="shared" si="252"/>
        <v>0</v>
      </c>
      <c r="L249" s="26">
        <f t="shared" si="219"/>
        <v>0</v>
      </c>
      <c r="M249" s="26">
        <f t="shared" si="220"/>
        <v>0</v>
      </c>
      <c r="N249" s="146">
        <f t="shared" ref="N249:W249" si="253">(N52*2+N150)/3</f>
        <v>0</v>
      </c>
      <c r="O249" s="146">
        <f t="shared" si="253"/>
        <v>0</v>
      </c>
      <c r="P249" s="146">
        <f t="shared" si="253"/>
        <v>0</v>
      </c>
      <c r="Q249" s="146">
        <f t="shared" si="253"/>
        <v>0</v>
      </c>
      <c r="R249" s="146">
        <f t="shared" si="253"/>
        <v>0</v>
      </c>
      <c r="S249" s="146">
        <f t="shared" si="253"/>
        <v>0</v>
      </c>
      <c r="T249" s="146">
        <f t="shared" si="253"/>
        <v>0</v>
      </c>
      <c r="U249" s="146">
        <f t="shared" si="253"/>
        <v>0</v>
      </c>
      <c r="V249" s="146">
        <f t="shared" si="253"/>
        <v>0</v>
      </c>
      <c r="W249" s="146">
        <f t="shared" si="253"/>
        <v>0</v>
      </c>
      <c r="X249" s="147">
        <f t="shared" si="222"/>
        <v>0</v>
      </c>
      <c r="Y249" s="17">
        <f t="shared" si="223"/>
        <v>0</v>
      </c>
      <c r="Z249" s="146">
        <f t="shared" si="246"/>
        <v>3</v>
      </c>
      <c r="AA249" s="146">
        <f t="shared" si="246"/>
        <v>80</v>
      </c>
      <c r="AB249" s="146">
        <f t="shared" si="246"/>
        <v>3</v>
      </c>
      <c r="AC249" s="146">
        <f t="shared" si="246"/>
        <v>68.333333333333329</v>
      </c>
      <c r="AD249" s="146">
        <f t="shared" si="246"/>
        <v>3</v>
      </c>
      <c r="AE249" s="146">
        <f t="shared" si="246"/>
        <v>70.666666666666671</v>
      </c>
      <c r="AF249" s="17">
        <f t="shared" si="224"/>
        <v>9</v>
      </c>
      <c r="AG249" s="17">
        <f t="shared" si="225"/>
        <v>219</v>
      </c>
      <c r="AH249" s="20">
        <f t="shared" si="226"/>
        <v>9</v>
      </c>
      <c r="AI249" s="20">
        <f t="shared" si="227"/>
        <v>219</v>
      </c>
      <c r="AJ249" s="1"/>
      <c r="AK249" s="212">
        <f t="shared" si="247"/>
        <v>3</v>
      </c>
      <c r="AL249" s="212">
        <f t="shared" si="247"/>
        <v>80</v>
      </c>
      <c r="AM249" s="212">
        <f t="shared" si="247"/>
        <v>3</v>
      </c>
      <c r="AN249" s="212">
        <f t="shared" si="247"/>
        <v>68.333333333333329</v>
      </c>
      <c r="AO249" s="212">
        <f t="shared" si="247"/>
        <v>3</v>
      </c>
      <c r="AP249" s="212">
        <f t="shared" si="247"/>
        <v>70.666666666666671</v>
      </c>
      <c r="AQ249" s="96">
        <f t="shared" si="228"/>
        <v>9</v>
      </c>
      <c r="AR249" s="96">
        <f t="shared" si="229"/>
        <v>219</v>
      </c>
    </row>
    <row r="250" spans="1:44">
      <c r="A250" s="114">
        <v>45</v>
      </c>
      <c r="B250" s="125" t="s">
        <v>86</v>
      </c>
      <c r="C250" s="74">
        <f t="shared" ref="C250:K250" si="254">(C53*2+C151)/3</f>
        <v>0</v>
      </c>
      <c r="D250" s="74">
        <f t="shared" si="254"/>
        <v>0</v>
      </c>
      <c r="E250" s="74">
        <f t="shared" si="254"/>
        <v>0</v>
      </c>
      <c r="F250" s="74">
        <f t="shared" si="254"/>
        <v>0</v>
      </c>
      <c r="G250" s="74">
        <f t="shared" si="254"/>
        <v>0</v>
      </c>
      <c r="H250" s="74">
        <f t="shared" si="254"/>
        <v>0</v>
      </c>
      <c r="I250" s="74">
        <f t="shared" si="254"/>
        <v>0</v>
      </c>
      <c r="J250" s="74">
        <f t="shared" si="254"/>
        <v>0</v>
      </c>
      <c r="K250" s="74">
        <f t="shared" si="254"/>
        <v>0</v>
      </c>
      <c r="L250" s="26">
        <f t="shared" si="219"/>
        <v>0</v>
      </c>
      <c r="M250" s="26">
        <f t="shared" si="220"/>
        <v>0</v>
      </c>
      <c r="N250" s="146">
        <f t="shared" ref="N250:W250" si="255">(N53*2+N151)/3</f>
        <v>0</v>
      </c>
      <c r="O250" s="146">
        <f t="shared" si="255"/>
        <v>0</v>
      </c>
      <c r="P250" s="146">
        <f t="shared" si="255"/>
        <v>0</v>
      </c>
      <c r="Q250" s="146">
        <f t="shared" si="255"/>
        <v>0</v>
      </c>
      <c r="R250" s="146">
        <f t="shared" si="255"/>
        <v>0</v>
      </c>
      <c r="S250" s="146">
        <f t="shared" si="255"/>
        <v>0</v>
      </c>
      <c r="T250" s="146">
        <f t="shared" si="255"/>
        <v>0</v>
      </c>
      <c r="U250" s="146">
        <f t="shared" si="255"/>
        <v>0</v>
      </c>
      <c r="V250" s="146">
        <f t="shared" si="255"/>
        <v>0</v>
      </c>
      <c r="W250" s="146">
        <f t="shared" si="255"/>
        <v>0</v>
      </c>
      <c r="X250" s="147">
        <f t="shared" si="222"/>
        <v>0</v>
      </c>
      <c r="Y250" s="17">
        <f t="shared" si="223"/>
        <v>0</v>
      </c>
      <c r="Z250" s="146">
        <f t="shared" si="246"/>
        <v>4.333333333333333</v>
      </c>
      <c r="AA250" s="146">
        <f t="shared" si="246"/>
        <v>103.33333333333333</v>
      </c>
      <c r="AB250" s="146">
        <f t="shared" si="246"/>
        <v>4.333333333333333</v>
      </c>
      <c r="AC250" s="146">
        <f t="shared" si="246"/>
        <v>115.33333333333333</v>
      </c>
      <c r="AD250" s="146">
        <f t="shared" si="246"/>
        <v>4</v>
      </c>
      <c r="AE250" s="146">
        <f t="shared" si="246"/>
        <v>93.333333333333329</v>
      </c>
      <c r="AF250" s="17">
        <f t="shared" si="224"/>
        <v>12.666666666666666</v>
      </c>
      <c r="AG250" s="17">
        <f t="shared" si="225"/>
        <v>312</v>
      </c>
      <c r="AH250" s="20">
        <f t="shared" si="226"/>
        <v>12.666666666666666</v>
      </c>
      <c r="AI250" s="20">
        <f t="shared" si="227"/>
        <v>312</v>
      </c>
      <c r="AJ250" s="1"/>
      <c r="AK250" s="212">
        <f t="shared" si="247"/>
        <v>4.333333333333333</v>
      </c>
      <c r="AL250" s="212">
        <f t="shared" si="247"/>
        <v>103.33333333333333</v>
      </c>
      <c r="AM250" s="212">
        <f t="shared" si="247"/>
        <v>4.333333333333333</v>
      </c>
      <c r="AN250" s="212">
        <f t="shared" si="247"/>
        <v>115.33333333333333</v>
      </c>
      <c r="AO250" s="212">
        <f t="shared" si="247"/>
        <v>4</v>
      </c>
      <c r="AP250" s="212">
        <f t="shared" si="247"/>
        <v>93.333333333333329</v>
      </c>
      <c r="AQ250" s="96">
        <f t="shared" si="228"/>
        <v>12.666666666666666</v>
      </c>
      <c r="AR250" s="96">
        <f t="shared" si="229"/>
        <v>312</v>
      </c>
    </row>
    <row r="251" spans="1:44">
      <c r="A251" s="114">
        <v>46</v>
      </c>
      <c r="B251" s="125" t="s">
        <v>87</v>
      </c>
      <c r="C251" s="74">
        <f t="shared" ref="C251:K251" si="256">(C54*2+C152)/3</f>
        <v>0</v>
      </c>
      <c r="D251" s="74">
        <f t="shared" si="256"/>
        <v>0</v>
      </c>
      <c r="E251" s="74">
        <f t="shared" si="256"/>
        <v>0</v>
      </c>
      <c r="F251" s="74">
        <f t="shared" si="256"/>
        <v>0</v>
      </c>
      <c r="G251" s="74">
        <f t="shared" si="256"/>
        <v>0</v>
      </c>
      <c r="H251" s="74">
        <f t="shared" si="256"/>
        <v>0</v>
      </c>
      <c r="I251" s="74">
        <f t="shared" si="256"/>
        <v>0</v>
      </c>
      <c r="J251" s="74">
        <f t="shared" si="256"/>
        <v>0</v>
      </c>
      <c r="K251" s="74">
        <f t="shared" si="256"/>
        <v>0</v>
      </c>
      <c r="L251" s="26">
        <f t="shared" si="219"/>
        <v>0</v>
      </c>
      <c r="M251" s="26">
        <f t="shared" si="220"/>
        <v>0</v>
      </c>
      <c r="N251" s="146">
        <f t="shared" ref="N251:W251" si="257">(N54*2+N152)/3</f>
        <v>0</v>
      </c>
      <c r="O251" s="146">
        <f t="shared" si="257"/>
        <v>0</v>
      </c>
      <c r="P251" s="146">
        <f t="shared" si="257"/>
        <v>0</v>
      </c>
      <c r="Q251" s="146">
        <f t="shared" si="257"/>
        <v>0</v>
      </c>
      <c r="R251" s="146">
        <f t="shared" si="257"/>
        <v>0</v>
      </c>
      <c r="S251" s="146">
        <f t="shared" si="257"/>
        <v>0</v>
      </c>
      <c r="T251" s="146">
        <f t="shared" si="257"/>
        <v>0</v>
      </c>
      <c r="U251" s="146">
        <f t="shared" si="257"/>
        <v>0</v>
      </c>
      <c r="V251" s="146">
        <f t="shared" si="257"/>
        <v>0</v>
      </c>
      <c r="W251" s="146">
        <f t="shared" si="257"/>
        <v>0</v>
      </c>
      <c r="X251" s="147">
        <f t="shared" si="222"/>
        <v>0</v>
      </c>
      <c r="Y251" s="17">
        <f t="shared" si="223"/>
        <v>0</v>
      </c>
      <c r="Z251" s="146">
        <f t="shared" si="246"/>
        <v>4</v>
      </c>
      <c r="AA251" s="146">
        <f t="shared" si="246"/>
        <v>70</v>
      </c>
      <c r="AB251" s="146">
        <f t="shared" si="246"/>
        <v>4</v>
      </c>
      <c r="AC251" s="146">
        <f t="shared" si="246"/>
        <v>77.333333333333329</v>
      </c>
      <c r="AD251" s="146">
        <f t="shared" si="246"/>
        <v>3.3333333333333335</v>
      </c>
      <c r="AE251" s="146">
        <f t="shared" si="246"/>
        <v>57.333333333333336</v>
      </c>
      <c r="AF251" s="17">
        <f t="shared" si="224"/>
        <v>11.333333333333334</v>
      </c>
      <c r="AG251" s="17">
        <f t="shared" si="225"/>
        <v>204.66666666666666</v>
      </c>
      <c r="AH251" s="20">
        <f t="shared" si="226"/>
        <v>11.333333333333334</v>
      </c>
      <c r="AI251" s="20">
        <f t="shared" si="227"/>
        <v>204.66666666666666</v>
      </c>
      <c r="AJ251" s="1"/>
      <c r="AK251" s="212">
        <f t="shared" si="247"/>
        <v>4</v>
      </c>
      <c r="AL251" s="212">
        <f t="shared" si="247"/>
        <v>70</v>
      </c>
      <c r="AM251" s="212">
        <f t="shared" si="247"/>
        <v>4</v>
      </c>
      <c r="AN251" s="212">
        <f t="shared" si="247"/>
        <v>77.333333333333329</v>
      </c>
      <c r="AO251" s="212">
        <f t="shared" si="247"/>
        <v>3.3333333333333335</v>
      </c>
      <c r="AP251" s="212">
        <f t="shared" si="247"/>
        <v>57.333333333333336</v>
      </c>
      <c r="AQ251" s="96">
        <f t="shared" si="228"/>
        <v>11.333333333333334</v>
      </c>
      <c r="AR251" s="96">
        <f t="shared" si="229"/>
        <v>204.66666666666666</v>
      </c>
    </row>
    <row r="252" spans="1:44" ht="41.25" thickBot="1">
      <c r="A252" s="118">
        <v>47</v>
      </c>
      <c r="B252" s="103" t="s">
        <v>88</v>
      </c>
      <c r="C252" s="74">
        <f t="shared" ref="C252:K252" si="258">(C55*2+C153)/3</f>
        <v>0</v>
      </c>
      <c r="D252" s="74">
        <f t="shared" si="258"/>
        <v>3</v>
      </c>
      <c r="E252" s="74">
        <f t="shared" si="258"/>
        <v>80</v>
      </c>
      <c r="F252" s="74">
        <f t="shared" si="258"/>
        <v>3</v>
      </c>
      <c r="G252" s="74">
        <f t="shared" si="258"/>
        <v>82.666666666666671</v>
      </c>
      <c r="H252" s="74">
        <f t="shared" si="258"/>
        <v>3</v>
      </c>
      <c r="I252" s="74">
        <f t="shared" si="258"/>
        <v>84.666666666666671</v>
      </c>
      <c r="J252" s="74">
        <f t="shared" si="258"/>
        <v>2.3333333333333335</v>
      </c>
      <c r="K252" s="74">
        <f t="shared" si="258"/>
        <v>75.333333333333329</v>
      </c>
      <c r="L252" s="26">
        <f t="shared" si="219"/>
        <v>11.333333333333334</v>
      </c>
      <c r="M252" s="26">
        <f t="shared" si="220"/>
        <v>322.66666666666669</v>
      </c>
      <c r="N252" s="146">
        <f t="shared" ref="N252:W252" si="259">(N55*2+N153)/3</f>
        <v>3</v>
      </c>
      <c r="O252" s="146">
        <f t="shared" si="259"/>
        <v>80.666666666666671</v>
      </c>
      <c r="P252" s="146">
        <f t="shared" si="259"/>
        <v>2</v>
      </c>
      <c r="Q252" s="146">
        <f t="shared" si="259"/>
        <v>64</v>
      </c>
      <c r="R252" s="146">
        <f t="shared" si="259"/>
        <v>3</v>
      </c>
      <c r="S252" s="146">
        <f t="shared" si="259"/>
        <v>80.666666666666671</v>
      </c>
      <c r="T252" s="146">
        <f t="shared" si="259"/>
        <v>2</v>
      </c>
      <c r="U252" s="146">
        <f t="shared" si="259"/>
        <v>62</v>
      </c>
      <c r="V252" s="146">
        <f t="shared" si="259"/>
        <v>2.3333333333333335</v>
      </c>
      <c r="W252" s="146">
        <f t="shared" si="259"/>
        <v>67</v>
      </c>
      <c r="X252" s="147">
        <f t="shared" si="222"/>
        <v>12.333333333333334</v>
      </c>
      <c r="Y252" s="17">
        <f t="shared" si="223"/>
        <v>354.33333333333337</v>
      </c>
      <c r="Z252" s="146">
        <f t="shared" si="246"/>
        <v>2</v>
      </c>
      <c r="AA252" s="146">
        <f t="shared" si="246"/>
        <v>49.333333333333336</v>
      </c>
      <c r="AB252" s="146">
        <f t="shared" si="246"/>
        <v>1.3333333333333333</v>
      </c>
      <c r="AC252" s="146">
        <f t="shared" si="246"/>
        <v>31</v>
      </c>
      <c r="AD252" s="146">
        <f t="shared" si="246"/>
        <v>1.3333333333333333</v>
      </c>
      <c r="AE252" s="146">
        <f t="shared" si="246"/>
        <v>32.666666666666664</v>
      </c>
      <c r="AF252" s="17">
        <f t="shared" si="224"/>
        <v>4.6666666666666661</v>
      </c>
      <c r="AG252" s="17">
        <f t="shared" si="225"/>
        <v>113</v>
      </c>
      <c r="AH252" s="20">
        <f t="shared" si="226"/>
        <v>28.333333333333336</v>
      </c>
      <c r="AI252" s="20">
        <f t="shared" si="227"/>
        <v>790</v>
      </c>
      <c r="AJ252" s="1"/>
      <c r="AK252" s="212">
        <f t="shared" si="247"/>
        <v>2</v>
      </c>
      <c r="AL252" s="212">
        <f t="shared" si="247"/>
        <v>49.333333333333336</v>
      </c>
      <c r="AM252" s="212">
        <f t="shared" si="247"/>
        <v>1.3333333333333333</v>
      </c>
      <c r="AN252" s="212">
        <f t="shared" si="247"/>
        <v>31</v>
      </c>
      <c r="AO252" s="212">
        <f t="shared" si="247"/>
        <v>1.3333333333333333</v>
      </c>
      <c r="AP252" s="212">
        <f t="shared" si="247"/>
        <v>32.666666666666664</v>
      </c>
      <c r="AQ252" s="96">
        <f t="shared" si="228"/>
        <v>4.6666666666666661</v>
      </c>
      <c r="AR252" s="96">
        <f t="shared" si="229"/>
        <v>113</v>
      </c>
    </row>
    <row r="253" spans="1:44">
      <c r="A253" s="113">
        <v>48</v>
      </c>
      <c r="B253" s="126" t="s">
        <v>89</v>
      </c>
      <c r="C253" s="74">
        <f t="shared" ref="C253:K253" si="260">(C56*2+C154)/3</f>
        <v>0</v>
      </c>
      <c r="D253" s="74">
        <f t="shared" si="260"/>
        <v>0</v>
      </c>
      <c r="E253" s="74">
        <f t="shared" si="260"/>
        <v>0</v>
      </c>
      <c r="F253" s="74">
        <f t="shared" si="260"/>
        <v>0</v>
      </c>
      <c r="G253" s="74">
        <f t="shared" si="260"/>
        <v>0</v>
      </c>
      <c r="H253" s="74">
        <f t="shared" si="260"/>
        <v>0</v>
      </c>
      <c r="I253" s="74">
        <f t="shared" si="260"/>
        <v>0</v>
      </c>
      <c r="J253" s="74">
        <f t="shared" si="260"/>
        <v>0</v>
      </c>
      <c r="K253" s="74">
        <f t="shared" si="260"/>
        <v>0</v>
      </c>
      <c r="L253" s="26">
        <f t="shared" si="219"/>
        <v>0</v>
      </c>
      <c r="M253" s="26">
        <f t="shared" si="220"/>
        <v>0</v>
      </c>
      <c r="N253" s="146">
        <f t="shared" ref="N253:W253" si="261">(N56*2+N154)/3</f>
        <v>0</v>
      </c>
      <c r="O253" s="146">
        <f t="shared" si="261"/>
        <v>0</v>
      </c>
      <c r="P253" s="146">
        <f t="shared" si="261"/>
        <v>0</v>
      </c>
      <c r="Q253" s="146">
        <f t="shared" si="261"/>
        <v>0</v>
      </c>
      <c r="R253" s="146">
        <f t="shared" si="261"/>
        <v>0</v>
      </c>
      <c r="S253" s="146">
        <f t="shared" si="261"/>
        <v>0</v>
      </c>
      <c r="T253" s="146">
        <f t="shared" si="261"/>
        <v>0</v>
      </c>
      <c r="U253" s="146">
        <f t="shared" si="261"/>
        <v>0</v>
      </c>
      <c r="V253" s="146">
        <f t="shared" si="261"/>
        <v>0</v>
      </c>
      <c r="W253" s="146">
        <f t="shared" si="261"/>
        <v>0</v>
      </c>
      <c r="X253" s="147">
        <f t="shared" si="222"/>
        <v>0</v>
      </c>
      <c r="Y253" s="17">
        <f t="shared" si="223"/>
        <v>0</v>
      </c>
      <c r="Z253" s="146">
        <f t="shared" si="246"/>
        <v>5.333333333333333</v>
      </c>
      <c r="AA253" s="146">
        <f t="shared" si="246"/>
        <v>136.66666666666666</v>
      </c>
      <c r="AB253" s="146">
        <f t="shared" si="246"/>
        <v>4.333333333333333</v>
      </c>
      <c r="AC253" s="146">
        <f t="shared" si="246"/>
        <v>121.33333333333333</v>
      </c>
      <c r="AD253" s="146">
        <f t="shared" si="246"/>
        <v>4.333333333333333</v>
      </c>
      <c r="AE253" s="146">
        <f t="shared" si="246"/>
        <v>110.66666666666667</v>
      </c>
      <c r="AF253" s="17">
        <f t="shared" si="224"/>
        <v>14</v>
      </c>
      <c r="AG253" s="17">
        <f t="shared" si="225"/>
        <v>368.66666666666669</v>
      </c>
      <c r="AH253" s="20">
        <f t="shared" si="226"/>
        <v>14</v>
      </c>
      <c r="AI253" s="20">
        <f t="shared" si="227"/>
        <v>368.66666666666669</v>
      </c>
      <c r="AJ253" s="1"/>
      <c r="AK253" s="212">
        <f t="shared" si="247"/>
        <v>5.333333333333333</v>
      </c>
      <c r="AL253" s="212">
        <f t="shared" si="247"/>
        <v>136.66666666666666</v>
      </c>
      <c r="AM253" s="212">
        <f t="shared" si="247"/>
        <v>4.333333333333333</v>
      </c>
      <c r="AN253" s="212">
        <f t="shared" si="247"/>
        <v>121.33333333333333</v>
      </c>
      <c r="AO253" s="212">
        <f t="shared" si="247"/>
        <v>4.333333333333333</v>
      </c>
      <c r="AP253" s="212">
        <f t="shared" si="247"/>
        <v>110.66666666666667</v>
      </c>
      <c r="AQ253" s="96">
        <f t="shared" si="228"/>
        <v>14</v>
      </c>
      <c r="AR253" s="96">
        <f t="shared" si="229"/>
        <v>368.66666666666669</v>
      </c>
    </row>
    <row r="254" spans="1:44">
      <c r="A254" s="114">
        <v>49</v>
      </c>
      <c r="B254" s="121" t="s">
        <v>90</v>
      </c>
      <c r="C254" s="74">
        <f t="shared" ref="C254:K254" si="262">(C57*2+C155)/3</f>
        <v>0</v>
      </c>
      <c r="D254" s="74">
        <f t="shared" si="262"/>
        <v>0</v>
      </c>
      <c r="E254" s="74">
        <f t="shared" si="262"/>
        <v>0</v>
      </c>
      <c r="F254" s="74">
        <f t="shared" si="262"/>
        <v>0</v>
      </c>
      <c r="G254" s="74">
        <f t="shared" si="262"/>
        <v>0</v>
      </c>
      <c r="H254" s="74">
        <f t="shared" si="262"/>
        <v>0</v>
      </c>
      <c r="I254" s="74">
        <f t="shared" si="262"/>
        <v>0</v>
      </c>
      <c r="J254" s="74">
        <f t="shared" si="262"/>
        <v>0</v>
      </c>
      <c r="K254" s="74">
        <f t="shared" si="262"/>
        <v>0</v>
      </c>
      <c r="L254" s="26">
        <f t="shared" si="219"/>
        <v>0</v>
      </c>
      <c r="M254" s="26">
        <f t="shared" si="220"/>
        <v>0</v>
      </c>
      <c r="N254" s="146">
        <f t="shared" ref="N254:W254" si="263">(N57*2+N155)/3</f>
        <v>0</v>
      </c>
      <c r="O254" s="146">
        <f t="shared" si="263"/>
        <v>0</v>
      </c>
      <c r="P254" s="146">
        <f t="shared" si="263"/>
        <v>0</v>
      </c>
      <c r="Q254" s="146">
        <f t="shared" si="263"/>
        <v>0</v>
      </c>
      <c r="R254" s="146">
        <f t="shared" si="263"/>
        <v>0</v>
      </c>
      <c r="S254" s="146">
        <f t="shared" si="263"/>
        <v>0</v>
      </c>
      <c r="T254" s="146">
        <f t="shared" si="263"/>
        <v>0</v>
      </c>
      <c r="U254" s="146">
        <f t="shared" si="263"/>
        <v>0</v>
      </c>
      <c r="V254" s="146">
        <f t="shared" si="263"/>
        <v>0</v>
      </c>
      <c r="W254" s="146">
        <f t="shared" si="263"/>
        <v>0</v>
      </c>
      <c r="X254" s="147">
        <f t="shared" si="222"/>
        <v>0</v>
      </c>
      <c r="Y254" s="17">
        <f t="shared" si="223"/>
        <v>0</v>
      </c>
      <c r="Z254" s="146">
        <f t="shared" si="246"/>
        <v>3</v>
      </c>
      <c r="AA254" s="146">
        <f t="shared" si="246"/>
        <v>55</v>
      </c>
      <c r="AB254" s="146">
        <f t="shared" si="246"/>
        <v>3</v>
      </c>
      <c r="AC254" s="146">
        <f t="shared" si="246"/>
        <v>50.666666666666664</v>
      </c>
      <c r="AD254" s="146">
        <f t="shared" si="246"/>
        <v>3</v>
      </c>
      <c r="AE254" s="146">
        <f t="shared" si="246"/>
        <v>61</v>
      </c>
      <c r="AF254" s="17">
        <f t="shared" si="224"/>
        <v>9</v>
      </c>
      <c r="AG254" s="17">
        <f t="shared" si="225"/>
        <v>166.66666666666666</v>
      </c>
      <c r="AH254" s="20">
        <f t="shared" si="226"/>
        <v>9</v>
      </c>
      <c r="AI254" s="20">
        <f t="shared" si="227"/>
        <v>166.66666666666666</v>
      </c>
      <c r="AJ254" s="1"/>
      <c r="AK254" s="212">
        <f t="shared" si="247"/>
        <v>3</v>
      </c>
      <c r="AL254" s="212">
        <f t="shared" si="247"/>
        <v>55</v>
      </c>
      <c r="AM254" s="212">
        <f t="shared" si="247"/>
        <v>3</v>
      </c>
      <c r="AN254" s="212">
        <f t="shared" si="247"/>
        <v>50.666666666666664</v>
      </c>
      <c r="AO254" s="212">
        <f t="shared" si="247"/>
        <v>3</v>
      </c>
      <c r="AP254" s="212">
        <f t="shared" si="247"/>
        <v>61</v>
      </c>
      <c r="AQ254" s="96">
        <f t="shared" si="228"/>
        <v>9</v>
      </c>
      <c r="AR254" s="96">
        <f t="shared" si="229"/>
        <v>166.66666666666666</v>
      </c>
    </row>
    <row r="255" spans="1:44">
      <c r="A255" s="114">
        <v>50</v>
      </c>
      <c r="B255" s="98" t="s">
        <v>91</v>
      </c>
      <c r="C255" s="74">
        <f t="shared" ref="C255:K255" si="264">(C58*2+C156)/3</f>
        <v>0</v>
      </c>
      <c r="D255" s="74">
        <f t="shared" si="264"/>
        <v>0</v>
      </c>
      <c r="E255" s="74">
        <f t="shared" si="264"/>
        <v>0</v>
      </c>
      <c r="F255" s="74">
        <f t="shared" si="264"/>
        <v>0</v>
      </c>
      <c r="G255" s="74">
        <f t="shared" si="264"/>
        <v>0</v>
      </c>
      <c r="H255" s="74">
        <f t="shared" si="264"/>
        <v>0</v>
      </c>
      <c r="I255" s="74">
        <f t="shared" si="264"/>
        <v>0</v>
      </c>
      <c r="J255" s="74">
        <f t="shared" si="264"/>
        <v>0</v>
      </c>
      <c r="K255" s="74">
        <f t="shared" si="264"/>
        <v>0</v>
      </c>
      <c r="L255" s="26">
        <f t="shared" si="219"/>
        <v>0</v>
      </c>
      <c r="M255" s="26">
        <f t="shared" si="220"/>
        <v>0</v>
      </c>
      <c r="N255" s="146">
        <f t="shared" ref="N255:W255" si="265">(N58*2+N156)/3</f>
        <v>0</v>
      </c>
      <c r="O255" s="146">
        <f t="shared" si="265"/>
        <v>0</v>
      </c>
      <c r="P255" s="146">
        <f t="shared" si="265"/>
        <v>0</v>
      </c>
      <c r="Q255" s="146">
        <f t="shared" si="265"/>
        <v>0</v>
      </c>
      <c r="R255" s="146">
        <f t="shared" si="265"/>
        <v>0</v>
      </c>
      <c r="S255" s="146">
        <f t="shared" si="265"/>
        <v>0</v>
      </c>
      <c r="T255" s="146">
        <f t="shared" si="265"/>
        <v>0</v>
      </c>
      <c r="U255" s="146">
        <f t="shared" si="265"/>
        <v>0</v>
      </c>
      <c r="V255" s="146">
        <f t="shared" si="265"/>
        <v>0</v>
      </c>
      <c r="W255" s="146">
        <f t="shared" si="265"/>
        <v>0</v>
      </c>
      <c r="X255" s="147">
        <f t="shared" si="222"/>
        <v>0</v>
      </c>
      <c r="Y255" s="17">
        <f t="shared" si="223"/>
        <v>0</v>
      </c>
      <c r="Z255" s="146">
        <f t="shared" si="246"/>
        <v>7</v>
      </c>
      <c r="AA255" s="146">
        <f t="shared" si="246"/>
        <v>150</v>
      </c>
      <c r="AB255" s="146">
        <f t="shared" si="246"/>
        <v>7</v>
      </c>
      <c r="AC255" s="146">
        <f t="shared" si="246"/>
        <v>141.66666666666666</v>
      </c>
      <c r="AD255" s="146">
        <f t="shared" si="246"/>
        <v>7</v>
      </c>
      <c r="AE255" s="146">
        <f t="shared" si="246"/>
        <v>152</v>
      </c>
      <c r="AF255" s="17">
        <f t="shared" si="224"/>
        <v>21</v>
      </c>
      <c r="AG255" s="17">
        <f t="shared" si="225"/>
        <v>443.66666666666663</v>
      </c>
      <c r="AH255" s="20">
        <f t="shared" si="226"/>
        <v>21</v>
      </c>
      <c r="AI255" s="20">
        <f t="shared" si="227"/>
        <v>443.66666666666663</v>
      </c>
      <c r="AJ255" s="1"/>
      <c r="AK255" s="212">
        <f t="shared" si="247"/>
        <v>7</v>
      </c>
      <c r="AL255" s="212">
        <f t="shared" si="247"/>
        <v>150</v>
      </c>
      <c r="AM255" s="212">
        <f t="shared" si="247"/>
        <v>7</v>
      </c>
      <c r="AN255" s="212">
        <f t="shared" si="247"/>
        <v>141.66666666666666</v>
      </c>
      <c r="AO255" s="212">
        <f t="shared" si="247"/>
        <v>7</v>
      </c>
      <c r="AP255" s="212">
        <f t="shared" si="247"/>
        <v>152</v>
      </c>
      <c r="AQ255" s="96">
        <f t="shared" si="228"/>
        <v>21</v>
      </c>
      <c r="AR255" s="96">
        <f t="shared" si="229"/>
        <v>443.66666666666663</v>
      </c>
    </row>
    <row r="256" spans="1:44">
      <c r="A256" s="114">
        <v>51</v>
      </c>
      <c r="B256" s="121" t="s">
        <v>92</v>
      </c>
      <c r="C256" s="74">
        <f t="shared" ref="C256:K256" si="266">(C59*2+C157)/3</f>
        <v>0</v>
      </c>
      <c r="D256" s="74">
        <f t="shared" si="266"/>
        <v>3</v>
      </c>
      <c r="E256" s="74">
        <f t="shared" si="266"/>
        <v>75.666666666666671</v>
      </c>
      <c r="F256" s="74">
        <f t="shared" si="266"/>
        <v>3</v>
      </c>
      <c r="G256" s="74">
        <f t="shared" si="266"/>
        <v>73</v>
      </c>
      <c r="H256" s="74">
        <f t="shared" si="266"/>
        <v>3</v>
      </c>
      <c r="I256" s="74">
        <f t="shared" si="266"/>
        <v>68.666666666666671</v>
      </c>
      <c r="J256" s="74">
        <f t="shared" si="266"/>
        <v>3</v>
      </c>
      <c r="K256" s="74">
        <f t="shared" si="266"/>
        <v>78.333333333333329</v>
      </c>
      <c r="L256" s="26">
        <f t="shared" si="219"/>
        <v>12</v>
      </c>
      <c r="M256" s="26">
        <f t="shared" si="220"/>
        <v>295.66666666666669</v>
      </c>
      <c r="N256" s="146">
        <f t="shared" ref="N256:W256" si="267">(N59*2+N157)/3</f>
        <v>3</v>
      </c>
      <c r="O256" s="146">
        <f t="shared" si="267"/>
        <v>91.333333333333329</v>
      </c>
      <c r="P256" s="146">
        <f t="shared" si="267"/>
        <v>2</v>
      </c>
      <c r="Q256" s="146">
        <f t="shared" si="267"/>
        <v>78.333333333333329</v>
      </c>
      <c r="R256" s="146">
        <f t="shared" si="267"/>
        <v>2</v>
      </c>
      <c r="S256" s="146">
        <f t="shared" si="267"/>
        <v>78.666666666666671</v>
      </c>
      <c r="T256" s="146">
        <f t="shared" si="267"/>
        <v>2</v>
      </c>
      <c r="U256" s="146">
        <f t="shared" si="267"/>
        <v>73.666666666666671</v>
      </c>
      <c r="V256" s="146">
        <f t="shared" si="267"/>
        <v>2</v>
      </c>
      <c r="W256" s="146">
        <f t="shared" si="267"/>
        <v>69</v>
      </c>
      <c r="X256" s="147">
        <f t="shared" si="222"/>
        <v>11</v>
      </c>
      <c r="Y256" s="17">
        <f t="shared" si="223"/>
        <v>391</v>
      </c>
      <c r="Z256" s="146">
        <f t="shared" ref="Z256:AE265" si="268">(Z59*2+Z157)/3</f>
        <v>3</v>
      </c>
      <c r="AA256" s="146">
        <f t="shared" si="268"/>
        <v>68.333333333333329</v>
      </c>
      <c r="AB256" s="146">
        <f t="shared" si="268"/>
        <v>4</v>
      </c>
      <c r="AC256" s="146">
        <f t="shared" si="268"/>
        <v>59.666666666666664</v>
      </c>
      <c r="AD256" s="146">
        <f t="shared" si="268"/>
        <v>3</v>
      </c>
      <c r="AE256" s="146">
        <f t="shared" si="268"/>
        <v>62.666666666666664</v>
      </c>
      <c r="AF256" s="17">
        <f t="shared" si="224"/>
        <v>10</v>
      </c>
      <c r="AG256" s="17">
        <f t="shared" si="225"/>
        <v>190.66666666666666</v>
      </c>
      <c r="AH256" s="20">
        <f t="shared" si="226"/>
        <v>33</v>
      </c>
      <c r="AI256" s="20">
        <f t="shared" si="227"/>
        <v>877.33333333333337</v>
      </c>
      <c r="AJ256" s="1"/>
      <c r="AK256" s="212">
        <f t="shared" ref="AK256:AP265" si="269">(AK59*2+AK157)/3</f>
        <v>3</v>
      </c>
      <c r="AL256" s="212">
        <f t="shared" si="269"/>
        <v>68.333333333333329</v>
      </c>
      <c r="AM256" s="212">
        <f t="shared" si="269"/>
        <v>4</v>
      </c>
      <c r="AN256" s="212">
        <f t="shared" si="269"/>
        <v>59.666666666666664</v>
      </c>
      <c r="AO256" s="212">
        <f t="shared" si="269"/>
        <v>3</v>
      </c>
      <c r="AP256" s="212">
        <f t="shared" si="269"/>
        <v>62.666666666666664</v>
      </c>
      <c r="AQ256" s="96">
        <f t="shared" si="228"/>
        <v>10</v>
      </c>
      <c r="AR256" s="96">
        <f t="shared" si="229"/>
        <v>190.66666666666666</v>
      </c>
    </row>
    <row r="257" spans="1:44" ht="15.75" thickBot="1">
      <c r="A257" s="118">
        <v>52</v>
      </c>
      <c r="B257" s="119" t="s">
        <v>93</v>
      </c>
      <c r="C257" s="74">
        <f t="shared" ref="C257:K257" si="270">(C60*2+C158)/3</f>
        <v>0</v>
      </c>
      <c r="D257" s="74">
        <f t="shared" si="270"/>
        <v>0</v>
      </c>
      <c r="E257" s="74">
        <f t="shared" si="270"/>
        <v>0</v>
      </c>
      <c r="F257" s="74">
        <f t="shared" si="270"/>
        <v>0</v>
      </c>
      <c r="G257" s="74">
        <f t="shared" si="270"/>
        <v>0</v>
      </c>
      <c r="H257" s="74">
        <f t="shared" si="270"/>
        <v>0</v>
      </c>
      <c r="I257" s="74">
        <f t="shared" si="270"/>
        <v>0</v>
      </c>
      <c r="J257" s="74">
        <f t="shared" si="270"/>
        <v>0</v>
      </c>
      <c r="K257" s="74">
        <f t="shared" si="270"/>
        <v>0</v>
      </c>
      <c r="L257" s="26">
        <f t="shared" si="219"/>
        <v>0</v>
      </c>
      <c r="M257" s="26">
        <f t="shared" si="220"/>
        <v>0</v>
      </c>
      <c r="N257" s="146">
        <f t="shared" ref="N257:W257" si="271">(N60*2+N158)/3</f>
        <v>0</v>
      </c>
      <c r="O257" s="146">
        <f t="shared" si="271"/>
        <v>0</v>
      </c>
      <c r="P257" s="146">
        <f t="shared" si="271"/>
        <v>0</v>
      </c>
      <c r="Q257" s="146">
        <f t="shared" si="271"/>
        <v>0</v>
      </c>
      <c r="R257" s="146">
        <f t="shared" si="271"/>
        <v>0</v>
      </c>
      <c r="S257" s="146">
        <f t="shared" si="271"/>
        <v>0</v>
      </c>
      <c r="T257" s="146">
        <f t="shared" si="271"/>
        <v>0</v>
      </c>
      <c r="U257" s="146">
        <f t="shared" si="271"/>
        <v>0</v>
      </c>
      <c r="V257" s="146">
        <f t="shared" si="271"/>
        <v>0</v>
      </c>
      <c r="W257" s="146">
        <f t="shared" si="271"/>
        <v>0</v>
      </c>
      <c r="X257" s="147">
        <f t="shared" si="222"/>
        <v>0</v>
      </c>
      <c r="Y257" s="17">
        <f t="shared" si="223"/>
        <v>0</v>
      </c>
      <c r="Z257" s="146">
        <f t="shared" si="268"/>
        <v>4</v>
      </c>
      <c r="AA257" s="146">
        <f t="shared" si="268"/>
        <v>103.33333333333333</v>
      </c>
      <c r="AB257" s="146">
        <f t="shared" si="268"/>
        <v>4</v>
      </c>
      <c r="AC257" s="146">
        <f t="shared" si="268"/>
        <v>98.333333333333329</v>
      </c>
      <c r="AD257" s="146">
        <f t="shared" si="268"/>
        <v>4.666666666666667</v>
      </c>
      <c r="AE257" s="146">
        <f t="shared" si="268"/>
        <v>113.33333333333333</v>
      </c>
      <c r="AF257" s="17">
        <f t="shared" si="224"/>
        <v>12.666666666666668</v>
      </c>
      <c r="AG257" s="17">
        <f t="shared" si="225"/>
        <v>315</v>
      </c>
      <c r="AH257" s="20">
        <f t="shared" si="226"/>
        <v>12.666666666666668</v>
      </c>
      <c r="AI257" s="20">
        <f t="shared" si="227"/>
        <v>315</v>
      </c>
      <c r="AJ257" s="1"/>
      <c r="AK257" s="212">
        <f t="shared" si="269"/>
        <v>4</v>
      </c>
      <c r="AL257" s="212">
        <f t="shared" si="269"/>
        <v>103.33333333333333</v>
      </c>
      <c r="AM257" s="212">
        <f t="shared" si="269"/>
        <v>4</v>
      </c>
      <c r="AN257" s="212">
        <f t="shared" si="269"/>
        <v>98.333333333333329</v>
      </c>
      <c r="AO257" s="212">
        <f t="shared" si="269"/>
        <v>4.666666666666667</v>
      </c>
      <c r="AP257" s="212">
        <f t="shared" si="269"/>
        <v>113.33333333333333</v>
      </c>
      <c r="AQ257" s="96">
        <f t="shared" si="228"/>
        <v>12.666666666666668</v>
      </c>
      <c r="AR257" s="96">
        <f t="shared" si="229"/>
        <v>315</v>
      </c>
    </row>
    <row r="258" spans="1:44">
      <c r="A258" s="113">
        <v>53</v>
      </c>
      <c r="B258" s="85" t="s">
        <v>94</v>
      </c>
      <c r="C258" s="74">
        <f t="shared" ref="C258:K258" si="272">(C61*2+C159)/3</f>
        <v>0</v>
      </c>
      <c r="D258" s="74">
        <f t="shared" si="272"/>
        <v>0</v>
      </c>
      <c r="E258" s="74">
        <f t="shared" si="272"/>
        <v>0</v>
      </c>
      <c r="F258" s="74">
        <f t="shared" si="272"/>
        <v>0</v>
      </c>
      <c r="G258" s="74">
        <f t="shared" si="272"/>
        <v>0</v>
      </c>
      <c r="H258" s="74">
        <f t="shared" si="272"/>
        <v>0</v>
      </c>
      <c r="I258" s="74">
        <f t="shared" si="272"/>
        <v>0</v>
      </c>
      <c r="J258" s="74">
        <f t="shared" si="272"/>
        <v>0</v>
      </c>
      <c r="K258" s="74">
        <f t="shared" si="272"/>
        <v>0</v>
      </c>
      <c r="L258" s="26">
        <f t="shared" si="219"/>
        <v>0</v>
      </c>
      <c r="M258" s="26">
        <f t="shared" si="220"/>
        <v>0</v>
      </c>
      <c r="N258" s="146">
        <f t="shared" ref="N258:W258" si="273">(N61*2+N159)/3</f>
        <v>0</v>
      </c>
      <c r="O258" s="146">
        <f t="shared" si="273"/>
        <v>0</v>
      </c>
      <c r="P258" s="146">
        <f t="shared" si="273"/>
        <v>0</v>
      </c>
      <c r="Q258" s="146">
        <f t="shared" si="273"/>
        <v>0</v>
      </c>
      <c r="R258" s="146">
        <f t="shared" si="273"/>
        <v>0</v>
      </c>
      <c r="S258" s="146">
        <f t="shared" si="273"/>
        <v>0</v>
      </c>
      <c r="T258" s="146">
        <f t="shared" si="273"/>
        <v>0</v>
      </c>
      <c r="U258" s="146">
        <f t="shared" si="273"/>
        <v>0</v>
      </c>
      <c r="V258" s="146">
        <f t="shared" si="273"/>
        <v>0</v>
      </c>
      <c r="W258" s="146">
        <f t="shared" si="273"/>
        <v>0</v>
      </c>
      <c r="X258" s="147">
        <f t="shared" si="222"/>
        <v>0</v>
      </c>
      <c r="Y258" s="17">
        <f t="shared" si="223"/>
        <v>0</v>
      </c>
      <c r="Z258" s="146">
        <f t="shared" si="268"/>
        <v>4</v>
      </c>
      <c r="AA258" s="146">
        <f t="shared" si="268"/>
        <v>73.333333333333329</v>
      </c>
      <c r="AB258" s="146">
        <f t="shared" si="268"/>
        <v>2.6666666666666665</v>
      </c>
      <c r="AC258" s="146">
        <f t="shared" si="268"/>
        <v>58.333333333333336</v>
      </c>
      <c r="AD258" s="146">
        <f t="shared" si="268"/>
        <v>2.6666666666666665</v>
      </c>
      <c r="AE258" s="146">
        <f t="shared" si="268"/>
        <v>50</v>
      </c>
      <c r="AF258" s="17">
        <f t="shared" si="224"/>
        <v>9.3333333333333321</v>
      </c>
      <c r="AG258" s="17">
        <f t="shared" si="225"/>
        <v>181.66666666666666</v>
      </c>
      <c r="AH258" s="20">
        <f t="shared" si="226"/>
        <v>9.3333333333333321</v>
      </c>
      <c r="AI258" s="20">
        <f t="shared" si="227"/>
        <v>181.66666666666666</v>
      </c>
      <c r="AJ258" s="1"/>
      <c r="AK258" s="212">
        <f t="shared" si="269"/>
        <v>4</v>
      </c>
      <c r="AL258" s="212">
        <f t="shared" si="269"/>
        <v>73.333333333333329</v>
      </c>
      <c r="AM258" s="212">
        <f t="shared" si="269"/>
        <v>2.6666666666666665</v>
      </c>
      <c r="AN258" s="212">
        <f t="shared" si="269"/>
        <v>58.333333333333336</v>
      </c>
      <c r="AO258" s="212">
        <f t="shared" si="269"/>
        <v>2.6666666666666665</v>
      </c>
      <c r="AP258" s="212">
        <f t="shared" si="269"/>
        <v>50</v>
      </c>
      <c r="AQ258" s="96">
        <f t="shared" si="228"/>
        <v>9.3333333333333321</v>
      </c>
      <c r="AR258" s="96">
        <f t="shared" si="229"/>
        <v>181.66666666666666</v>
      </c>
    </row>
    <row r="259" spans="1:44">
      <c r="A259" s="114">
        <v>54</v>
      </c>
      <c r="B259" s="121" t="s">
        <v>95</v>
      </c>
      <c r="C259" s="74">
        <f t="shared" ref="C259:K259" si="274">(C62*2+C160)/3</f>
        <v>0</v>
      </c>
      <c r="D259" s="74">
        <f t="shared" si="274"/>
        <v>0</v>
      </c>
      <c r="E259" s="74">
        <f t="shared" si="274"/>
        <v>0</v>
      </c>
      <c r="F259" s="74">
        <f t="shared" si="274"/>
        <v>0</v>
      </c>
      <c r="G259" s="74">
        <f t="shared" si="274"/>
        <v>0</v>
      </c>
      <c r="H259" s="74">
        <f t="shared" si="274"/>
        <v>0</v>
      </c>
      <c r="I259" s="74">
        <f t="shared" si="274"/>
        <v>0</v>
      </c>
      <c r="J259" s="74">
        <f t="shared" si="274"/>
        <v>0</v>
      </c>
      <c r="K259" s="74">
        <f t="shared" si="274"/>
        <v>0</v>
      </c>
      <c r="L259" s="26">
        <f t="shared" si="219"/>
        <v>0</v>
      </c>
      <c r="M259" s="26">
        <f t="shared" si="220"/>
        <v>0</v>
      </c>
      <c r="N259" s="146">
        <f t="shared" ref="N259:W259" si="275">(N62*2+N160)/3</f>
        <v>2</v>
      </c>
      <c r="O259" s="146">
        <f t="shared" si="275"/>
        <v>25</v>
      </c>
      <c r="P259" s="146">
        <f t="shared" si="275"/>
        <v>2</v>
      </c>
      <c r="Q259" s="146">
        <f t="shared" si="275"/>
        <v>24.333333333333332</v>
      </c>
      <c r="R259" s="146">
        <f t="shared" si="275"/>
        <v>2</v>
      </c>
      <c r="S259" s="146">
        <f t="shared" si="275"/>
        <v>25.666666666666668</v>
      </c>
      <c r="T259" s="146">
        <f t="shared" si="275"/>
        <v>2</v>
      </c>
      <c r="U259" s="146">
        <f t="shared" si="275"/>
        <v>34.666666666666664</v>
      </c>
      <c r="V259" s="146">
        <f t="shared" si="275"/>
        <v>2</v>
      </c>
      <c r="W259" s="146">
        <f t="shared" si="275"/>
        <v>26.666666666666668</v>
      </c>
      <c r="X259" s="147">
        <f t="shared" si="222"/>
        <v>10</v>
      </c>
      <c r="Y259" s="17">
        <f t="shared" si="223"/>
        <v>136.33333333333331</v>
      </c>
      <c r="Z259" s="146">
        <f t="shared" si="268"/>
        <v>3.6666666666666665</v>
      </c>
      <c r="AA259" s="146">
        <f t="shared" si="268"/>
        <v>78.333333333333329</v>
      </c>
      <c r="AB259" s="146">
        <f t="shared" si="268"/>
        <v>4.333333333333333</v>
      </c>
      <c r="AC259" s="146">
        <f t="shared" si="268"/>
        <v>69</v>
      </c>
      <c r="AD259" s="146">
        <f t="shared" si="268"/>
        <v>4.666666666666667</v>
      </c>
      <c r="AE259" s="146">
        <f t="shared" si="268"/>
        <v>82.333333333333329</v>
      </c>
      <c r="AF259" s="17">
        <f t="shared" si="224"/>
        <v>12.666666666666668</v>
      </c>
      <c r="AG259" s="17">
        <f t="shared" si="225"/>
        <v>229.66666666666663</v>
      </c>
      <c r="AH259" s="20">
        <f t="shared" si="226"/>
        <v>22.666666666666668</v>
      </c>
      <c r="AI259" s="20">
        <f t="shared" si="227"/>
        <v>365.99999999999994</v>
      </c>
      <c r="AJ259" s="1"/>
      <c r="AK259" s="212">
        <f t="shared" si="269"/>
        <v>3.6666666666666665</v>
      </c>
      <c r="AL259" s="212">
        <f t="shared" si="269"/>
        <v>78.333333333333329</v>
      </c>
      <c r="AM259" s="212">
        <f t="shared" si="269"/>
        <v>4.333333333333333</v>
      </c>
      <c r="AN259" s="212">
        <f t="shared" si="269"/>
        <v>69</v>
      </c>
      <c r="AO259" s="212">
        <f t="shared" si="269"/>
        <v>4.666666666666667</v>
      </c>
      <c r="AP259" s="212">
        <f t="shared" si="269"/>
        <v>82.333333333333329</v>
      </c>
      <c r="AQ259" s="96">
        <f t="shared" si="228"/>
        <v>12.666666666666668</v>
      </c>
      <c r="AR259" s="96">
        <f t="shared" si="229"/>
        <v>229.66666666666663</v>
      </c>
    </row>
    <row r="260" spans="1:44">
      <c r="A260" s="114">
        <v>56</v>
      </c>
      <c r="B260" s="121" t="s">
        <v>96</v>
      </c>
      <c r="C260" s="74">
        <f t="shared" ref="C260:K260" si="276">(C63*2+C161)/3</f>
        <v>0</v>
      </c>
      <c r="D260" s="74">
        <f t="shared" si="276"/>
        <v>0</v>
      </c>
      <c r="E260" s="74">
        <f t="shared" si="276"/>
        <v>0</v>
      </c>
      <c r="F260" s="74">
        <f t="shared" si="276"/>
        <v>0</v>
      </c>
      <c r="G260" s="74">
        <f t="shared" si="276"/>
        <v>0</v>
      </c>
      <c r="H260" s="74">
        <f t="shared" si="276"/>
        <v>0</v>
      </c>
      <c r="I260" s="74">
        <f t="shared" si="276"/>
        <v>0</v>
      </c>
      <c r="J260" s="74">
        <f t="shared" si="276"/>
        <v>0</v>
      </c>
      <c r="K260" s="74">
        <f t="shared" si="276"/>
        <v>0</v>
      </c>
      <c r="L260" s="26">
        <f t="shared" si="219"/>
        <v>0</v>
      </c>
      <c r="M260" s="26">
        <f t="shared" si="220"/>
        <v>0</v>
      </c>
      <c r="N260" s="146">
        <f t="shared" ref="N260:W260" si="277">(N63*2+N161)/3</f>
        <v>0</v>
      </c>
      <c r="O260" s="146">
        <f t="shared" si="277"/>
        <v>0</v>
      </c>
      <c r="P260" s="146">
        <f t="shared" si="277"/>
        <v>0</v>
      </c>
      <c r="Q260" s="146">
        <f t="shared" si="277"/>
        <v>0</v>
      </c>
      <c r="R260" s="146">
        <f t="shared" si="277"/>
        <v>0</v>
      </c>
      <c r="S260" s="146">
        <f t="shared" si="277"/>
        <v>0</v>
      </c>
      <c r="T260" s="146">
        <f t="shared" si="277"/>
        <v>0</v>
      </c>
      <c r="U260" s="146">
        <f t="shared" si="277"/>
        <v>0</v>
      </c>
      <c r="V260" s="146">
        <f t="shared" si="277"/>
        <v>0</v>
      </c>
      <c r="W260" s="146">
        <f t="shared" si="277"/>
        <v>0</v>
      </c>
      <c r="X260" s="147">
        <f t="shared" si="222"/>
        <v>0</v>
      </c>
      <c r="Y260" s="17">
        <f t="shared" si="223"/>
        <v>0</v>
      </c>
      <c r="Z260" s="146">
        <f t="shared" si="268"/>
        <v>2.6666666666666665</v>
      </c>
      <c r="AA260" s="146">
        <f t="shared" si="268"/>
        <v>43.333333333333336</v>
      </c>
      <c r="AB260" s="146">
        <f t="shared" si="268"/>
        <v>3</v>
      </c>
      <c r="AC260" s="146">
        <f t="shared" si="268"/>
        <v>43.333333333333336</v>
      </c>
      <c r="AD260" s="146">
        <f t="shared" si="268"/>
        <v>2.3333333333333335</v>
      </c>
      <c r="AE260" s="146">
        <f t="shared" si="268"/>
        <v>43.333333333333336</v>
      </c>
      <c r="AF260" s="17">
        <f t="shared" si="224"/>
        <v>8</v>
      </c>
      <c r="AG260" s="17">
        <f t="shared" si="225"/>
        <v>130</v>
      </c>
      <c r="AH260" s="20">
        <f t="shared" si="226"/>
        <v>8</v>
      </c>
      <c r="AI260" s="20">
        <f t="shared" si="227"/>
        <v>130</v>
      </c>
      <c r="AJ260" s="1"/>
      <c r="AK260" s="212">
        <f t="shared" si="269"/>
        <v>2.6666666666666665</v>
      </c>
      <c r="AL260" s="212">
        <f t="shared" si="269"/>
        <v>43.333333333333336</v>
      </c>
      <c r="AM260" s="212">
        <f t="shared" si="269"/>
        <v>3</v>
      </c>
      <c r="AN260" s="212">
        <f t="shared" si="269"/>
        <v>43.333333333333336</v>
      </c>
      <c r="AO260" s="212">
        <f t="shared" si="269"/>
        <v>2.3333333333333335</v>
      </c>
      <c r="AP260" s="212">
        <f t="shared" si="269"/>
        <v>43.333333333333336</v>
      </c>
      <c r="AQ260" s="96">
        <f t="shared" si="228"/>
        <v>8</v>
      </c>
      <c r="AR260" s="96">
        <f t="shared" si="229"/>
        <v>130</v>
      </c>
    </row>
    <row r="261" spans="1:44">
      <c r="A261" s="114">
        <v>57</v>
      </c>
      <c r="B261" s="121" t="s">
        <v>97</v>
      </c>
      <c r="C261" s="74">
        <f t="shared" ref="C261:K261" si="278">(C64*2+C162)/3</f>
        <v>0</v>
      </c>
      <c r="D261" s="74">
        <f t="shared" si="278"/>
        <v>0</v>
      </c>
      <c r="E261" s="74">
        <f t="shared" si="278"/>
        <v>0</v>
      </c>
      <c r="F261" s="74">
        <f t="shared" si="278"/>
        <v>0</v>
      </c>
      <c r="G261" s="74">
        <f t="shared" si="278"/>
        <v>0</v>
      </c>
      <c r="H261" s="74">
        <f t="shared" si="278"/>
        <v>0</v>
      </c>
      <c r="I261" s="74">
        <f t="shared" si="278"/>
        <v>0</v>
      </c>
      <c r="J261" s="74">
        <f t="shared" si="278"/>
        <v>0</v>
      </c>
      <c r="K261" s="74">
        <f t="shared" si="278"/>
        <v>0</v>
      </c>
      <c r="L261" s="26">
        <f t="shared" si="219"/>
        <v>0</v>
      </c>
      <c r="M261" s="26">
        <f t="shared" si="220"/>
        <v>0</v>
      </c>
      <c r="N261" s="146">
        <f t="shared" ref="N261:W261" si="279">(N64*2+N162)/3</f>
        <v>0</v>
      </c>
      <c r="O261" s="146">
        <f t="shared" si="279"/>
        <v>0</v>
      </c>
      <c r="P261" s="146">
        <f t="shared" si="279"/>
        <v>0</v>
      </c>
      <c r="Q261" s="146">
        <f t="shared" si="279"/>
        <v>0</v>
      </c>
      <c r="R261" s="146">
        <f t="shared" si="279"/>
        <v>0</v>
      </c>
      <c r="S261" s="146">
        <f t="shared" si="279"/>
        <v>0</v>
      </c>
      <c r="T261" s="146">
        <f t="shared" si="279"/>
        <v>0</v>
      </c>
      <c r="U261" s="146">
        <f t="shared" si="279"/>
        <v>0</v>
      </c>
      <c r="V261" s="146">
        <f t="shared" si="279"/>
        <v>0</v>
      </c>
      <c r="W261" s="146">
        <f t="shared" si="279"/>
        <v>0</v>
      </c>
      <c r="X261" s="147">
        <f t="shared" si="222"/>
        <v>0</v>
      </c>
      <c r="Y261" s="17">
        <f t="shared" si="223"/>
        <v>0</v>
      </c>
      <c r="Z261" s="146">
        <f t="shared" si="268"/>
        <v>3.3333333333333335</v>
      </c>
      <c r="AA261" s="146">
        <f t="shared" si="268"/>
        <v>58.333333333333336</v>
      </c>
      <c r="AB261" s="146">
        <f t="shared" si="268"/>
        <v>3.3333333333333335</v>
      </c>
      <c r="AC261" s="146">
        <f t="shared" si="268"/>
        <v>69</v>
      </c>
      <c r="AD261" s="146">
        <f t="shared" si="268"/>
        <v>4</v>
      </c>
      <c r="AE261" s="146">
        <f t="shared" si="268"/>
        <v>65.333333333333329</v>
      </c>
      <c r="AF261" s="17">
        <f t="shared" si="224"/>
        <v>10.666666666666668</v>
      </c>
      <c r="AG261" s="17">
        <f t="shared" si="225"/>
        <v>192.66666666666669</v>
      </c>
      <c r="AH261" s="20">
        <f t="shared" si="226"/>
        <v>10.666666666666668</v>
      </c>
      <c r="AI261" s="20">
        <f t="shared" si="227"/>
        <v>192.66666666666669</v>
      </c>
      <c r="AJ261" s="1"/>
      <c r="AK261" s="212">
        <f t="shared" si="269"/>
        <v>3.3333333333333335</v>
      </c>
      <c r="AL261" s="212">
        <f t="shared" si="269"/>
        <v>58.333333333333336</v>
      </c>
      <c r="AM261" s="212">
        <f t="shared" si="269"/>
        <v>3.3333333333333335</v>
      </c>
      <c r="AN261" s="212">
        <f t="shared" si="269"/>
        <v>69</v>
      </c>
      <c r="AO261" s="212">
        <f t="shared" si="269"/>
        <v>4</v>
      </c>
      <c r="AP261" s="212">
        <f t="shared" si="269"/>
        <v>65.333333333333329</v>
      </c>
      <c r="AQ261" s="96">
        <f t="shared" si="228"/>
        <v>10.666666666666668</v>
      </c>
      <c r="AR261" s="96">
        <f t="shared" si="229"/>
        <v>192.66666666666669</v>
      </c>
    </row>
    <row r="262" spans="1:44">
      <c r="A262" s="114">
        <v>59</v>
      </c>
      <c r="B262" s="128" t="s">
        <v>98</v>
      </c>
      <c r="C262" s="74">
        <f t="shared" ref="C262:K262" si="280">(C65*2+C163)/3</f>
        <v>0</v>
      </c>
      <c r="D262" s="74">
        <f t="shared" si="280"/>
        <v>2</v>
      </c>
      <c r="E262" s="74">
        <f t="shared" si="280"/>
        <v>40</v>
      </c>
      <c r="F262" s="74">
        <f t="shared" si="280"/>
        <v>2</v>
      </c>
      <c r="G262" s="74">
        <f t="shared" si="280"/>
        <v>38.666666666666664</v>
      </c>
      <c r="H262" s="74">
        <f t="shared" si="280"/>
        <v>1.3333333333333333</v>
      </c>
      <c r="I262" s="74">
        <f t="shared" si="280"/>
        <v>33.333333333333336</v>
      </c>
      <c r="J262" s="74">
        <f t="shared" si="280"/>
        <v>1.3333333333333333</v>
      </c>
      <c r="K262" s="74">
        <f t="shared" si="280"/>
        <v>34</v>
      </c>
      <c r="L262" s="26">
        <f t="shared" si="219"/>
        <v>6.6666666666666661</v>
      </c>
      <c r="M262" s="26">
        <f t="shared" si="220"/>
        <v>146</v>
      </c>
      <c r="N262" s="146">
        <f t="shared" ref="N262:W262" si="281">(N65*2+N163)/3</f>
        <v>1.6666666666666667</v>
      </c>
      <c r="O262" s="146">
        <f t="shared" si="281"/>
        <v>36.666666666666664</v>
      </c>
      <c r="P262" s="146">
        <f t="shared" si="281"/>
        <v>1</v>
      </c>
      <c r="Q262" s="146">
        <f t="shared" si="281"/>
        <v>25</v>
      </c>
      <c r="R262" s="146">
        <f t="shared" si="281"/>
        <v>1.3333333333333333</v>
      </c>
      <c r="S262" s="146">
        <f t="shared" si="281"/>
        <v>28</v>
      </c>
      <c r="T262" s="146">
        <f t="shared" si="281"/>
        <v>1</v>
      </c>
      <c r="U262" s="146">
        <f t="shared" si="281"/>
        <v>15.333333333333334</v>
      </c>
      <c r="V262" s="146">
        <f t="shared" si="281"/>
        <v>1</v>
      </c>
      <c r="W262" s="146">
        <f t="shared" si="281"/>
        <v>14</v>
      </c>
      <c r="X262" s="147">
        <f t="shared" si="222"/>
        <v>6</v>
      </c>
      <c r="Y262" s="17">
        <f t="shared" si="223"/>
        <v>118.99999999999999</v>
      </c>
      <c r="Z262" s="146">
        <f t="shared" si="268"/>
        <v>1</v>
      </c>
      <c r="AA262" s="146">
        <f t="shared" si="268"/>
        <v>16</v>
      </c>
      <c r="AB262" s="146">
        <f t="shared" si="268"/>
        <v>1</v>
      </c>
      <c r="AC262" s="146">
        <f t="shared" si="268"/>
        <v>16.666666666666668</v>
      </c>
      <c r="AD262" s="146">
        <f t="shared" si="268"/>
        <v>1</v>
      </c>
      <c r="AE262" s="146">
        <f t="shared" si="268"/>
        <v>18.333333333333332</v>
      </c>
      <c r="AF262" s="17">
        <f t="shared" si="224"/>
        <v>3</v>
      </c>
      <c r="AG262" s="17">
        <f t="shared" si="225"/>
        <v>51</v>
      </c>
      <c r="AH262" s="20">
        <f t="shared" si="226"/>
        <v>15.666666666666666</v>
      </c>
      <c r="AI262" s="20">
        <f t="shared" si="227"/>
        <v>316</v>
      </c>
      <c r="AJ262" s="1"/>
      <c r="AK262" s="212">
        <f t="shared" si="269"/>
        <v>1</v>
      </c>
      <c r="AL262" s="212">
        <f t="shared" si="269"/>
        <v>16</v>
      </c>
      <c r="AM262" s="212">
        <f t="shared" si="269"/>
        <v>1</v>
      </c>
      <c r="AN262" s="212">
        <f t="shared" si="269"/>
        <v>16.666666666666668</v>
      </c>
      <c r="AO262" s="212">
        <f t="shared" si="269"/>
        <v>1</v>
      </c>
      <c r="AP262" s="212">
        <f t="shared" si="269"/>
        <v>18.333333333333332</v>
      </c>
      <c r="AQ262" s="96">
        <f t="shared" si="228"/>
        <v>3</v>
      </c>
      <c r="AR262" s="96">
        <f t="shared" si="229"/>
        <v>51</v>
      </c>
    </row>
    <row r="263" spans="1:44">
      <c r="A263" s="114">
        <v>60</v>
      </c>
      <c r="B263" s="124" t="s">
        <v>99</v>
      </c>
      <c r="C263" s="74">
        <f t="shared" ref="C263:K263" si="282">(C66*2+C164)/3</f>
        <v>0</v>
      </c>
      <c r="D263" s="74">
        <f t="shared" si="282"/>
        <v>0</v>
      </c>
      <c r="E263" s="74">
        <f t="shared" si="282"/>
        <v>0</v>
      </c>
      <c r="F263" s="74">
        <f t="shared" si="282"/>
        <v>0</v>
      </c>
      <c r="G263" s="74">
        <f t="shared" si="282"/>
        <v>0</v>
      </c>
      <c r="H263" s="74">
        <f t="shared" si="282"/>
        <v>0</v>
      </c>
      <c r="I263" s="74">
        <f t="shared" si="282"/>
        <v>0</v>
      </c>
      <c r="J263" s="74">
        <f t="shared" si="282"/>
        <v>0</v>
      </c>
      <c r="K263" s="74">
        <f t="shared" si="282"/>
        <v>0</v>
      </c>
      <c r="L263" s="26">
        <f t="shared" si="219"/>
        <v>0</v>
      </c>
      <c r="M263" s="26">
        <f t="shared" si="220"/>
        <v>0</v>
      </c>
      <c r="N263" s="146">
        <f t="shared" ref="N263:W263" si="283">(N66*2+N164)/3</f>
        <v>0</v>
      </c>
      <c r="O263" s="146">
        <f t="shared" si="283"/>
        <v>0</v>
      </c>
      <c r="P263" s="146">
        <f t="shared" si="283"/>
        <v>0</v>
      </c>
      <c r="Q263" s="146">
        <f t="shared" si="283"/>
        <v>0</v>
      </c>
      <c r="R263" s="146">
        <f t="shared" si="283"/>
        <v>0</v>
      </c>
      <c r="S263" s="146">
        <f t="shared" si="283"/>
        <v>0</v>
      </c>
      <c r="T263" s="146">
        <f t="shared" si="283"/>
        <v>0</v>
      </c>
      <c r="U263" s="146">
        <f t="shared" si="283"/>
        <v>0</v>
      </c>
      <c r="V263" s="146">
        <f t="shared" si="283"/>
        <v>0</v>
      </c>
      <c r="W263" s="146">
        <f t="shared" si="283"/>
        <v>0</v>
      </c>
      <c r="X263" s="147">
        <f t="shared" si="222"/>
        <v>0</v>
      </c>
      <c r="Y263" s="17">
        <f t="shared" si="223"/>
        <v>0</v>
      </c>
      <c r="Z263" s="146">
        <f t="shared" si="268"/>
        <v>3</v>
      </c>
      <c r="AA263" s="146">
        <f t="shared" si="268"/>
        <v>65</v>
      </c>
      <c r="AB263" s="146">
        <f t="shared" si="268"/>
        <v>3</v>
      </c>
      <c r="AC263" s="146">
        <f t="shared" si="268"/>
        <v>63.666666666666664</v>
      </c>
      <c r="AD263" s="146">
        <f t="shared" si="268"/>
        <v>2.3333333333333335</v>
      </c>
      <c r="AE263" s="146">
        <f t="shared" si="268"/>
        <v>49.333333333333336</v>
      </c>
      <c r="AF263" s="17">
        <f t="shared" si="224"/>
        <v>8.3333333333333339</v>
      </c>
      <c r="AG263" s="17">
        <f t="shared" si="225"/>
        <v>178</v>
      </c>
      <c r="AH263" s="20">
        <f t="shared" si="226"/>
        <v>8.3333333333333339</v>
      </c>
      <c r="AI263" s="20">
        <f t="shared" si="227"/>
        <v>178</v>
      </c>
      <c r="AJ263" s="1"/>
      <c r="AK263" s="212">
        <f t="shared" si="269"/>
        <v>3</v>
      </c>
      <c r="AL263" s="212">
        <f t="shared" si="269"/>
        <v>65</v>
      </c>
      <c r="AM263" s="212">
        <f t="shared" si="269"/>
        <v>3</v>
      </c>
      <c r="AN263" s="212">
        <f t="shared" si="269"/>
        <v>63.666666666666664</v>
      </c>
      <c r="AO263" s="212">
        <f t="shared" si="269"/>
        <v>2.3333333333333335</v>
      </c>
      <c r="AP263" s="212">
        <f t="shared" si="269"/>
        <v>49.333333333333336</v>
      </c>
      <c r="AQ263" s="96">
        <f t="shared" si="228"/>
        <v>8.3333333333333339</v>
      </c>
      <c r="AR263" s="96">
        <f t="shared" si="229"/>
        <v>178</v>
      </c>
    </row>
    <row r="264" spans="1:44">
      <c r="A264" s="114">
        <v>61</v>
      </c>
      <c r="B264" s="121" t="s">
        <v>100</v>
      </c>
      <c r="C264" s="74">
        <f t="shared" ref="C264:K264" si="284">(C67*2+C165)/3</f>
        <v>0</v>
      </c>
      <c r="D264" s="74">
        <f t="shared" si="284"/>
        <v>0</v>
      </c>
      <c r="E264" s="74">
        <f t="shared" si="284"/>
        <v>0</v>
      </c>
      <c r="F264" s="74">
        <f t="shared" si="284"/>
        <v>0</v>
      </c>
      <c r="G264" s="74">
        <f t="shared" si="284"/>
        <v>0</v>
      </c>
      <c r="H264" s="74">
        <f t="shared" si="284"/>
        <v>0</v>
      </c>
      <c r="I264" s="74">
        <f t="shared" si="284"/>
        <v>0</v>
      </c>
      <c r="J264" s="74">
        <f t="shared" si="284"/>
        <v>0</v>
      </c>
      <c r="K264" s="74">
        <f t="shared" si="284"/>
        <v>0</v>
      </c>
      <c r="L264" s="26">
        <f t="shared" si="219"/>
        <v>0</v>
      </c>
      <c r="M264" s="26">
        <f t="shared" si="220"/>
        <v>0</v>
      </c>
      <c r="N264" s="146">
        <f t="shared" ref="N264:W264" si="285">(N67*2+N165)/3</f>
        <v>0</v>
      </c>
      <c r="O264" s="146">
        <f t="shared" si="285"/>
        <v>0</v>
      </c>
      <c r="P264" s="146">
        <f t="shared" si="285"/>
        <v>0</v>
      </c>
      <c r="Q264" s="146">
        <f t="shared" si="285"/>
        <v>0</v>
      </c>
      <c r="R264" s="146">
        <f t="shared" si="285"/>
        <v>0</v>
      </c>
      <c r="S264" s="146">
        <f t="shared" si="285"/>
        <v>0</v>
      </c>
      <c r="T264" s="146">
        <f t="shared" si="285"/>
        <v>0</v>
      </c>
      <c r="U264" s="146">
        <f t="shared" si="285"/>
        <v>0</v>
      </c>
      <c r="V264" s="146">
        <f t="shared" si="285"/>
        <v>0</v>
      </c>
      <c r="W264" s="146">
        <f t="shared" si="285"/>
        <v>0</v>
      </c>
      <c r="X264" s="147">
        <f t="shared" si="222"/>
        <v>0</v>
      </c>
      <c r="Y264" s="17">
        <f t="shared" si="223"/>
        <v>0</v>
      </c>
      <c r="Z264" s="146">
        <f t="shared" si="268"/>
        <v>5.333333333333333</v>
      </c>
      <c r="AA264" s="146">
        <f t="shared" si="268"/>
        <v>105.66666666666667</v>
      </c>
      <c r="AB264" s="146">
        <f t="shared" si="268"/>
        <v>5</v>
      </c>
      <c r="AC264" s="146">
        <f t="shared" si="268"/>
        <v>93</v>
      </c>
      <c r="AD264" s="146">
        <f t="shared" si="268"/>
        <v>4.333333333333333</v>
      </c>
      <c r="AE264" s="146">
        <f t="shared" si="268"/>
        <v>81.666666666666671</v>
      </c>
      <c r="AF264" s="17">
        <f t="shared" si="224"/>
        <v>14.666666666666664</v>
      </c>
      <c r="AG264" s="17">
        <f t="shared" si="225"/>
        <v>280.33333333333337</v>
      </c>
      <c r="AH264" s="20">
        <f t="shared" si="226"/>
        <v>14.666666666666664</v>
      </c>
      <c r="AI264" s="20">
        <f t="shared" si="227"/>
        <v>280.33333333333337</v>
      </c>
      <c r="AJ264" s="1"/>
      <c r="AK264" s="212">
        <f t="shared" si="269"/>
        <v>5.333333333333333</v>
      </c>
      <c r="AL264" s="212">
        <f t="shared" si="269"/>
        <v>105.66666666666667</v>
      </c>
      <c r="AM264" s="212">
        <f t="shared" si="269"/>
        <v>5</v>
      </c>
      <c r="AN264" s="212">
        <f t="shared" si="269"/>
        <v>93</v>
      </c>
      <c r="AO264" s="212">
        <f t="shared" si="269"/>
        <v>4.333333333333333</v>
      </c>
      <c r="AP264" s="212">
        <f t="shared" si="269"/>
        <v>81.666666666666671</v>
      </c>
      <c r="AQ264" s="96">
        <f t="shared" si="228"/>
        <v>14.666666666666664</v>
      </c>
      <c r="AR264" s="96">
        <f t="shared" si="229"/>
        <v>280.33333333333337</v>
      </c>
    </row>
    <row r="265" spans="1:44" ht="40.5">
      <c r="A265" s="114">
        <v>63</v>
      </c>
      <c r="B265" s="121" t="s">
        <v>101</v>
      </c>
      <c r="C265" s="74">
        <f t="shared" ref="C265:K265" si="286">(C68*2+C166)/3</f>
        <v>0</v>
      </c>
      <c r="D265" s="74">
        <f t="shared" si="286"/>
        <v>0</v>
      </c>
      <c r="E265" s="74">
        <f t="shared" si="286"/>
        <v>0</v>
      </c>
      <c r="F265" s="74">
        <f t="shared" si="286"/>
        <v>0</v>
      </c>
      <c r="G265" s="74">
        <f t="shared" si="286"/>
        <v>0</v>
      </c>
      <c r="H265" s="74">
        <f t="shared" si="286"/>
        <v>0</v>
      </c>
      <c r="I265" s="74">
        <f t="shared" si="286"/>
        <v>0</v>
      </c>
      <c r="J265" s="74">
        <f t="shared" si="286"/>
        <v>0</v>
      </c>
      <c r="K265" s="74">
        <f t="shared" si="286"/>
        <v>0</v>
      </c>
      <c r="L265" s="26">
        <f t="shared" si="219"/>
        <v>0</v>
      </c>
      <c r="M265" s="26">
        <f t="shared" si="220"/>
        <v>0</v>
      </c>
      <c r="N265" s="146">
        <f t="shared" ref="N265:W265" si="287">(N68*2+N166)/3</f>
        <v>0</v>
      </c>
      <c r="O265" s="146">
        <f t="shared" si="287"/>
        <v>0</v>
      </c>
      <c r="P265" s="146">
        <f t="shared" si="287"/>
        <v>0</v>
      </c>
      <c r="Q265" s="146">
        <f t="shared" si="287"/>
        <v>0</v>
      </c>
      <c r="R265" s="146">
        <f t="shared" si="287"/>
        <v>0</v>
      </c>
      <c r="S265" s="146">
        <f t="shared" si="287"/>
        <v>0</v>
      </c>
      <c r="T265" s="146">
        <f t="shared" si="287"/>
        <v>0</v>
      </c>
      <c r="U265" s="146">
        <f t="shared" si="287"/>
        <v>0</v>
      </c>
      <c r="V265" s="146">
        <f t="shared" si="287"/>
        <v>0</v>
      </c>
      <c r="W265" s="146">
        <f t="shared" si="287"/>
        <v>0</v>
      </c>
      <c r="X265" s="147">
        <f t="shared" si="222"/>
        <v>0</v>
      </c>
      <c r="Y265" s="17">
        <f t="shared" si="223"/>
        <v>0</v>
      </c>
      <c r="Z265" s="146">
        <f t="shared" si="268"/>
        <v>3</v>
      </c>
      <c r="AA265" s="146">
        <f t="shared" si="268"/>
        <v>44</v>
      </c>
      <c r="AB265" s="146">
        <f t="shared" si="268"/>
        <v>3</v>
      </c>
      <c r="AC265" s="146">
        <f t="shared" si="268"/>
        <v>41.666666666666664</v>
      </c>
      <c r="AD265" s="146">
        <f t="shared" si="268"/>
        <v>3</v>
      </c>
      <c r="AE265" s="146">
        <f t="shared" si="268"/>
        <v>41</v>
      </c>
      <c r="AF265" s="17">
        <f t="shared" si="224"/>
        <v>9</v>
      </c>
      <c r="AG265" s="17">
        <f t="shared" si="225"/>
        <v>126.66666666666666</v>
      </c>
      <c r="AH265" s="20">
        <f t="shared" si="226"/>
        <v>9</v>
      </c>
      <c r="AI265" s="20">
        <f t="shared" si="227"/>
        <v>126.66666666666666</v>
      </c>
      <c r="AJ265" s="1"/>
      <c r="AK265" s="212">
        <f t="shared" si="269"/>
        <v>3</v>
      </c>
      <c r="AL265" s="212">
        <f t="shared" si="269"/>
        <v>44</v>
      </c>
      <c r="AM265" s="212">
        <f t="shared" si="269"/>
        <v>3</v>
      </c>
      <c r="AN265" s="212">
        <f t="shared" si="269"/>
        <v>41.666666666666664</v>
      </c>
      <c r="AO265" s="212">
        <f t="shared" si="269"/>
        <v>3</v>
      </c>
      <c r="AP265" s="212">
        <f t="shared" si="269"/>
        <v>41</v>
      </c>
      <c r="AQ265" s="96">
        <f t="shared" si="228"/>
        <v>9</v>
      </c>
      <c r="AR265" s="96">
        <f t="shared" si="229"/>
        <v>126.66666666666666</v>
      </c>
    </row>
    <row r="266" spans="1:44" ht="27">
      <c r="A266" s="114">
        <v>64</v>
      </c>
      <c r="B266" s="121" t="s">
        <v>102</v>
      </c>
      <c r="C266" s="74">
        <f t="shared" ref="C266:K266" si="288">(C69*2+C167)/3</f>
        <v>0</v>
      </c>
      <c r="D266" s="74">
        <f t="shared" si="288"/>
        <v>0</v>
      </c>
      <c r="E266" s="74">
        <f t="shared" si="288"/>
        <v>0</v>
      </c>
      <c r="F266" s="74">
        <f t="shared" si="288"/>
        <v>0</v>
      </c>
      <c r="G266" s="74">
        <f t="shared" si="288"/>
        <v>0</v>
      </c>
      <c r="H266" s="74">
        <f t="shared" si="288"/>
        <v>0</v>
      </c>
      <c r="I266" s="74">
        <f t="shared" si="288"/>
        <v>0</v>
      </c>
      <c r="J266" s="74">
        <f t="shared" si="288"/>
        <v>0</v>
      </c>
      <c r="K266" s="74">
        <f t="shared" si="288"/>
        <v>0</v>
      </c>
      <c r="L266" s="26">
        <f t="shared" si="219"/>
        <v>0</v>
      </c>
      <c r="M266" s="26">
        <f t="shared" si="220"/>
        <v>0</v>
      </c>
      <c r="N266" s="146">
        <f t="shared" ref="N266:W266" si="289">(N69*2+N167)/3</f>
        <v>0</v>
      </c>
      <c r="O266" s="146">
        <f t="shared" si="289"/>
        <v>0</v>
      </c>
      <c r="P266" s="146">
        <f t="shared" si="289"/>
        <v>0</v>
      </c>
      <c r="Q266" s="146">
        <f t="shared" si="289"/>
        <v>0</v>
      </c>
      <c r="R266" s="146">
        <f t="shared" si="289"/>
        <v>0</v>
      </c>
      <c r="S266" s="146">
        <f t="shared" si="289"/>
        <v>0</v>
      </c>
      <c r="T266" s="146">
        <f t="shared" si="289"/>
        <v>0</v>
      </c>
      <c r="U266" s="146">
        <f t="shared" si="289"/>
        <v>0</v>
      </c>
      <c r="V266" s="146">
        <f t="shared" si="289"/>
        <v>0.66666666666666663</v>
      </c>
      <c r="W266" s="146">
        <f t="shared" si="289"/>
        <v>12</v>
      </c>
      <c r="X266" s="147">
        <f t="shared" si="222"/>
        <v>0.66666666666666663</v>
      </c>
      <c r="Y266" s="17">
        <f t="shared" si="223"/>
        <v>12</v>
      </c>
      <c r="Z266" s="146">
        <f t="shared" ref="Z266:AE267" si="290">(Z69*2+Z167)/3</f>
        <v>4</v>
      </c>
      <c r="AA266" s="146">
        <f t="shared" si="290"/>
        <v>100</v>
      </c>
      <c r="AB266" s="146">
        <f t="shared" si="290"/>
        <v>4</v>
      </c>
      <c r="AC266" s="146">
        <f t="shared" si="290"/>
        <v>90</v>
      </c>
      <c r="AD266" s="146">
        <f t="shared" si="290"/>
        <v>4.666666666666667</v>
      </c>
      <c r="AE266" s="146">
        <f t="shared" si="290"/>
        <v>108</v>
      </c>
      <c r="AF266" s="17">
        <f t="shared" si="224"/>
        <v>12.666666666666668</v>
      </c>
      <c r="AG266" s="17">
        <f t="shared" si="225"/>
        <v>298</v>
      </c>
      <c r="AH266" s="20">
        <f t="shared" si="226"/>
        <v>13.333333333333334</v>
      </c>
      <c r="AI266" s="20">
        <f t="shared" si="227"/>
        <v>310</v>
      </c>
      <c r="AJ266" s="1"/>
      <c r="AK266" s="212">
        <f t="shared" ref="AK266:AP267" si="291">(AK69*2+AK167)/3</f>
        <v>4</v>
      </c>
      <c r="AL266" s="212">
        <f t="shared" si="291"/>
        <v>100</v>
      </c>
      <c r="AM266" s="212">
        <f t="shared" si="291"/>
        <v>4</v>
      </c>
      <c r="AN266" s="212">
        <f t="shared" si="291"/>
        <v>90</v>
      </c>
      <c r="AO266" s="212">
        <f t="shared" si="291"/>
        <v>4.666666666666667</v>
      </c>
      <c r="AP266" s="212">
        <f t="shared" si="291"/>
        <v>108</v>
      </c>
      <c r="AQ266" s="96">
        <f t="shared" si="228"/>
        <v>12.666666666666668</v>
      </c>
      <c r="AR266" s="96">
        <f t="shared" si="229"/>
        <v>298</v>
      </c>
    </row>
    <row r="267" spans="1:44" ht="54">
      <c r="A267" s="114">
        <v>65</v>
      </c>
      <c r="B267" s="121" t="s">
        <v>103</v>
      </c>
      <c r="C267" s="74">
        <f t="shared" ref="C267:K267" si="292">(C70*2+C168)/3</f>
        <v>0</v>
      </c>
      <c r="D267" s="74">
        <f t="shared" si="292"/>
        <v>0</v>
      </c>
      <c r="E267" s="74">
        <f t="shared" si="292"/>
        <v>0</v>
      </c>
      <c r="F267" s="74">
        <f t="shared" si="292"/>
        <v>0</v>
      </c>
      <c r="G267" s="74">
        <f t="shared" si="292"/>
        <v>0</v>
      </c>
      <c r="H267" s="74">
        <f t="shared" si="292"/>
        <v>0</v>
      </c>
      <c r="I267" s="74">
        <f t="shared" si="292"/>
        <v>0</v>
      </c>
      <c r="J267" s="74">
        <f t="shared" si="292"/>
        <v>0</v>
      </c>
      <c r="K267" s="74">
        <f t="shared" si="292"/>
        <v>0</v>
      </c>
      <c r="L267" s="26">
        <f t="shared" si="219"/>
        <v>0</v>
      </c>
      <c r="M267" s="26">
        <f t="shared" si="220"/>
        <v>0</v>
      </c>
      <c r="N267" s="146">
        <f t="shared" ref="N267:W267" si="293">(N70*2+N168)/3</f>
        <v>2</v>
      </c>
      <c r="O267" s="146">
        <f t="shared" si="293"/>
        <v>25</v>
      </c>
      <c r="P267" s="146">
        <f t="shared" si="293"/>
        <v>1.3333333333333333</v>
      </c>
      <c r="Q267" s="146">
        <f t="shared" si="293"/>
        <v>28.333333333333332</v>
      </c>
      <c r="R267" s="146">
        <f t="shared" si="293"/>
        <v>1.3333333333333333</v>
      </c>
      <c r="S267" s="146">
        <f t="shared" si="293"/>
        <v>26.666666666666668</v>
      </c>
      <c r="T267" s="146">
        <f t="shared" si="293"/>
        <v>1.6666666666666667</v>
      </c>
      <c r="U267" s="146">
        <f t="shared" si="293"/>
        <v>27.333333333333332</v>
      </c>
      <c r="V267" s="146">
        <f t="shared" si="293"/>
        <v>1.6666666666666667</v>
      </c>
      <c r="W267" s="146">
        <f t="shared" si="293"/>
        <v>45</v>
      </c>
      <c r="X267" s="147">
        <f t="shared" si="222"/>
        <v>8</v>
      </c>
      <c r="Y267" s="17">
        <f t="shared" si="223"/>
        <v>152.33333333333331</v>
      </c>
      <c r="Z267" s="146">
        <f t="shared" si="290"/>
        <v>7</v>
      </c>
      <c r="AA267" s="146">
        <f t="shared" si="290"/>
        <v>120.66666666666667</v>
      </c>
      <c r="AB267" s="146">
        <f t="shared" si="290"/>
        <v>7</v>
      </c>
      <c r="AC267" s="146">
        <f t="shared" si="290"/>
        <v>128.66666666666666</v>
      </c>
      <c r="AD267" s="146">
        <f t="shared" si="290"/>
        <v>5.666666666666667</v>
      </c>
      <c r="AE267" s="146">
        <f t="shared" si="290"/>
        <v>107.66666666666667</v>
      </c>
      <c r="AF267" s="17">
        <f t="shared" si="224"/>
        <v>19.666666666666668</v>
      </c>
      <c r="AG267" s="17">
        <f t="shared" si="225"/>
        <v>357</v>
      </c>
      <c r="AH267" s="20">
        <f t="shared" si="226"/>
        <v>27.666666666666668</v>
      </c>
      <c r="AI267" s="20">
        <f t="shared" si="227"/>
        <v>509.33333333333331</v>
      </c>
      <c r="AJ267" s="1"/>
      <c r="AK267" s="212">
        <f t="shared" si="291"/>
        <v>7</v>
      </c>
      <c r="AL267" s="212">
        <f t="shared" si="291"/>
        <v>120.66666666666667</v>
      </c>
      <c r="AM267" s="212">
        <f t="shared" si="291"/>
        <v>7</v>
      </c>
      <c r="AN267" s="212">
        <f t="shared" si="291"/>
        <v>128.66666666666666</v>
      </c>
      <c r="AO267" s="212">
        <f t="shared" si="291"/>
        <v>5.666666666666667</v>
      </c>
      <c r="AP267" s="212">
        <f t="shared" si="291"/>
        <v>107.66666666666667</v>
      </c>
      <c r="AQ267" s="96">
        <f t="shared" si="228"/>
        <v>19.666666666666668</v>
      </c>
      <c r="AR267" s="96">
        <f t="shared" si="229"/>
        <v>357</v>
      </c>
    </row>
    <row r="268" spans="1:44" ht="40.5">
      <c r="A268" s="114">
        <v>67</v>
      </c>
      <c r="B268" s="121" t="s">
        <v>104</v>
      </c>
      <c r="C268" s="74">
        <f t="shared" ref="C268:K268" si="294">(C71*2+C169)/3</f>
        <v>0</v>
      </c>
      <c r="D268" s="74">
        <f t="shared" si="294"/>
        <v>0</v>
      </c>
      <c r="E268" s="74">
        <f t="shared" si="294"/>
        <v>0</v>
      </c>
      <c r="F268" s="74">
        <f t="shared" si="294"/>
        <v>0</v>
      </c>
      <c r="G268" s="74">
        <f t="shared" si="294"/>
        <v>0</v>
      </c>
      <c r="H268" s="74">
        <f t="shared" si="294"/>
        <v>0</v>
      </c>
      <c r="I268" s="74">
        <f t="shared" si="294"/>
        <v>0</v>
      </c>
      <c r="J268" s="74">
        <f t="shared" si="294"/>
        <v>0</v>
      </c>
      <c r="K268" s="74">
        <f t="shared" si="294"/>
        <v>0</v>
      </c>
      <c r="L268" s="26">
        <f t="shared" si="219"/>
        <v>0</v>
      </c>
      <c r="M268" s="26">
        <f t="shared" si="220"/>
        <v>0</v>
      </c>
      <c r="N268" s="146">
        <f t="shared" ref="N268:W268" si="295">(N71*2+N169)/3</f>
        <v>2</v>
      </c>
      <c r="O268" s="146">
        <f t="shared" si="295"/>
        <v>44</v>
      </c>
      <c r="P268" s="146">
        <f t="shared" si="295"/>
        <v>2</v>
      </c>
      <c r="Q268" s="146">
        <f t="shared" si="295"/>
        <v>44</v>
      </c>
      <c r="R268" s="146">
        <f t="shared" si="295"/>
        <v>2</v>
      </c>
      <c r="S268" s="146">
        <f t="shared" si="295"/>
        <v>44</v>
      </c>
      <c r="T268" s="146">
        <f t="shared" si="295"/>
        <v>2</v>
      </c>
      <c r="U268" s="146">
        <f t="shared" si="295"/>
        <v>44</v>
      </c>
      <c r="V268" s="146">
        <f t="shared" si="295"/>
        <v>2</v>
      </c>
      <c r="W268" s="146">
        <f t="shared" si="295"/>
        <v>44</v>
      </c>
      <c r="X268" s="147">
        <f t="shared" si="222"/>
        <v>10</v>
      </c>
      <c r="Y268" s="17">
        <f t="shared" si="223"/>
        <v>220</v>
      </c>
      <c r="Z268" s="146">
        <f t="shared" ref="Z268:AE276" si="296">(Z71*2+Z169)/3</f>
        <v>5</v>
      </c>
      <c r="AA268" s="146">
        <f t="shared" si="296"/>
        <v>110</v>
      </c>
      <c r="AB268" s="146">
        <f t="shared" si="296"/>
        <v>7</v>
      </c>
      <c r="AC268" s="146">
        <f t="shared" si="296"/>
        <v>154</v>
      </c>
      <c r="AD268" s="146">
        <f t="shared" si="296"/>
        <v>6</v>
      </c>
      <c r="AE268" s="146">
        <f t="shared" si="296"/>
        <v>132</v>
      </c>
      <c r="AF268" s="17">
        <f t="shared" si="224"/>
        <v>18</v>
      </c>
      <c r="AG268" s="17">
        <f t="shared" si="225"/>
        <v>396</v>
      </c>
      <c r="AH268" s="20">
        <f t="shared" si="226"/>
        <v>28</v>
      </c>
      <c r="AI268" s="20">
        <f t="shared" si="227"/>
        <v>616</v>
      </c>
      <c r="AJ268" s="1"/>
      <c r="AK268" s="212">
        <f t="shared" ref="AK268:AP276" si="297">(AK71*2+AK169)/3</f>
        <v>5</v>
      </c>
      <c r="AL268" s="212">
        <f t="shared" si="297"/>
        <v>110</v>
      </c>
      <c r="AM268" s="212">
        <f t="shared" si="297"/>
        <v>7</v>
      </c>
      <c r="AN268" s="212">
        <f t="shared" si="297"/>
        <v>154</v>
      </c>
      <c r="AO268" s="212">
        <f t="shared" si="297"/>
        <v>6</v>
      </c>
      <c r="AP268" s="212">
        <f t="shared" si="297"/>
        <v>132</v>
      </c>
      <c r="AQ268" s="96">
        <f t="shared" si="228"/>
        <v>18</v>
      </c>
      <c r="AR268" s="96">
        <f t="shared" si="229"/>
        <v>396</v>
      </c>
    </row>
    <row r="269" spans="1:44" ht="27.75" thickBot="1">
      <c r="A269" s="118">
        <v>68</v>
      </c>
      <c r="B269" s="119" t="s">
        <v>105</v>
      </c>
      <c r="C269" s="74">
        <f t="shared" ref="C269:K269" si="298">(C72*2+C170)/3</f>
        <v>0</v>
      </c>
      <c r="D269" s="74">
        <f t="shared" si="298"/>
        <v>0</v>
      </c>
      <c r="E269" s="74">
        <f t="shared" si="298"/>
        <v>0</v>
      </c>
      <c r="F269" s="74">
        <f t="shared" si="298"/>
        <v>0</v>
      </c>
      <c r="G269" s="74">
        <f t="shared" si="298"/>
        <v>0</v>
      </c>
      <c r="H269" s="74">
        <f t="shared" si="298"/>
        <v>0</v>
      </c>
      <c r="I269" s="74">
        <f t="shared" si="298"/>
        <v>0</v>
      </c>
      <c r="J269" s="74">
        <f t="shared" si="298"/>
        <v>0</v>
      </c>
      <c r="K269" s="74">
        <f t="shared" si="298"/>
        <v>0</v>
      </c>
      <c r="L269" s="26">
        <f t="shared" ref="L269:L276" si="299">D269+F269+H269+J269</f>
        <v>0</v>
      </c>
      <c r="M269" s="26">
        <f t="shared" ref="M269:M276" si="300">E269+G269+I269+K269</f>
        <v>0</v>
      </c>
      <c r="N269" s="146">
        <f t="shared" ref="N269:W269" si="301">(N72*2+N170)/3</f>
        <v>3</v>
      </c>
      <c r="O269" s="146">
        <f t="shared" si="301"/>
        <v>73.333333333333329</v>
      </c>
      <c r="P269" s="146">
        <f t="shared" si="301"/>
        <v>3</v>
      </c>
      <c r="Q269" s="146">
        <f t="shared" si="301"/>
        <v>76.666666666666671</v>
      </c>
      <c r="R269" s="146">
        <f t="shared" si="301"/>
        <v>3.3333333333333335</v>
      </c>
      <c r="S269" s="146">
        <f t="shared" si="301"/>
        <v>78.333333333333329</v>
      </c>
      <c r="T269" s="146">
        <f t="shared" si="301"/>
        <v>4.666666666666667</v>
      </c>
      <c r="U269" s="146">
        <f t="shared" si="301"/>
        <v>106.66666666666667</v>
      </c>
      <c r="V269" s="146">
        <f t="shared" si="301"/>
        <v>5.333333333333333</v>
      </c>
      <c r="W269" s="146">
        <f t="shared" si="301"/>
        <v>120</v>
      </c>
      <c r="X269" s="147">
        <f t="shared" ref="X269:X276" si="302">N269+P269+R269+T269+V269</f>
        <v>19.333333333333332</v>
      </c>
      <c r="Y269" s="17">
        <f t="shared" ref="Y269:Y276" si="303">O269+Q269+S269+U269+W269</f>
        <v>455</v>
      </c>
      <c r="Z269" s="146">
        <f t="shared" si="296"/>
        <v>6</v>
      </c>
      <c r="AA269" s="146">
        <f t="shared" si="296"/>
        <v>123.33333333333333</v>
      </c>
      <c r="AB269" s="146">
        <f t="shared" si="296"/>
        <v>6</v>
      </c>
      <c r="AC269" s="146">
        <f t="shared" si="296"/>
        <v>123.33333333333333</v>
      </c>
      <c r="AD269" s="146">
        <f t="shared" si="296"/>
        <v>5.333333333333333</v>
      </c>
      <c r="AE269" s="146">
        <f t="shared" si="296"/>
        <v>113.33333333333333</v>
      </c>
      <c r="AF269" s="17">
        <f t="shared" ref="AF269:AF276" si="304">Z269+AB269+AD269</f>
        <v>17.333333333333332</v>
      </c>
      <c r="AG269" s="17">
        <f t="shared" ref="AG269:AG276" si="305">AA269+AC269+AE269</f>
        <v>360</v>
      </c>
      <c r="AH269" s="20">
        <f t="shared" ref="AH269:AH276" si="306">L269+X269+AF269</f>
        <v>36.666666666666664</v>
      </c>
      <c r="AI269" s="20">
        <f t="shared" ref="AI269:AI276" si="307">M269+Y269+AG269</f>
        <v>815</v>
      </c>
      <c r="AJ269" s="1"/>
      <c r="AK269" s="212">
        <f t="shared" si="297"/>
        <v>6</v>
      </c>
      <c r="AL269" s="212">
        <f t="shared" si="297"/>
        <v>123.33333333333333</v>
      </c>
      <c r="AM269" s="212">
        <f t="shared" si="297"/>
        <v>6</v>
      </c>
      <c r="AN269" s="212">
        <f t="shared" si="297"/>
        <v>123.33333333333333</v>
      </c>
      <c r="AO269" s="212">
        <f t="shared" si="297"/>
        <v>5.333333333333333</v>
      </c>
      <c r="AP269" s="212">
        <f t="shared" si="297"/>
        <v>113.33333333333333</v>
      </c>
      <c r="AQ269" s="96">
        <f t="shared" ref="AQ269:AQ276" si="308">AK269+AM269+AO269</f>
        <v>17.333333333333332</v>
      </c>
      <c r="AR269" s="96">
        <f t="shared" ref="AR269:AR276" si="309">AL269+AN269+AP269</f>
        <v>360</v>
      </c>
    </row>
    <row r="270" spans="1:44">
      <c r="A270" s="113">
        <v>69</v>
      </c>
      <c r="B270" s="85" t="s">
        <v>106</v>
      </c>
      <c r="C270" s="74">
        <f t="shared" ref="C270:K270" si="310">(C73*2+C171)/3</f>
        <v>0</v>
      </c>
      <c r="D270" s="74">
        <f t="shared" si="310"/>
        <v>0</v>
      </c>
      <c r="E270" s="74">
        <f t="shared" si="310"/>
        <v>0</v>
      </c>
      <c r="F270" s="74">
        <f t="shared" si="310"/>
        <v>0</v>
      </c>
      <c r="G270" s="74">
        <f t="shared" si="310"/>
        <v>0</v>
      </c>
      <c r="H270" s="74">
        <f t="shared" si="310"/>
        <v>0</v>
      </c>
      <c r="I270" s="74">
        <f t="shared" si="310"/>
        <v>0</v>
      </c>
      <c r="J270" s="74">
        <f t="shared" si="310"/>
        <v>0</v>
      </c>
      <c r="K270" s="74">
        <f t="shared" si="310"/>
        <v>0</v>
      </c>
      <c r="L270" s="26">
        <f t="shared" si="299"/>
        <v>0</v>
      </c>
      <c r="M270" s="26">
        <f t="shared" si="300"/>
        <v>0</v>
      </c>
      <c r="N270" s="146">
        <f t="shared" ref="N270:W270" si="311">(N73*2+N171)/3</f>
        <v>0</v>
      </c>
      <c r="O270" s="146">
        <f t="shared" si="311"/>
        <v>0</v>
      </c>
      <c r="P270" s="146">
        <f t="shared" si="311"/>
        <v>0</v>
      </c>
      <c r="Q270" s="146">
        <f t="shared" si="311"/>
        <v>0</v>
      </c>
      <c r="R270" s="146">
        <f t="shared" si="311"/>
        <v>0</v>
      </c>
      <c r="S270" s="146">
        <f t="shared" si="311"/>
        <v>0</v>
      </c>
      <c r="T270" s="146">
        <f t="shared" si="311"/>
        <v>0</v>
      </c>
      <c r="U270" s="146">
        <f t="shared" si="311"/>
        <v>0</v>
      </c>
      <c r="V270" s="146">
        <f t="shared" si="311"/>
        <v>0</v>
      </c>
      <c r="W270" s="146">
        <f t="shared" si="311"/>
        <v>0</v>
      </c>
      <c r="X270" s="147">
        <f t="shared" si="302"/>
        <v>0</v>
      </c>
      <c r="Y270" s="17">
        <f t="shared" si="303"/>
        <v>0</v>
      </c>
      <c r="Z270" s="146">
        <f t="shared" si="296"/>
        <v>4</v>
      </c>
      <c r="AA270" s="146">
        <f t="shared" si="296"/>
        <v>83.333333333333329</v>
      </c>
      <c r="AB270" s="146">
        <f t="shared" si="296"/>
        <v>3.3333333333333335</v>
      </c>
      <c r="AC270" s="146">
        <f t="shared" si="296"/>
        <v>66.666666666666671</v>
      </c>
      <c r="AD270" s="146">
        <f t="shared" si="296"/>
        <v>3.3333333333333335</v>
      </c>
      <c r="AE270" s="146">
        <f t="shared" si="296"/>
        <v>73.333333333333329</v>
      </c>
      <c r="AF270" s="17">
        <f t="shared" si="304"/>
        <v>10.666666666666668</v>
      </c>
      <c r="AG270" s="17">
        <f t="shared" si="305"/>
        <v>223.33333333333331</v>
      </c>
      <c r="AH270" s="20">
        <f t="shared" si="306"/>
        <v>10.666666666666668</v>
      </c>
      <c r="AI270" s="20">
        <f t="shared" si="307"/>
        <v>223.33333333333331</v>
      </c>
      <c r="AJ270" s="1"/>
      <c r="AK270" s="212">
        <f t="shared" si="297"/>
        <v>4</v>
      </c>
      <c r="AL270" s="212">
        <f t="shared" si="297"/>
        <v>83.333333333333329</v>
      </c>
      <c r="AM270" s="212">
        <f t="shared" si="297"/>
        <v>3.3333333333333335</v>
      </c>
      <c r="AN270" s="212">
        <f t="shared" si="297"/>
        <v>66.666666666666671</v>
      </c>
      <c r="AO270" s="212">
        <f t="shared" si="297"/>
        <v>3.3333333333333335</v>
      </c>
      <c r="AP270" s="212">
        <f t="shared" si="297"/>
        <v>73.333333333333329</v>
      </c>
      <c r="AQ270" s="96">
        <f t="shared" si="308"/>
        <v>10.666666666666668</v>
      </c>
      <c r="AR270" s="96">
        <f t="shared" si="309"/>
        <v>223.33333333333331</v>
      </c>
    </row>
    <row r="271" spans="1:44">
      <c r="A271" s="114">
        <v>70</v>
      </c>
      <c r="B271" s="98" t="s">
        <v>107</v>
      </c>
      <c r="C271" s="74">
        <f t="shared" ref="C271:K271" si="312">(C74*2+C172)/3</f>
        <v>0</v>
      </c>
      <c r="D271" s="74">
        <f t="shared" si="312"/>
        <v>0</v>
      </c>
      <c r="E271" s="74">
        <f t="shared" si="312"/>
        <v>0</v>
      </c>
      <c r="F271" s="74">
        <f t="shared" si="312"/>
        <v>0</v>
      </c>
      <c r="G271" s="74">
        <f t="shared" si="312"/>
        <v>0</v>
      </c>
      <c r="H271" s="74">
        <f t="shared" si="312"/>
        <v>0</v>
      </c>
      <c r="I271" s="74">
        <f t="shared" si="312"/>
        <v>0</v>
      </c>
      <c r="J271" s="74">
        <f t="shared" si="312"/>
        <v>0</v>
      </c>
      <c r="K271" s="74">
        <f t="shared" si="312"/>
        <v>0</v>
      </c>
      <c r="L271" s="26">
        <f t="shared" si="299"/>
        <v>0</v>
      </c>
      <c r="M271" s="26">
        <f t="shared" si="300"/>
        <v>0</v>
      </c>
      <c r="N271" s="146">
        <f t="shared" ref="N271:W271" si="313">(N74*2+N172)/3</f>
        <v>0</v>
      </c>
      <c r="O271" s="146">
        <f t="shared" si="313"/>
        <v>0</v>
      </c>
      <c r="P271" s="146">
        <f t="shared" si="313"/>
        <v>0</v>
      </c>
      <c r="Q271" s="146">
        <f t="shared" si="313"/>
        <v>0</v>
      </c>
      <c r="R271" s="146">
        <f t="shared" si="313"/>
        <v>0</v>
      </c>
      <c r="S271" s="146">
        <f t="shared" si="313"/>
        <v>0</v>
      </c>
      <c r="T271" s="146">
        <f t="shared" si="313"/>
        <v>0</v>
      </c>
      <c r="U271" s="146">
        <f t="shared" si="313"/>
        <v>0</v>
      </c>
      <c r="V271" s="146">
        <f t="shared" si="313"/>
        <v>0</v>
      </c>
      <c r="W271" s="146">
        <f t="shared" si="313"/>
        <v>0</v>
      </c>
      <c r="X271" s="147">
        <f t="shared" si="302"/>
        <v>0</v>
      </c>
      <c r="Y271" s="17">
        <f t="shared" si="303"/>
        <v>0</v>
      </c>
      <c r="Z271" s="146">
        <f t="shared" si="296"/>
        <v>3.6666666666666665</v>
      </c>
      <c r="AA271" s="146">
        <f t="shared" si="296"/>
        <v>71</v>
      </c>
      <c r="AB271" s="146">
        <f t="shared" si="296"/>
        <v>3</v>
      </c>
      <c r="AC271" s="146">
        <f t="shared" si="296"/>
        <v>54.666666666666664</v>
      </c>
      <c r="AD271" s="146">
        <f t="shared" si="296"/>
        <v>3.3333333333333335</v>
      </c>
      <c r="AE271" s="146">
        <f t="shared" si="296"/>
        <v>61.333333333333336</v>
      </c>
      <c r="AF271" s="17">
        <f t="shared" si="304"/>
        <v>10</v>
      </c>
      <c r="AG271" s="17">
        <f t="shared" si="305"/>
        <v>187</v>
      </c>
      <c r="AH271" s="20">
        <f t="shared" si="306"/>
        <v>10</v>
      </c>
      <c r="AI271" s="20">
        <f t="shared" si="307"/>
        <v>187</v>
      </c>
      <c r="AJ271" s="1"/>
      <c r="AK271" s="212">
        <f t="shared" si="297"/>
        <v>3.6666666666666665</v>
      </c>
      <c r="AL271" s="212">
        <f t="shared" si="297"/>
        <v>71</v>
      </c>
      <c r="AM271" s="212">
        <f t="shared" si="297"/>
        <v>3</v>
      </c>
      <c r="AN271" s="212">
        <f t="shared" si="297"/>
        <v>54.666666666666664</v>
      </c>
      <c r="AO271" s="212">
        <f t="shared" si="297"/>
        <v>3.3333333333333335</v>
      </c>
      <c r="AP271" s="212">
        <f t="shared" si="297"/>
        <v>61.333333333333336</v>
      </c>
      <c r="AQ271" s="96">
        <f t="shared" si="308"/>
        <v>10</v>
      </c>
      <c r="AR271" s="96">
        <f t="shared" si="309"/>
        <v>187</v>
      </c>
    </row>
    <row r="272" spans="1:44" ht="15.75" thickBot="1">
      <c r="A272" s="118">
        <v>71</v>
      </c>
      <c r="B272" s="130" t="s">
        <v>108</v>
      </c>
      <c r="C272" s="74">
        <f t="shared" ref="C272:K272" si="314">(C75*2+C173)/3</f>
        <v>0</v>
      </c>
      <c r="D272" s="74">
        <f t="shared" si="314"/>
        <v>2</v>
      </c>
      <c r="E272" s="74">
        <f t="shared" si="314"/>
        <v>41.666666666666664</v>
      </c>
      <c r="F272" s="74">
        <f t="shared" si="314"/>
        <v>2</v>
      </c>
      <c r="G272" s="74">
        <f t="shared" si="314"/>
        <v>42</v>
      </c>
      <c r="H272" s="74">
        <f t="shared" si="314"/>
        <v>2</v>
      </c>
      <c r="I272" s="74">
        <f t="shared" si="314"/>
        <v>38.666666666666664</v>
      </c>
      <c r="J272" s="74">
        <f t="shared" si="314"/>
        <v>1.3333333333333333</v>
      </c>
      <c r="K272" s="74">
        <f t="shared" si="314"/>
        <v>32</v>
      </c>
      <c r="L272" s="26">
        <f t="shared" si="299"/>
        <v>7.333333333333333</v>
      </c>
      <c r="M272" s="26">
        <f t="shared" si="300"/>
        <v>154.33333333333331</v>
      </c>
      <c r="N272" s="146">
        <f t="shared" ref="N272:W272" si="315">(N75*2+N173)/3</f>
        <v>2</v>
      </c>
      <c r="O272" s="146">
        <f t="shared" si="315"/>
        <v>42.666666666666664</v>
      </c>
      <c r="P272" s="146">
        <f t="shared" si="315"/>
        <v>1</v>
      </c>
      <c r="Q272" s="146">
        <f t="shared" si="315"/>
        <v>21.666666666666668</v>
      </c>
      <c r="R272" s="146">
        <f t="shared" si="315"/>
        <v>1.3333333333333333</v>
      </c>
      <c r="S272" s="146">
        <f t="shared" si="315"/>
        <v>28.333333333333332</v>
      </c>
      <c r="T272" s="146">
        <f t="shared" si="315"/>
        <v>1</v>
      </c>
      <c r="U272" s="146">
        <f t="shared" si="315"/>
        <v>20.333333333333332</v>
      </c>
      <c r="V272" s="146">
        <f t="shared" si="315"/>
        <v>1</v>
      </c>
      <c r="W272" s="146">
        <f t="shared" si="315"/>
        <v>25.333333333333332</v>
      </c>
      <c r="X272" s="147">
        <f t="shared" si="302"/>
        <v>6.333333333333333</v>
      </c>
      <c r="Y272" s="17">
        <f t="shared" si="303"/>
        <v>138.33333333333331</v>
      </c>
      <c r="Z272" s="146">
        <f t="shared" si="296"/>
        <v>2</v>
      </c>
      <c r="AA272" s="146">
        <f t="shared" si="296"/>
        <v>40</v>
      </c>
      <c r="AB272" s="146">
        <f t="shared" si="296"/>
        <v>2</v>
      </c>
      <c r="AC272" s="146">
        <f t="shared" si="296"/>
        <v>32</v>
      </c>
      <c r="AD272" s="146">
        <f t="shared" si="296"/>
        <v>2</v>
      </c>
      <c r="AE272" s="146">
        <f t="shared" si="296"/>
        <v>40.666666666666664</v>
      </c>
      <c r="AF272" s="17">
        <f t="shared" si="304"/>
        <v>6</v>
      </c>
      <c r="AG272" s="17">
        <f t="shared" si="305"/>
        <v>112.66666666666666</v>
      </c>
      <c r="AH272" s="20">
        <f t="shared" si="306"/>
        <v>19.666666666666664</v>
      </c>
      <c r="AI272" s="20">
        <f t="shared" si="307"/>
        <v>405.33333333333326</v>
      </c>
      <c r="AJ272" s="1"/>
      <c r="AK272" s="212">
        <f t="shared" si="297"/>
        <v>2</v>
      </c>
      <c r="AL272" s="212">
        <f t="shared" si="297"/>
        <v>40</v>
      </c>
      <c r="AM272" s="212">
        <f t="shared" si="297"/>
        <v>2</v>
      </c>
      <c r="AN272" s="212">
        <f t="shared" si="297"/>
        <v>32</v>
      </c>
      <c r="AO272" s="212">
        <f t="shared" si="297"/>
        <v>2</v>
      </c>
      <c r="AP272" s="212">
        <f t="shared" si="297"/>
        <v>40.666666666666664</v>
      </c>
      <c r="AQ272" s="96">
        <f t="shared" si="308"/>
        <v>6</v>
      </c>
      <c r="AR272" s="96">
        <f t="shared" si="309"/>
        <v>112.66666666666666</v>
      </c>
    </row>
    <row r="273" spans="1:44">
      <c r="A273" s="113">
        <v>72</v>
      </c>
      <c r="B273" s="85" t="s">
        <v>109</v>
      </c>
      <c r="C273" s="74">
        <f t="shared" ref="C273:K273" si="316">(C76*2+C174)/3</f>
        <v>0</v>
      </c>
      <c r="D273" s="74">
        <f t="shared" si="316"/>
        <v>0</v>
      </c>
      <c r="E273" s="74">
        <f t="shared" si="316"/>
        <v>0</v>
      </c>
      <c r="F273" s="74">
        <f t="shared" si="316"/>
        <v>0</v>
      </c>
      <c r="G273" s="74">
        <f t="shared" si="316"/>
        <v>0</v>
      </c>
      <c r="H273" s="74">
        <f t="shared" si="316"/>
        <v>0</v>
      </c>
      <c r="I273" s="74">
        <f t="shared" si="316"/>
        <v>0</v>
      </c>
      <c r="J273" s="74">
        <f t="shared" si="316"/>
        <v>0</v>
      </c>
      <c r="K273" s="74">
        <f t="shared" si="316"/>
        <v>0</v>
      </c>
      <c r="L273" s="26">
        <f t="shared" si="299"/>
        <v>0</v>
      </c>
      <c r="M273" s="26">
        <f t="shared" si="300"/>
        <v>0</v>
      </c>
      <c r="N273" s="146">
        <f t="shared" ref="N273:W273" si="317">(N76*2+N174)/3</f>
        <v>0</v>
      </c>
      <c r="O273" s="146">
        <f t="shared" si="317"/>
        <v>0</v>
      </c>
      <c r="P273" s="146">
        <f t="shared" si="317"/>
        <v>0</v>
      </c>
      <c r="Q273" s="146">
        <f t="shared" si="317"/>
        <v>0</v>
      </c>
      <c r="R273" s="146">
        <f t="shared" si="317"/>
        <v>0</v>
      </c>
      <c r="S273" s="146">
        <f t="shared" si="317"/>
        <v>0</v>
      </c>
      <c r="T273" s="146">
        <f t="shared" si="317"/>
        <v>0</v>
      </c>
      <c r="U273" s="146">
        <f t="shared" si="317"/>
        <v>0</v>
      </c>
      <c r="V273" s="146">
        <f t="shared" si="317"/>
        <v>0</v>
      </c>
      <c r="W273" s="146">
        <f t="shared" si="317"/>
        <v>0</v>
      </c>
      <c r="X273" s="147">
        <f t="shared" si="302"/>
        <v>0</v>
      </c>
      <c r="Y273" s="17">
        <f t="shared" si="303"/>
        <v>0</v>
      </c>
      <c r="Z273" s="146">
        <f t="shared" si="296"/>
        <v>6</v>
      </c>
      <c r="AA273" s="146">
        <f t="shared" si="296"/>
        <v>130</v>
      </c>
      <c r="AB273" s="146">
        <f t="shared" si="296"/>
        <v>6</v>
      </c>
      <c r="AC273" s="146">
        <f t="shared" si="296"/>
        <v>115.33333333333333</v>
      </c>
      <c r="AD273" s="146">
        <f t="shared" si="296"/>
        <v>6</v>
      </c>
      <c r="AE273" s="146">
        <f t="shared" si="296"/>
        <v>106.66666666666667</v>
      </c>
      <c r="AF273" s="17">
        <f t="shared" si="304"/>
        <v>18</v>
      </c>
      <c r="AG273" s="17">
        <f t="shared" si="305"/>
        <v>352</v>
      </c>
      <c r="AH273" s="20">
        <f t="shared" si="306"/>
        <v>18</v>
      </c>
      <c r="AI273" s="20">
        <f t="shared" si="307"/>
        <v>352</v>
      </c>
      <c r="AJ273" s="1"/>
      <c r="AK273" s="212">
        <f t="shared" si="297"/>
        <v>6</v>
      </c>
      <c r="AL273" s="212">
        <f t="shared" si="297"/>
        <v>130</v>
      </c>
      <c r="AM273" s="212">
        <f t="shared" si="297"/>
        <v>6</v>
      </c>
      <c r="AN273" s="212">
        <f t="shared" si="297"/>
        <v>115.33333333333333</v>
      </c>
      <c r="AO273" s="212">
        <f t="shared" si="297"/>
        <v>6</v>
      </c>
      <c r="AP273" s="212">
        <f t="shared" si="297"/>
        <v>106.66666666666667</v>
      </c>
      <c r="AQ273" s="96">
        <f t="shared" si="308"/>
        <v>18</v>
      </c>
      <c r="AR273" s="96">
        <f t="shared" si="309"/>
        <v>352</v>
      </c>
    </row>
    <row r="274" spans="1:44">
      <c r="A274" s="114">
        <v>73</v>
      </c>
      <c r="B274" s="98" t="s">
        <v>110</v>
      </c>
      <c r="C274" s="74">
        <f t="shared" ref="C274:K274" si="318">(C77*2+C175)/3</f>
        <v>0</v>
      </c>
      <c r="D274" s="74">
        <f t="shared" si="318"/>
        <v>0</v>
      </c>
      <c r="E274" s="74">
        <f t="shared" si="318"/>
        <v>0</v>
      </c>
      <c r="F274" s="74">
        <f t="shared" si="318"/>
        <v>0</v>
      </c>
      <c r="G274" s="74">
        <f t="shared" si="318"/>
        <v>0</v>
      </c>
      <c r="H274" s="74">
        <f t="shared" si="318"/>
        <v>0</v>
      </c>
      <c r="I274" s="74">
        <f t="shared" si="318"/>
        <v>0</v>
      </c>
      <c r="J274" s="74">
        <f t="shared" si="318"/>
        <v>0</v>
      </c>
      <c r="K274" s="74">
        <f t="shared" si="318"/>
        <v>0</v>
      </c>
      <c r="L274" s="26">
        <f t="shared" si="299"/>
        <v>0</v>
      </c>
      <c r="M274" s="26">
        <f t="shared" si="300"/>
        <v>0</v>
      </c>
      <c r="N274" s="146">
        <f t="shared" ref="N274:W274" si="319">(N77*2+N175)/3</f>
        <v>0</v>
      </c>
      <c r="O274" s="146">
        <f t="shared" si="319"/>
        <v>0</v>
      </c>
      <c r="P274" s="146">
        <f t="shared" si="319"/>
        <v>0</v>
      </c>
      <c r="Q274" s="146">
        <f t="shared" si="319"/>
        <v>0</v>
      </c>
      <c r="R274" s="146">
        <f t="shared" si="319"/>
        <v>0</v>
      </c>
      <c r="S274" s="146">
        <f t="shared" si="319"/>
        <v>0</v>
      </c>
      <c r="T274" s="146">
        <f t="shared" si="319"/>
        <v>0</v>
      </c>
      <c r="U274" s="146">
        <f t="shared" si="319"/>
        <v>0</v>
      </c>
      <c r="V274" s="146">
        <f t="shared" si="319"/>
        <v>0</v>
      </c>
      <c r="W274" s="146">
        <f t="shared" si="319"/>
        <v>0</v>
      </c>
      <c r="X274" s="147">
        <f t="shared" si="302"/>
        <v>0</v>
      </c>
      <c r="Y274" s="17">
        <f t="shared" si="303"/>
        <v>0</v>
      </c>
      <c r="Z274" s="146">
        <f t="shared" si="296"/>
        <v>3</v>
      </c>
      <c r="AA274" s="146">
        <f t="shared" si="296"/>
        <v>72</v>
      </c>
      <c r="AB274" s="146">
        <f t="shared" si="296"/>
        <v>3</v>
      </c>
      <c r="AC274" s="146">
        <f t="shared" si="296"/>
        <v>74.666666666666671</v>
      </c>
      <c r="AD274" s="146">
        <f t="shared" si="296"/>
        <v>3</v>
      </c>
      <c r="AE274" s="146">
        <f t="shared" si="296"/>
        <v>68.333333333333329</v>
      </c>
      <c r="AF274" s="17">
        <f t="shared" si="304"/>
        <v>9</v>
      </c>
      <c r="AG274" s="17">
        <f t="shared" si="305"/>
        <v>215</v>
      </c>
      <c r="AH274" s="20">
        <f t="shared" si="306"/>
        <v>9</v>
      </c>
      <c r="AI274" s="20">
        <f t="shared" si="307"/>
        <v>215</v>
      </c>
      <c r="AJ274" s="1"/>
      <c r="AK274" s="212">
        <f t="shared" si="297"/>
        <v>3</v>
      </c>
      <c r="AL274" s="212">
        <f t="shared" si="297"/>
        <v>72</v>
      </c>
      <c r="AM274" s="212">
        <f t="shared" si="297"/>
        <v>3</v>
      </c>
      <c r="AN274" s="212">
        <f t="shared" si="297"/>
        <v>74.666666666666671</v>
      </c>
      <c r="AO274" s="212">
        <f t="shared" si="297"/>
        <v>3</v>
      </c>
      <c r="AP274" s="212">
        <f t="shared" si="297"/>
        <v>68.333333333333329</v>
      </c>
      <c r="AQ274" s="96">
        <f t="shared" si="308"/>
        <v>9</v>
      </c>
      <c r="AR274" s="96">
        <f t="shared" si="309"/>
        <v>215</v>
      </c>
    </row>
    <row r="275" spans="1:44">
      <c r="A275" s="114">
        <v>74</v>
      </c>
      <c r="B275" s="98" t="s">
        <v>111</v>
      </c>
      <c r="C275" s="74">
        <f t="shared" ref="C275:K275" si="320">(C78*2+C176)/3</f>
        <v>0</v>
      </c>
      <c r="D275" s="74">
        <f t="shared" si="320"/>
        <v>0</v>
      </c>
      <c r="E275" s="74">
        <f t="shared" si="320"/>
        <v>0</v>
      </c>
      <c r="F275" s="74">
        <f t="shared" si="320"/>
        <v>0</v>
      </c>
      <c r="G275" s="74">
        <f t="shared" si="320"/>
        <v>0</v>
      </c>
      <c r="H275" s="74">
        <f t="shared" si="320"/>
        <v>0</v>
      </c>
      <c r="I275" s="74">
        <f t="shared" si="320"/>
        <v>0</v>
      </c>
      <c r="J275" s="74">
        <f t="shared" si="320"/>
        <v>0</v>
      </c>
      <c r="K275" s="74">
        <f t="shared" si="320"/>
        <v>0</v>
      </c>
      <c r="L275" s="26">
        <f t="shared" si="299"/>
        <v>0</v>
      </c>
      <c r="M275" s="26">
        <f t="shared" si="300"/>
        <v>0</v>
      </c>
      <c r="N275" s="146">
        <f t="shared" ref="N275:W275" si="321">(N78*2+N176)/3</f>
        <v>0</v>
      </c>
      <c r="O275" s="146">
        <f t="shared" si="321"/>
        <v>0</v>
      </c>
      <c r="P275" s="146">
        <f t="shared" si="321"/>
        <v>0</v>
      </c>
      <c r="Q275" s="146">
        <f t="shared" si="321"/>
        <v>0</v>
      </c>
      <c r="R275" s="146">
        <f t="shared" si="321"/>
        <v>0</v>
      </c>
      <c r="S275" s="146">
        <f t="shared" si="321"/>
        <v>0</v>
      </c>
      <c r="T275" s="146">
        <f t="shared" si="321"/>
        <v>0</v>
      </c>
      <c r="U275" s="146">
        <f t="shared" si="321"/>
        <v>0</v>
      </c>
      <c r="V275" s="146">
        <f t="shared" si="321"/>
        <v>0</v>
      </c>
      <c r="W275" s="146">
        <f t="shared" si="321"/>
        <v>0</v>
      </c>
      <c r="X275" s="147">
        <f t="shared" si="302"/>
        <v>0</v>
      </c>
      <c r="Y275" s="17">
        <f t="shared" si="303"/>
        <v>0</v>
      </c>
      <c r="Z275" s="146">
        <f t="shared" si="296"/>
        <v>3</v>
      </c>
      <c r="AA275" s="146">
        <f t="shared" si="296"/>
        <v>68.333333333333329</v>
      </c>
      <c r="AB275" s="146">
        <f t="shared" si="296"/>
        <v>3</v>
      </c>
      <c r="AC275" s="146">
        <f t="shared" si="296"/>
        <v>65.666666666666671</v>
      </c>
      <c r="AD275" s="146">
        <f t="shared" si="296"/>
        <v>3</v>
      </c>
      <c r="AE275" s="146">
        <f t="shared" si="296"/>
        <v>56.666666666666664</v>
      </c>
      <c r="AF275" s="17">
        <f t="shared" si="304"/>
        <v>9</v>
      </c>
      <c r="AG275" s="17">
        <f t="shared" si="305"/>
        <v>190.66666666666666</v>
      </c>
      <c r="AH275" s="20">
        <f t="shared" si="306"/>
        <v>9</v>
      </c>
      <c r="AI275" s="20">
        <f t="shared" si="307"/>
        <v>190.66666666666666</v>
      </c>
      <c r="AJ275" s="1"/>
      <c r="AK275" s="212">
        <f t="shared" si="297"/>
        <v>3</v>
      </c>
      <c r="AL275" s="212">
        <f t="shared" si="297"/>
        <v>68.333333333333329</v>
      </c>
      <c r="AM275" s="212">
        <f t="shared" si="297"/>
        <v>3</v>
      </c>
      <c r="AN275" s="212">
        <f t="shared" si="297"/>
        <v>65.666666666666671</v>
      </c>
      <c r="AO275" s="212">
        <f t="shared" si="297"/>
        <v>3</v>
      </c>
      <c r="AP275" s="212">
        <f t="shared" si="297"/>
        <v>56.666666666666664</v>
      </c>
      <c r="AQ275" s="96">
        <f t="shared" si="308"/>
        <v>9</v>
      </c>
      <c r="AR275" s="96">
        <f t="shared" si="309"/>
        <v>190.66666666666666</v>
      </c>
    </row>
    <row r="276" spans="1:44" ht="15.75" thickBot="1">
      <c r="A276" s="118">
        <v>75</v>
      </c>
      <c r="B276" s="119" t="s">
        <v>112</v>
      </c>
      <c r="C276" s="74">
        <f t="shared" ref="C276:K276" si="322">(C79*2+C177)/3</f>
        <v>0</v>
      </c>
      <c r="D276" s="74">
        <f t="shared" si="322"/>
        <v>0</v>
      </c>
      <c r="E276" s="74">
        <f t="shared" si="322"/>
        <v>0</v>
      </c>
      <c r="F276" s="74">
        <f t="shared" si="322"/>
        <v>0</v>
      </c>
      <c r="G276" s="74">
        <f t="shared" si="322"/>
        <v>0</v>
      </c>
      <c r="H276" s="74">
        <f t="shared" si="322"/>
        <v>0</v>
      </c>
      <c r="I276" s="74">
        <f t="shared" si="322"/>
        <v>0</v>
      </c>
      <c r="J276" s="74">
        <f t="shared" si="322"/>
        <v>0</v>
      </c>
      <c r="K276" s="74">
        <f t="shared" si="322"/>
        <v>0</v>
      </c>
      <c r="L276" s="26">
        <f t="shared" si="299"/>
        <v>0</v>
      </c>
      <c r="M276" s="26">
        <f t="shared" si="300"/>
        <v>0</v>
      </c>
      <c r="N276" s="146">
        <f t="shared" ref="N276:W276" si="323">(N79*2+N177)/3</f>
        <v>0</v>
      </c>
      <c r="O276" s="146">
        <f t="shared" si="323"/>
        <v>0</v>
      </c>
      <c r="P276" s="146">
        <f t="shared" si="323"/>
        <v>0</v>
      </c>
      <c r="Q276" s="146">
        <f t="shared" si="323"/>
        <v>0</v>
      </c>
      <c r="R276" s="146">
        <f t="shared" si="323"/>
        <v>0</v>
      </c>
      <c r="S276" s="146">
        <f t="shared" si="323"/>
        <v>0</v>
      </c>
      <c r="T276" s="146">
        <f t="shared" si="323"/>
        <v>0</v>
      </c>
      <c r="U276" s="146">
        <f t="shared" si="323"/>
        <v>0</v>
      </c>
      <c r="V276" s="146">
        <f t="shared" si="323"/>
        <v>0</v>
      </c>
      <c r="W276" s="146">
        <f t="shared" si="323"/>
        <v>0</v>
      </c>
      <c r="X276" s="147">
        <f t="shared" si="302"/>
        <v>0</v>
      </c>
      <c r="Y276" s="17">
        <f t="shared" si="303"/>
        <v>0</v>
      </c>
      <c r="Z276" s="146">
        <f t="shared" si="296"/>
        <v>2</v>
      </c>
      <c r="AA276" s="146">
        <f t="shared" si="296"/>
        <v>56</v>
      </c>
      <c r="AB276" s="146">
        <f t="shared" si="296"/>
        <v>2.6666666666666665</v>
      </c>
      <c r="AC276" s="146">
        <f t="shared" si="296"/>
        <v>67.666666666666671</v>
      </c>
      <c r="AD276" s="146">
        <f t="shared" si="296"/>
        <v>2.3333333333333335</v>
      </c>
      <c r="AE276" s="146">
        <f t="shared" si="296"/>
        <v>57.666666666666664</v>
      </c>
      <c r="AF276" s="17">
        <f t="shared" si="304"/>
        <v>7</v>
      </c>
      <c r="AG276" s="17">
        <f t="shared" si="305"/>
        <v>181.33333333333334</v>
      </c>
      <c r="AH276" s="20">
        <f t="shared" si="306"/>
        <v>7</v>
      </c>
      <c r="AI276" s="20">
        <f t="shared" si="307"/>
        <v>181.33333333333334</v>
      </c>
      <c r="AJ276" s="1"/>
      <c r="AK276" s="212">
        <f t="shared" si="297"/>
        <v>2</v>
      </c>
      <c r="AL276" s="212">
        <f t="shared" si="297"/>
        <v>56</v>
      </c>
      <c r="AM276" s="212">
        <f t="shared" si="297"/>
        <v>2.6666666666666665</v>
      </c>
      <c r="AN276" s="212">
        <f t="shared" si="297"/>
        <v>67.666666666666671</v>
      </c>
      <c r="AO276" s="212">
        <f t="shared" si="297"/>
        <v>2.3333333333333335</v>
      </c>
      <c r="AP276" s="212">
        <f t="shared" si="297"/>
        <v>57.666666666666664</v>
      </c>
      <c r="AQ276" s="96">
        <f t="shared" si="308"/>
        <v>7</v>
      </c>
      <c r="AR276" s="96">
        <f t="shared" si="309"/>
        <v>181.33333333333334</v>
      </c>
    </row>
    <row r="277" spans="1:44" ht="42">
      <c r="A277" s="8"/>
      <c r="B277" s="10" t="s">
        <v>21</v>
      </c>
      <c r="C277" s="79">
        <f t="shared" ref="C277:AI277" si="324">SUM(C206:C276)</f>
        <v>0</v>
      </c>
      <c r="D277" s="79">
        <f t="shared" si="324"/>
        <v>12</v>
      </c>
      <c r="E277" s="79">
        <f t="shared" si="324"/>
        <v>277.33333333333337</v>
      </c>
      <c r="F277" s="79">
        <f t="shared" si="324"/>
        <v>12</v>
      </c>
      <c r="G277" s="79">
        <f t="shared" si="324"/>
        <v>273.33333333333337</v>
      </c>
      <c r="H277" s="79">
        <f t="shared" si="324"/>
        <v>11.333333333333334</v>
      </c>
      <c r="I277" s="79">
        <f t="shared" si="324"/>
        <v>254</v>
      </c>
      <c r="J277" s="79">
        <f t="shared" si="324"/>
        <v>10.000000000000002</v>
      </c>
      <c r="K277" s="79">
        <f t="shared" si="324"/>
        <v>250</v>
      </c>
      <c r="L277" s="79">
        <f t="shared" si="324"/>
        <v>45.333333333333336</v>
      </c>
      <c r="M277" s="79">
        <f t="shared" si="324"/>
        <v>1054.6666666666667</v>
      </c>
      <c r="N277" s="79">
        <f t="shared" si="324"/>
        <v>21.666666666666664</v>
      </c>
      <c r="O277" s="79">
        <f t="shared" si="324"/>
        <v>477</v>
      </c>
      <c r="P277" s="79">
        <f t="shared" si="324"/>
        <v>17.333333333333336</v>
      </c>
      <c r="Q277" s="79">
        <f t="shared" si="324"/>
        <v>408.33333333333337</v>
      </c>
      <c r="R277" s="79">
        <f t="shared" si="324"/>
        <v>19.333333333333332</v>
      </c>
      <c r="S277" s="79">
        <f t="shared" si="324"/>
        <v>449.66666666666669</v>
      </c>
      <c r="T277" s="79">
        <f t="shared" si="324"/>
        <v>19.333333333333332</v>
      </c>
      <c r="U277" s="79">
        <f t="shared" si="324"/>
        <v>434</v>
      </c>
      <c r="V277" s="79">
        <f t="shared" si="324"/>
        <v>21.666666666666664</v>
      </c>
      <c r="W277" s="79">
        <f t="shared" si="324"/>
        <v>485.66666666666669</v>
      </c>
      <c r="X277" s="79">
        <f t="shared" si="324"/>
        <v>99.333333333333314</v>
      </c>
      <c r="Y277" s="79">
        <f t="shared" si="324"/>
        <v>2254.6666666666665</v>
      </c>
      <c r="Z277" s="79">
        <f t="shared" si="324"/>
        <v>272.00000000000006</v>
      </c>
      <c r="AA277" s="79">
        <f t="shared" si="324"/>
        <v>5945.3333333333312</v>
      </c>
      <c r="AB277" s="79">
        <f t="shared" si="324"/>
        <v>268.00000000000006</v>
      </c>
      <c r="AC277" s="79">
        <f t="shared" si="324"/>
        <v>5609.6666666666688</v>
      </c>
      <c r="AD277" s="79">
        <f t="shared" si="324"/>
        <v>256.66666666666669</v>
      </c>
      <c r="AE277" s="79">
        <f t="shared" si="324"/>
        <v>5366.333333333333</v>
      </c>
      <c r="AF277" s="79">
        <f t="shared" si="324"/>
        <v>796.6666666666664</v>
      </c>
      <c r="AG277" s="79">
        <f t="shared" si="324"/>
        <v>16921.333333333325</v>
      </c>
      <c r="AH277" s="79">
        <f t="shared" si="324"/>
        <v>941.33333333333314</v>
      </c>
      <c r="AI277" s="79">
        <f t="shared" si="324"/>
        <v>20230.666666666661</v>
      </c>
      <c r="AJ277" s="1"/>
      <c r="AK277" s="148">
        <f t="shared" ref="AK277:AR277" si="325">SUM(AK206:AK276)</f>
        <v>272.00000000000006</v>
      </c>
      <c r="AL277" s="148">
        <f t="shared" si="325"/>
        <v>5945.3333333333312</v>
      </c>
      <c r="AM277" s="148">
        <f t="shared" si="325"/>
        <v>268.00000000000006</v>
      </c>
      <c r="AN277" s="148">
        <f t="shared" si="325"/>
        <v>5609.6666666666688</v>
      </c>
      <c r="AO277" s="148">
        <f t="shared" si="325"/>
        <v>256.66666666666669</v>
      </c>
      <c r="AP277" s="148">
        <f t="shared" si="325"/>
        <v>5366.333333333333</v>
      </c>
      <c r="AQ277" s="148">
        <f t="shared" si="325"/>
        <v>796.6666666666664</v>
      </c>
      <c r="AR277" s="148">
        <f t="shared" si="325"/>
        <v>16921.333333333325</v>
      </c>
    </row>
    <row r="278" spans="1:44" ht="15.75">
      <c r="A278" s="210"/>
      <c r="B278" s="210" t="s">
        <v>113</v>
      </c>
      <c r="C278" s="210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4"/>
      <c r="AI278" s="9"/>
      <c r="AJ278" s="134"/>
      <c r="AK278" s="135"/>
      <c r="AL278" s="135"/>
      <c r="AM278" s="135"/>
      <c r="AN278" s="135"/>
      <c r="AO278" s="135"/>
      <c r="AP278" s="135"/>
      <c r="AQ278" s="135"/>
      <c r="AR278" s="135"/>
    </row>
    <row r="279" spans="1:44" ht="15.75">
      <c r="A279" s="261" t="s">
        <v>114</v>
      </c>
      <c r="B279" s="261"/>
      <c r="C279" s="261"/>
      <c r="D279" s="261"/>
      <c r="E279" s="261"/>
      <c r="F279" s="261"/>
      <c r="G279" s="261"/>
      <c r="H279" s="261"/>
      <c r="I279" s="261"/>
      <c r="J279" s="261"/>
      <c r="K279" s="261"/>
      <c r="L279" s="261"/>
      <c r="M279" s="261"/>
      <c r="N279" s="261"/>
      <c r="O279" s="261"/>
      <c r="P279" s="261"/>
      <c r="Q279" s="261"/>
      <c r="R279" s="261"/>
      <c r="S279" s="261"/>
      <c r="T279" s="261"/>
      <c r="U279" s="261"/>
      <c r="V279" s="261"/>
      <c r="W279" s="261"/>
      <c r="X279" s="261"/>
      <c r="Y279" s="261"/>
      <c r="Z279" s="261"/>
      <c r="AA279" s="261"/>
      <c r="AB279" s="261"/>
      <c r="AC279" s="261"/>
      <c r="AD279" s="261"/>
      <c r="AE279" s="261"/>
      <c r="AF279" s="261"/>
      <c r="AG279" s="261"/>
      <c r="AH279" s="261"/>
      <c r="AI279" s="261"/>
      <c r="AJ279" s="134"/>
      <c r="AK279" s="137"/>
    </row>
    <row r="280" spans="1:44">
      <c r="A280" s="210"/>
      <c r="B280" s="210"/>
      <c r="C280" s="210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4"/>
      <c r="AI280" s="9"/>
      <c r="AJ280" s="1"/>
      <c r="AK280" s="135"/>
      <c r="AL280" s="135"/>
      <c r="AM280" s="135"/>
      <c r="AN280" s="135"/>
      <c r="AO280" s="135"/>
      <c r="AP280" s="135"/>
      <c r="AQ280" s="135"/>
      <c r="AR280" s="135"/>
    </row>
    <row r="281" spans="1:44" ht="15.75" thickBot="1">
      <c r="A281" s="262" t="s">
        <v>0</v>
      </c>
      <c r="B281" s="265" t="s">
        <v>1</v>
      </c>
      <c r="C281" s="138"/>
      <c r="D281" s="268" t="s">
        <v>2</v>
      </c>
      <c r="E281" s="269"/>
      <c r="F281" s="269"/>
      <c r="G281" s="269"/>
      <c r="H281" s="269"/>
      <c r="I281" s="269"/>
      <c r="J281" s="269"/>
      <c r="K281" s="269"/>
      <c r="L281" s="269"/>
      <c r="M281" s="269"/>
      <c r="N281" s="269"/>
      <c r="O281" s="269"/>
      <c r="P281" s="269"/>
      <c r="Q281" s="269"/>
      <c r="R281" s="269"/>
      <c r="S281" s="269"/>
      <c r="T281" s="269"/>
      <c r="U281" s="269"/>
      <c r="V281" s="269"/>
      <c r="W281" s="269"/>
      <c r="X281" s="269"/>
      <c r="Y281" s="269"/>
      <c r="Z281" s="269"/>
      <c r="AA281" s="269"/>
      <c r="AB281" s="269"/>
      <c r="AC281" s="269"/>
      <c r="AD281" s="269"/>
      <c r="AE281" s="269"/>
      <c r="AF281" s="269"/>
      <c r="AG281" s="269"/>
      <c r="AH281" s="269"/>
      <c r="AI281" s="270"/>
      <c r="AJ281" s="1"/>
    </row>
    <row r="282" spans="1:44">
      <c r="A282" s="263"/>
      <c r="B282" s="266"/>
      <c r="C282" s="139"/>
      <c r="D282" s="271" t="s">
        <v>3</v>
      </c>
      <c r="E282" s="272"/>
      <c r="F282" s="271" t="s">
        <v>4</v>
      </c>
      <c r="G282" s="272"/>
      <c r="H282" s="271" t="s">
        <v>5</v>
      </c>
      <c r="I282" s="272"/>
      <c r="J282" s="271" t="s">
        <v>6</v>
      </c>
      <c r="K282" s="272"/>
      <c r="L282" s="273" t="s">
        <v>7</v>
      </c>
      <c r="M282" s="274"/>
      <c r="N282" s="271" t="s">
        <v>8</v>
      </c>
      <c r="O282" s="272"/>
      <c r="P282" s="271" t="s">
        <v>9</v>
      </c>
      <c r="Q282" s="272"/>
      <c r="R282" s="271" t="s">
        <v>10</v>
      </c>
      <c r="S282" s="272"/>
      <c r="T282" s="271" t="s">
        <v>11</v>
      </c>
      <c r="U282" s="272"/>
      <c r="V282" s="271" t="s">
        <v>12</v>
      </c>
      <c r="W282" s="272"/>
      <c r="X282" s="273" t="s">
        <v>13</v>
      </c>
      <c r="Y282" s="274"/>
      <c r="Z282" s="271" t="s">
        <v>14</v>
      </c>
      <c r="AA282" s="272"/>
      <c r="AB282" s="271" t="s">
        <v>15</v>
      </c>
      <c r="AC282" s="272"/>
      <c r="AD282" s="271" t="s">
        <v>16</v>
      </c>
      <c r="AE282" s="272"/>
      <c r="AF282" s="273" t="s">
        <v>17</v>
      </c>
      <c r="AG282" s="274"/>
      <c r="AH282" s="280" t="s">
        <v>18</v>
      </c>
      <c r="AI282" s="281"/>
      <c r="AJ282" s="1"/>
      <c r="AK282" s="286" t="s">
        <v>14</v>
      </c>
      <c r="AL282" s="287"/>
      <c r="AM282" s="286" t="s">
        <v>15</v>
      </c>
      <c r="AN282" s="287"/>
      <c r="AO282" s="286" t="s">
        <v>16</v>
      </c>
      <c r="AP282" s="287"/>
      <c r="AQ282" s="284" t="s">
        <v>17</v>
      </c>
      <c r="AR282" s="285"/>
    </row>
    <row r="283" spans="1:44" ht="48.75">
      <c r="A283" s="264"/>
      <c r="B283" s="267"/>
      <c r="C283" s="211"/>
      <c r="D283" s="2" t="s">
        <v>19</v>
      </c>
      <c r="E283" s="2" t="s">
        <v>20</v>
      </c>
      <c r="F283" s="2" t="s">
        <v>19</v>
      </c>
      <c r="G283" s="2" t="s">
        <v>20</v>
      </c>
      <c r="H283" s="2" t="s">
        <v>19</v>
      </c>
      <c r="I283" s="2" t="s">
        <v>20</v>
      </c>
      <c r="J283" s="2" t="s">
        <v>19</v>
      </c>
      <c r="K283" s="2" t="s">
        <v>20</v>
      </c>
      <c r="L283" s="3" t="s">
        <v>19</v>
      </c>
      <c r="M283" s="3" t="s">
        <v>20</v>
      </c>
      <c r="N283" s="2" t="s">
        <v>19</v>
      </c>
      <c r="O283" s="2" t="s">
        <v>20</v>
      </c>
      <c r="P283" s="2" t="s">
        <v>19</v>
      </c>
      <c r="Q283" s="2" t="s">
        <v>20</v>
      </c>
      <c r="R283" s="2" t="s">
        <v>19</v>
      </c>
      <c r="S283" s="2" t="s">
        <v>20</v>
      </c>
      <c r="T283" s="2" t="s">
        <v>19</v>
      </c>
      <c r="U283" s="2" t="s">
        <v>20</v>
      </c>
      <c r="V283" s="2" t="s">
        <v>19</v>
      </c>
      <c r="W283" s="2" t="s">
        <v>20</v>
      </c>
      <c r="X283" s="3" t="s">
        <v>19</v>
      </c>
      <c r="Y283" s="3" t="s">
        <v>20</v>
      </c>
      <c r="Z283" s="2" t="s">
        <v>19</v>
      </c>
      <c r="AA283" s="2" t="s">
        <v>20</v>
      </c>
      <c r="AB283" s="2" t="s">
        <v>19</v>
      </c>
      <c r="AC283" s="2" t="s">
        <v>20</v>
      </c>
      <c r="AD283" s="2" t="s">
        <v>19</v>
      </c>
      <c r="AE283" s="2" t="s">
        <v>20</v>
      </c>
      <c r="AF283" s="2" t="s">
        <v>19</v>
      </c>
      <c r="AG283" s="2" t="s">
        <v>20</v>
      </c>
      <c r="AH283" s="12" t="s">
        <v>19</v>
      </c>
      <c r="AI283" s="3" t="s">
        <v>20</v>
      </c>
      <c r="AJ283" s="1"/>
      <c r="AK283" s="82" t="s">
        <v>19</v>
      </c>
      <c r="AL283" s="82" t="s">
        <v>20</v>
      </c>
      <c r="AM283" s="82" t="s">
        <v>19</v>
      </c>
      <c r="AN283" s="82" t="s">
        <v>20</v>
      </c>
      <c r="AO283" s="82" t="s">
        <v>19</v>
      </c>
      <c r="AP283" s="82" t="s">
        <v>20</v>
      </c>
      <c r="AQ283" s="82" t="s">
        <v>19</v>
      </c>
      <c r="AR283" s="82" t="s">
        <v>20</v>
      </c>
    </row>
    <row r="284" spans="1:44">
      <c r="A284" s="5">
        <v>1</v>
      </c>
      <c r="B284" s="5">
        <v>2</v>
      </c>
      <c r="C284" s="5"/>
      <c r="D284" s="5">
        <v>3</v>
      </c>
      <c r="E284" s="5">
        <v>4</v>
      </c>
      <c r="F284" s="5">
        <v>5</v>
      </c>
      <c r="G284" s="5">
        <v>6</v>
      </c>
      <c r="H284" s="5">
        <v>7</v>
      </c>
      <c r="I284" s="5">
        <v>8</v>
      </c>
      <c r="J284" s="5">
        <v>9</v>
      </c>
      <c r="K284" s="5">
        <v>10</v>
      </c>
      <c r="L284" s="5">
        <v>11</v>
      </c>
      <c r="M284" s="5">
        <v>12</v>
      </c>
      <c r="N284" s="5">
        <v>13</v>
      </c>
      <c r="O284" s="5">
        <v>14</v>
      </c>
      <c r="P284" s="5">
        <v>15</v>
      </c>
      <c r="Q284" s="5">
        <v>16</v>
      </c>
      <c r="R284" s="5">
        <v>17</v>
      </c>
      <c r="S284" s="5">
        <v>18</v>
      </c>
      <c r="T284" s="5">
        <v>19</v>
      </c>
      <c r="U284" s="5">
        <v>20</v>
      </c>
      <c r="V284" s="5">
        <v>21</v>
      </c>
      <c r="W284" s="5">
        <v>22</v>
      </c>
      <c r="X284" s="5">
        <v>23</v>
      </c>
      <c r="Y284" s="5">
        <v>24</v>
      </c>
      <c r="Z284" s="5">
        <v>25</v>
      </c>
      <c r="AA284" s="5">
        <v>26</v>
      </c>
      <c r="AB284" s="5">
        <v>27</v>
      </c>
      <c r="AC284" s="5">
        <v>28</v>
      </c>
      <c r="AD284" s="5">
        <v>29</v>
      </c>
      <c r="AE284" s="5">
        <v>30</v>
      </c>
      <c r="AF284" s="5">
        <v>31</v>
      </c>
      <c r="AG284" s="5">
        <v>32</v>
      </c>
      <c r="AH284" s="13">
        <v>33</v>
      </c>
      <c r="AI284" s="5">
        <v>34</v>
      </c>
      <c r="AJ284" s="1"/>
      <c r="AK284" s="83">
        <v>25</v>
      </c>
      <c r="AL284" s="83">
        <v>26</v>
      </c>
      <c r="AM284" s="83">
        <v>27</v>
      </c>
      <c r="AN284" s="83">
        <v>28</v>
      </c>
      <c r="AO284" s="83">
        <v>29</v>
      </c>
      <c r="AP284" s="83">
        <v>30</v>
      </c>
      <c r="AQ284" s="83">
        <v>31</v>
      </c>
      <c r="AR284" s="83">
        <v>32</v>
      </c>
    </row>
    <row r="285" spans="1:44">
      <c r="A285" s="6">
        <v>1</v>
      </c>
      <c r="B285" s="7" t="s">
        <v>115</v>
      </c>
      <c r="C285" s="7"/>
      <c r="D285" s="146">
        <f t="shared" ref="D285:K295" si="326">(D88*2+D186)/3</f>
        <v>0</v>
      </c>
      <c r="E285" s="146">
        <f t="shared" si="326"/>
        <v>0</v>
      </c>
      <c r="F285" s="146">
        <f t="shared" si="326"/>
        <v>0</v>
      </c>
      <c r="G285" s="146">
        <f t="shared" si="326"/>
        <v>0</v>
      </c>
      <c r="H285" s="146">
        <f t="shared" si="326"/>
        <v>0</v>
      </c>
      <c r="I285" s="146">
        <f t="shared" si="326"/>
        <v>0</v>
      </c>
      <c r="J285" s="146">
        <f t="shared" si="326"/>
        <v>0</v>
      </c>
      <c r="K285" s="146">
        <f t="shared" si="326"/>
        <v>0</v>
      </c>
      <c r="L285" s="26">
        <f t="shared" ref="L285:L297" si="327">D285+F285+H285+J285</f>
        <v>0</v>
      </c>
      <c r="M285" s="26">
        <f t="shared" ref="M285:M297" si="328">E285+G285+I285+K285</f>
        <v>0</v>
      </c>
      <c r="N285" s="146">
        <f t="shared" ref="N285:W285" si="329">(N88*2+N186)/3</f>
        <v>0</v>
      </c>
      <c r="O285" s="146">
        <f t="shared" si="329"/>
        <v>0</v>
      </c>
      <c r="P285" s="146">
        <f t="shared" si="329"/>
        <v>0</v>
      </c>
      <c r="Q285" s="146">
        <f t="shared" si="329"/>
        <v>0</v>
      </c>
      <c r="R285" s="146">
        <f t="shared" si="329"/>
        <v>0</v>
      </c>
      <c r="S285" s="146">
        <f t="shared" si="329"/>
        <v>0</v>
      </c>
      <c r="T285" s="146">
        <f t="shared" si="329"/>
        <v>0</v>
      </c>
      <c r="U285" s="146">
        <f t="shared" si="329"/>
        <v>0</v>
      </c>
      <c r="V285" s="146">
        <f t="shared" si="329"/>
        <v>0</v>
      </c>
      <c r="W285" s="146">
        <f t="shared" si="329"/>
        <v>0</v>
      </c>
      <c r="X285" s="17">
        <f t="shared" ref="X285:X295" si="330">N285+P285+R285+T285+V285</f>
        <v>0</v>
      </c>
      <c r="Y285" s="17">
        <f t="shared" ref="Y285:Y295" si="331">O285+Q285+S285+U285+W285</f>
        <v>0</v>
      </c>
      <c r="Z285" s="146">
        <f t="shared" ref="Z285:AE295" si="332">(Z88*2+Z186)/3</f>
        <v>0.33333333333333331</v>
      </c>
      <c r="AA285" s="146">
        <f t="shared" si="332"/>
        <v>0.66666666666666663</v>
      </c>
      <c r="AB285" s="146">
        <f t="shared" si="332"/>
        <v>0.66666666666666663</v>
      </c>
      <c r="AC285" s="146">
        <f t="shared" si="332"/>
        <v>1</v>
      </c>
      <c r="AD285" s="146">
        <f t="shared" si="332"/>
        <v>0</v>
      </c>
      <c r="AE285" s="146">
        <f t="shared" si="332"/>
        <v>0</v>
      </c>
      <c r="AF285" s="17">
        <f t="shared" ref="AF285:AF295" si="333">Z285+AB285+AD285</f>
        <v>1</v>
      </c>
      <c r="AG285" s="17">
        <f t="shared" ref="AG285:AG295" si="334">AA285+AC285+AE285</f>
        <v>1.6666666666666665</v>
      </c>
      <c r="AH285" s="20">
        <f t="shared" ref="AH285:AH295" si="335">L285+X285+AF285</f>
        <v>1</v>
      </c>
      <c r="AI285" s="24">
        <f t="shared" ref="AI285:AI295" si="336">M285+Y285+AG285</f>
        <v>1.6666666666666665</v>
      </c>
      <c r="AJ285" s="1"/>
      <c r="AK285" s="149">
        <f t="shared" ref="AK285:AP295" si="337">(AK88*2+AK186)/3</f>
        <v>0.33333333333333331</v>
      </c>
      <c r="AL285" s="149">
        <f t="shared" si="337"/>
        <v>0.66666666666666663</v>
      </c>
      <c r="AM285" s="149">
        <f t="shared" si="337"/>
        <v>0.66666666666666663</v>
      </c>
      <c r="AN285" s="149">
        <f t="shared" si="337"/>
        <v>1</v>
      </c>
      <c r="AO285" s="149">
        <f t="shared" si="337"/>
        <v>0</v>
      </c>
      <c r="AP285" s="149">
        <f t="shared" si="337"/>
        <v>0</v>
      </c>
      <c r="AQ285" s="96">
        <f t="shared" ref="AQ285:AQ295" si="338">AK285+AM285+AO285</f>
        <v>1</v>
      </c>
      <c r="AR285" s="96">
        <f t="shared" ref="AR285:AR295" si="339">AL285+AN285+AP285</f>
        <v>1.6666666666666665</v>
      </c>
    </row>
    <row r="286" spans="1:44">
      <c r="A286" s="6">
        <v>2</v>
      </c>
      <c r="B286" s="7" t="s">
        <v>71</v>
      </c>
      <c r="C286" s="7"/>
      <c r="D286" s="146">
        <f t="shared" si="326"/>
        <v>0</v>
      </c>
      <c r="E286" s="146">
        <f t="shared" si="326"/>
        <v>0</v>
      </c>
      <c r="F286" s="146">
        <f t="shared" si="326"/>
        <v>0</v>
      </c>
      <c r="G286" s="146">
        <f t="shared" si="326"/>
        <v>0</v>
      </c>
      <c r="H286" s="146">
        <f t="shared" si="326"/>
        <v>0</v>
      </c>
      <c r="I286" s="146">
        <f t="shared" si="326"/>
        <v>0</v>
      </c>
      <c r="J286" s="146">
        <f t="shared" si="326"/>
        <v>0</v>
      </c>
      <c r="K286" s="146">
        <f t="shared" si="326"/>
        <v>0</v>
      </c>
      <c r="L286" s="26">
        <f t="shared" si="327"/>
        <v>0</v>
      </c>
      <c r="M286" s="26">
        <f t="shared" si="328"/>
        <v>0</v>
      </c>
      <c r="N286" s="146">
        <f t="shared" ref="N286:W286" si="340">(N89*2+N187)/3</f>
        <v>0</v>
      </c>
      <c r="O286" s="146">
        <f t="shared" si="340"/>
        <v>0</v>
      </c>
      <c r="P286" s="146">
        <f t="shared" si="340"/>
        <v>0</v>
      </c>
      <c r="Q286" s="146">
        <f t="shared" si="340"/>
        <v>0</v>
      </c>
      <c r="R286" s="146">
        <f t="shared" si="340"/>
        <v>0</v>
      </c>
      <c r="S286" s="146">
        <f t="shared" si="340"/>
        <v>0</v>
      </c>
      <c r="T286" s="146">
        <f t="shared" si="340"/>
        <v>0</v>
      </c>
      <c r="U286" s="146">
        <f t="shared" si="340"/>
        <v>0</v>
      </c>
      <c r="V286" s="146">
        <f t="shared" si="340"/>
        <v>0</v>
      </c>
      <c r="W286" s="146">
        <f t="shared" si="340"/>
        <v>0</v>
      </c>
      <c r="X286" s="17">
        <f t="shared" si="330"/>
        <v>0</v>
      </c>
      <c r="Y286" s="17">
        <f t="shared" si="331"/>
        <v>0</v>
      </c>
      <c r="Z286" s="146">
        <f t="shared" si="332"/>
        <v>0</v>
      </c>
      <c r="AA286" s="146">
        <f t="shared" si="332"/>
        <v>0</v>
      </c>
      <c r="AB286" s="146">
        <f t="shared" si="332"/>
        <v>0</v>
      </c>
      <c r="AC286" s="146">
        <f t="shared" si="332"/>
        <v>0</v>
      </c>
      <c r="AD286" s="146">
        <f t="shared" si="332"/>
        <v>0</v>
      </c>
      <c r="AE286" s="146">
        <f t="shared" si="332"/>
        <v>0</v>
      </c>
      <c r="AF286" s="17">
        <f t="shared" si="333"/>
        <v>0</v>
      </c>
      <c r="AG286" s="17">
        <f t="shared" si="334"/>
        <v>0</v>
      </c>
      <c r="AH286" s="20">
        <f t="shared" si="335"/>
        <v>0</v>
      </c>
      <c r="AI286" s="24">
        <f t="shared" si="336"/>
        <v>0</v>
      </c>
      <c r="AJ286" s="1"/>
      <c r="AK286" s="149">
        <f t="shared" si="337"/>
        <v>0</v>
      </c>
      <c r="AL286" s="149">
        <f t="shared" si="337"/>
        <v>0</v>
      </c>
      <c r="AM286" s="149">
        <f t="shared" si="337"/>
        <v>0</v>
      </c>
      <c r="AN286" s="149">
        <f t="shared" si="337"/>
        <v>0</v>
      </c>
      <c r="AO286" s="149">
        <f t="shared" si="337"/>
        <v>0</v>
      </c>
      <c r="AP286" s="149">
        <f t="shared" si="337"/>
        <v>0</v>
      </c>
      <c r="AQ286" s="96">
        <f t="shared" si="338"/>
        <v>0</v>
      </c>
      <c r="AR286" s="96">
        <f t="shared" si="339"/>
        <v>0</v>
      </c>
    </row>
    <row r="287" spans="1:44">
      <c r="A287" s="6">
        <v>3</v>
      </c>
      <c r="B287" s="7" t="s">
        <v>72</v>
      </c>
      <c r="C287" s="7"/>
      <c r="D287" s="146">
        <f t="shared" si="326"/>
        <v>0</v>
      </c>
      <c r="E287" s="146">
        <f t="shared" si="326"/>
        <v>0</v>
      </c>
      <c r="F287" s="146">
        <f t="shared" si="326"/>
        <v>0</v>
      </c>
      <c r="G287" s="146">
        <f t="shared" si="326"/>
        <v>0</v>
      </c>
      <c r="H287" s="146">
        <f t="shared" si="326"/>
        <v>0</v>
      </c>
      <c r="I287" s="146">
        <f t="shared" si="326"/>
        <v>0</v>
      </c>
      <c r="J287" s="146">
        <f t="shared" si="326"/>
        <v>0</v>
      </c>
      <c r="K287" s="146">
        <f t="shared" si="326"/>
        <v>0</v>
      </c>
      <c r="L287" s="26">
        <f t="shared" si="327"/>
        <v>0</v>
      </c>
      <c r="M287" s="26">
        <f t="shared" si="328"/>
        <v>0</v>
      </c>
      <c r="N287" s="146">
        <f t="shared" ref="N287:W287" si="341">(N90*2+N188)/3</f>
        <v>0</v>
      </c>
      <c r="O287" s="146">
        <f t="shared" si="341"/>
        <v>0</v>
      </c>
      <c r="P287" s="146">
        <f t="shared" si="341"/>
        <v>0</v>
      </c>
      <c r="Q287" s="146">
        <f t="shared" si="341"/>
        <v>0</v>
      </c>
      <c r="R287" s="146">
        <f t="shared" si="341"/>
        <v>0</v>
      </c>
      <c r="S287" s="146">
        <f t="shared" si="341"/>
        <v>0</v>
      </c>
      <c r="T287" s="146">
        <f t="shared" si="341"/>
        <v>0</v>
      </c>
      <c r="U287" s="146">
        <f t="shared" si="341"/>
        <v>0</v>
      </c>
      <c r="V287" s="146">
        <f t="shared" si="341"/>
        <v>0</v>
      </c>
      <c r="W287" s="146">
        <f t="shared" si="341"/>
        <v>0</v>
      </c>
      <c r="X287" s="17">
        <f t="shared" si="330"/>
        <v>0</v>
      </c>
      <c r="Y287" s="17">
        <f t="shared" si="331"/>
        <v>0</v>
      </c>
      <c r="Z287" s="146">
        <f t="shared" si="332"/>
        <v>0</v>
      </c>
      <c r="AA287" s="146">
        <f t="shared" si="332"/>
        <v>0</v>
      </c>
      <c r="AB287" s="146">
        <f t="shared" si="332"/>
        <v>0</v>
      </c>
      <c r="AC287" s="146">
        <f t="shared" si="332"/>
        <v>0</v>
      </c>
      <c r="AD287" s="146">
        <f t="shared" si="332"/>
        <v>0</v>
      </c>
      <c r="AE287" s="146">
        <f t="shared" si="332"/>
        <v>0</v>
      </c>
      <c r="AF287" s="17">
        <f t="shared" si="333"/>
        <v>0</v>
      </c>
      <c r="AG287" s="17">
        <f t="shared" si="334"/>
        <v>0</v>
      </c>
      <c r="AH287" s="20">
        <f t="shared" si="335"/>
        <v>0</v>
      </c>
      <c r="AI287" s="24">
        <f t="shared" si="336"/>
        <v>0</v>
      </c>
      <c r="AJ287" s="1"/>
      <c r="AK287" s="149">
        <f t="shared" si="337"/>
        <v>0</v>
      </c>
      <c r="AL287" s="149">
        <f t="shared" si="337"/>
        <v>0</v>
      </c>
      <c r="AM287" s="149">
        <f t="shared" si="337"/>
        <v>0</v>
      </c>
      <c r="AN287" s="149">
        <f t="shared" si="337"/>
        <v>0</v>
      </c>
      <c r="AO287" s="149">
        <f t="shared" si="337"/>
        <v>0</v>
      </c>
      <c r="AP287" s="149">
        <f t="shared" si="337"/>
        <v>0</v>
      </c>
      <c r="AQ287" s="96">
        <f t="shared" si="338"/>
        <v>0</v>
      </c>
      <c r="AR287" s="96">
        <f t="shared" si="339"/>
        <v>0</v>
      </c>
    </row>
    <row r="288" spans="1:44" ht="25.5">
      <c r="A288" s="6">
        <v>4</v>
      </c>
      <c r="B288" s="150" t="s">
        <v>116</v>
      </c>
      <c r="C288" s="7"/>
      <c r="D288" s="146">
        <f t="shared" si="326"/>
        <v>0</v>
      </c>
      <c r="E288" s="146">
        <f t="shared" si="326"/>
        <v>0</v>
      </c>
      <c r="F288" s="146">
        <f t="shared" si="326"/>
        <v>0</v>
      </c>
      <c r="G288" s="146">
        <f t="shared" si="326"/>
        <v>0</v>
      </c>
      <c r="H288" s="146">
        <f t="shared" si="326"/>
        <v>0</v>
      </c>
      <c r="I288" s="146">
        <f t="shared" si="326"/>
        <v>0</v>
      </c>
      <c r="J288" s="146">
        <f t="shared" si="326"/>
        <v>0</v>
      </c>
      <c r="K288" s="146">
        <f t="shared" si="326"/>
        <v>0</v>
      </c>
      <c r="L288" s="26">
        <f t="shared" si="327"/>
        <v>0</v>
      </c>
      <c r="M288" s="26">
        <f t="shared" si="328"/>
        <v>0</v>
      </c>
      <c r="N288" s="146">
        <f t="shared" ref="N288:W288" si="342">(N91*2+N189)/3</f>
        <v>0</v>
      </c>
      <c r="O288" s="146">
        <f t="shared" si="342"/>
        <v>0</v>
      </c>
      <c r="P288" s="146">
        <f t="shared" si="342"/>
        <v>0</v>
      </c>
      <c r="Q288" s="146">
        <f t="shared" si="342"/>
        <v>0</v>
      </c>
      <c r="R288" s="146">
        <f t="shared" si="342"/>
        <v>0</v>
      </c>
      <c r="S288" s="146">
        <f t="shared" si="342"/>
        <v>0</v>
      </c>
      <c r="T288" s="146">
        <f t="shared" si="342"/>
        <v>0</v>
      </c>
      <c r="U288" s="146">
        <f t="shared" si="342"/>
        <v>0</v>
      </c>
      <c r="V288" s="146">
        <f t="shared" si="342"/>
        <v>0</v>
      </c>
      <c r="W288" s="146">
        <f t="shared" si="342"/>
        <v>0</v>
      </c>
      <c r="X288" s="17">
        <f t="shared" si="330"/>
        <v>0</v>
      </c>
      <c r="Y288" s="17">
        <f t="shared" si="331"/>
        <v>0</v>
      </c>
      <c r="Z288" s="146">
        <f t="shared" si="332"/>
        <v>0</v>
      </c>
      <c r="AA288" s="146">
        <f t="shared" si="332"/>
        <v>0</v>
      </c>
      <c r="AB288" s="146">
        <f t="shared" si="332"/>
        <v>0</v>
      </c>
      <c r="AC288" s="146">
        <f t="shared" si="332"/>
        <v>0</v>
      </c>
      <c r="AD288" s="146">
        <f t="shared" si="332"/>
        <v>0</v>
      </c>
      <c r="AE288" s="146">
        <f t="shared" si="332"/>
        <v>0</v>
      </c>
      <c r="AF288" s="17">
        <f t="shared" si="333"/>
        <v>0</v>
      </c>
      <c r="AG288" s="17">
        <f t="shared" si="334"/>
        <v>0</v>
      </c>
      <c r="AH288" s="20">
        <f t="shared" si="335"/>
        <v>0</v>
      </c>
      <c r="AI288" s="24">
        <f t="shared" si="336"/>
        <v>0</v>
      </c>
      <c r="AJ288" s="1"/>
      <c r="AK288" s="149">
        <f t="shared" si="337"/>
        <v>0</v>
      </c>
      <c r="AL288" s="149">
        <f t="shared" si="337"/>
        <v>0</v>
      </c>
      <c r="AM288" s="149">
        <f t="shared" si="337"/>
        <v>0</v>
      </c>
      <c r="AN288" s="149">
        <f t="shared" si="337"/>
        <v>0</v>
      </c>
      <c r="AO288" s="149">
        <f t="shared" si="337"/>
        <v>0</v>
      </c>
      <c r="AP288" s="149">
        <f t="shared" si="337"/>
        <v>0</v>
      </c>
      <c r="AQ288" s="96">
        <f t="shared" si="338"/>
        <v>0</v>
      </c>
      <c r="AR288" s="96">
        <f t="shared" si="339"/>
        <v>0</v>
      </c>
    </row>
    <row r="289" spans="1:44">
      <c r="A289" s="6">
        <v>5</v>
      </c>
      <c r="B289" s="7" t="s">
        <v>91</v>
      </c>
      <c r="C289" s="7"/>
      <c r="D289" s="146">
        <f t="shared" si="326"/>
        <v>0</v>
      </c>
      <c r="E289" s="146">
        <f t="shared" si="326"/>
        <v>0</v>
      </c>
      <c r="F289" s="146">
        <f t="shared" si="326"/>
        <v>0</v>
      </c>
      <c r="G289" s="146">
        <f t="shared" si="326"/>
        <v>0</v>
      </c>
      <c r="H289" s="146">
        <f t="shared" si="326"/>
        <v>0</v>
      </c>
      <c r="I289" s="146">
        <f t="shared" si="326"/>
        <v>0</v>
      </c>
      <c r="J289" s="146">
        <f t="shared" si="326"/>
        <v>0</v>
      </c>
      <c r="K289" s="146">
        <f t="shared" si="326"/>
        <v>0</v>
      </c>
      <c r="L289" s="26">
        <f t="shared" si="327"/>
        <v>0</v>
      </c>
      <c r="M289" s="26">
        <f t="shared" si="328"/>
        <v>0</v>
      </c>
      <c r="N289" s="146">
        <f t="shared" ref="N289:W289" si="343">(N92*2+N190)/3</f>
        <v>0</v>
      </c>
      <c r="O289" s="146">
        <f t="shared" si="343"/>
        <v>0</v>
      </c>
      <c r="P289" s="146">
        <f t="shared" si="343"/>
        <v>0</v>
      </c>
      <c r="Q289" s="146">
        <f t="shared" si="343"/>
        <v>0</v>
      </c>
      <c r="R289" s="146">
        <f t="shared" si="343"/>
        <v>0</v>
      </c>
      <c r="S289" s="146">
        <f t="shared" si="343"/>
        <v>0</v>
      </c>
      <c r="T289" s="146">
        <f t="shared" si="343"/>
        <v>0</v>
      </c>
      <c r="U289" s="146">
        <f t="shared" si="343"/>
        <v>0</v>
      </c>
      <c r="V289" s="146">
        <f t="shared" si="343"/>
        <v>0</v>
      </c>
      <c r="W289" s="146">
        <f t="shared" si="343"/>
        <v>0</v>
      </c>
      <c r="X289" s="17">
        <f t="shared" si="330"/>
        <v>0</v>
      </c>
      <c r="Y289" s="17">
        <f t="shared" si="331"/>
        <v>0</v>
      </c>
      <c r="Z289" s="146">
        <f t="shared" si="332"/>
        <v>7</v>
      </c>
      <c r="AA289" s="146">
        <f t="shared" si="332"/>
        <v>4.666666666666667</v>
      </c>
      <c r="AB289" s="146">
        <f t="shared" si="332"/>
        <v>7</v>
      </c>
      <c r="AC289" s="146">
        <f t="shared" si="332"/>
        <v>4.333333333333333</v>
      </c>
      <c r="AD289" s="146">
        <f t="shared" si="332"/>
        <v>7</v>
      </c>
      <c r="AE289" s="146">
        <f t="shared" si="332"/>
        <v>2</v>
      </c>
      <c r="AF289" s="17">
        <f t="shared" si="333"/>
        <v>21</v>
      </c>
      <c r="AG289" s="17">
        <f t="shared" si="334"/>
        <v>11</v>
      </c>
      <c r="AH289" s="20">
        <f t="shared" si="335"/>
        <v>21</v>
      </c>
      <c r="AI289" s="24">
        <f t="shared" si="336"/>
        <v>11</v>
      </c>
      <c r="AJ289" s="1"/>
      <c r="AK289" s="149">
        <f t="shared" si="337"/>
        <v>7</v>
      </c>
      <c r="AL289" s="149">
        <f t="shared" si="337"/>
        <v>4.666666666666667</v>
      </c>
      <c r="AM289" s="149">
        <f t="shared" si="337"/>
        <v>7</v>
      </c>
      <c r="AN289" s="149">
        <f t="shared" si="337"/>
        <v>4.333333333333333</v>
      </c>
      <c r="AO289" s="149">
        <f t="shared" si="337"/>
        <v>7</v>
      </c>
      <c r="AP289" s="149">
        <f t="shared" si="337"/>
        <v>2</v>
      </c>
      <c r="AQ289" s="96">
        <f t="shared" si="338"/>
        <v>21</v>
      </c>
      <c r="AR289" s="96">
        <f t="shared" si="339"/>
        <v>11</v>
      </c>
    </row>
    <row r="290" spans="1:44">
      <c r="A290" s="6">
        <v>6</v>
      </c>
      <c r="B290" s="7" t="s">
        <v>117</v>
      </c>
      <c r="C290" s="7"/>
      <c r="D290" s="146">
        <f t="shared" si="326"/>
        <v>0</v>
      </c>
      <c r="E290" s="146">
        <f t="shared" si="326"/>
        <v>0</v>
      </c>
      <c r="F290" s="146">
        <f t="shared" si="326"/>
        <v>0</v>
      </c>
      <c r="G290" s="146">
        <f t="shared" si="326"/>
        <v>0</v>
      </c>
      <c r="H290" s="146">
        <f t="shared" si="326"/>
        <v>0</v>
      </c>
      <c r="I290" s="146">
        <f t="shared" si="326"/>
        <v>0</v>
      </c>
      <c r="J290" s="146">
        <f t="shared" si="326"/>
        <v>0</v>
      </c>
      <c r="K290" s="146">
        <f t="shared" si="326"/>
        <v>0</v>
      </c>
      <c r="L290" s="26">
        <f t="shared" si="327"/>
        <v>0</v>
      </c>
      <c r="M290" s="26">
        <f t="shared" si="328"/>
        <v>0</v>
      </c>
      <c r="N290" s="146">
        <f t="shared" ref="N290:W290" si="344">(N93*2+N191)/3</f>
        <v>0</v>
      </c>
      <c r="O290" s="146">
        <f t="shared" si="344"/>
        <v>0</v>
      </c>
      <c r="P290" s="146">
        <f t="shared" si="344"/>
        <v>0</v>
      </c>
      <c r="Q290" s="146">
        <f t="shared" si="344"/>
        <v>0</v>
      </c>
      <c r="R290" s="146">
        <f t="shared" si="344"/>
        <v>0</v>
      </c>
      <c r="S290" s="146">
        <f t="shared" si="344"/>
        <v>0</v>
      </c>
      <c r="T290" s="146">
        <f t="shared" si="344"/>
        <v>0</v>
      </c>
      <c r="U290" s="146">
        <f t="shared" si="344"/>
        <v>0</v>
      </c>
      <c r="V290" s="146">
        <f t="shared" si="344"/>
        <v>0</v>
      </c>
      <c r="W290" s="146">
        <f t="shared" si="344"/>
        <v>0</v>
      </c>
      <c r="X290" s="17">
        <f t="shared" si="330"/>
        <v>0</v>
      </c>
      <c r="Y290" s="17">
        <f t="shared" si="331"/>
        <v>0</v>
      </c>
      <c r="Z290" s="146">
        <f t="shared" si="332"/>
        <v>0</v>
      </c>
      <c r="AA290" s="146">
        <f t="shared" si="332"/>
        <v>0</v>
      </c>
      <c r="AB290" s="146">
        <f t="shared" si="332"/>
        <v>0</v>
      </c>
      <c r="AC290" s="146">
        <f t="shared" si="332"/>
        <v>0</v>
      </c>
      <c r="AD290" s="146">
        <f t="shared" si="332"/>
        <v>0</v>
      </c>
      <c r="AE290" s="146">
        <f t="shared" si="332"/>
        <v>0</v>
      </c>
      <c r="AF290" s="17">
        <f t="shared" si="333"/>
        <v>0</v>
      </c>
      <c r="AG290" s="17">
        <f t="shared" si="334"/>
        <v>0</v>
      </c>
      <c r="AH290" s="20">
        <f t="shared" si="335"/>
        <v>0</v>
      </c>
      <c r="AI290" s="24">
        <f t="shared" si="336"/>
        <v>0</v>
      </c>
      <c r="AJ290" s="1"/>
      <c r="AK290" s="149">
        <f t="shared" si="337"/>
        <v>0</v>
      </c>
      <c r="AL290" s="149">
        <f t="shared" si="337"/>
        <v>0</v>
      </c>
      <c r="AM290" s="149">
        <f t="shared" si="337"/>
        <v>0</v>
      </c>
      <c r="AN290" s="149">
        <f t="shared" si="337"/>
        <v>0</v>
      </c>
      <c r="AO290" s="149">
        <f t="shared" si="337"/>
        <v>0</v>
      </c>
      <c r="AP290" s="149">
        <f t="shared" si="337"/>
        <v>0</v>
      </c>
      <c r="AQ290" s="96">
        <f t="shared" si="338"/>
        <v>0</v>
      </c>
      <c r="AR290" s="96">
        <f t="shared" si="339"/>
        <v>0</v>
      </c>
    </row>
    <row r="291" spans="1:44" s="44" customFormat="1">
      <c r="A291" s="6">
        <v>7</v>
      </c>
      <c r="B291" s="7" t="s">
        <v>118</v>
      </c>
      <c r="C291" s="7"/>
      <c r="D291" s="146">
        <f t="shared" si="326"/>
        <v>0</v>
      </c>
      <c r="E291" s="146">
        <f t="shared" si="326"/>
        <v>0</v>
      </c>
      <c r="F291" s="146">
        <f t="shared" si="326"/>
        <v>0</v>
      </c>
      <c r="G291" s="146">
        <f t="shared" si="326"/>
        <v>0</v>
      </c>
      <c r="H291" s="146">
        <f t="shared" si="326"/>
        <v>0</v>
      </c>
      <c r="I291" s="146">
        <f t="shared" si="326"/>
        <v>0</v>
      </c>
      <c r="J291" s="146">
        <f t="shared" si="326"/>
        <v>0</v>
      </c>
      <c r="K291" s="146">
        <f t="shared" si="326"/>
        <v>0</v>
      </c>
      <c r="L291" s="26">
        <f t="shared" si="327"/>
        <v>0</v>
      </c>
      <c r="M291" s="26">
        <f t="shared" si="328"/>
        <v>0</v>
      </c>
      <c r="N291" s="146">
        <f t="shared" ref="N291:W291" si="345">(N94*2+N192)/3</f>
        <v>0</v>
      </c>
      <c r="O291" s="146">
        <f t="shared" si="345"/>
        <v>0</v>
      </c>
      <c r="P291" s="146">
        <f t="shared" si="345"/>
        <v>0</v>
      </c>
      <c r="Q291" s="146">
        <f t="shared" si="345"/>
        <v>0</v>
      </c>
      <c r="R291" s="146">
        <f t="shared" si="345"/>
        <v>0</v>
      </c>
      <c r="S291" s="146">
        <f t="shared" si="345"/>
        <v>0</v>
      </c>
      <c r="T291" s="146">
        <f t="shared" si="345"/>
        <v>0</v>
      </c>
      <c r="U291" s="146">
        <f t="shared" si="345"/>
        <v>0</v>
      </c>
      <c r="V291" s="146">
        <f t="shared" si="345"/>
        <v>0</v>
      </c>
      <c r="W291" s="146">
        <f t="shared" si="345"/>
        <v>0</v>
      </c>
      <c r="X291" s="17">
        <f t="shared" si="330"/>
        <v>0</v>
      </c>
      <c r="Y291" s="17">
        <f t="shared" si="331"/>
        <v>0</v>
      </c>
      <c r="Z291" s="146">
        <f t="shared" si="332"/>
        <v>0</v>
      </c>
      <c r="AA291" s="146">
        <f t="shared" si="332"/>
        <v>0.66666666666666663</v>
      </c>
      <c r="AB291" s="146">
        <f t="shared" si="332"/>
        <v>0</v>
      </c>
      <c r="AC291" s="146">
        <f t="shared" si="332"/>
        <v>1</v>
      </c>
      <c r="AD291" s="146">
        <f t="shared" si="332"/>
        <v>0</v>
      </c>
      <c r="AE291" s="146">
        <f t="shared" si="332"/>
        <v>2</v>
      </c>
      <c r="AF291" s="17">
        <f t="shared" si="333"/>
        <v>0</v>
      </c>
      <c r="AG291" s="17">
        <f t="shared" si="334"/>
        <v>3.6666666666666665</v>
      </c>
      <c r="AH291" s="20">
        <f t="shared" si="335"/>
        <v>0</v>
      </c>
      <c r="AI291" s="24">
        <f t="shared" si="336"/>
        <v>3.6666666666666665</v>
      </c>
      <c r="AJ291" s="43"/>
      <c r="AK291" s="149">
        <f t="shared" si="337"/>
        <v>0</v>
      </c>
      <c r="AL291" s="149">
        <f t="shared" si="337"/>
        <v>0.66666666666666663</v>
      </c>
      <c r="AM291" s="149">
        <f t="shared" si="337"/>
        <v>0</v>
      </c>
      <c r="AN291" s="149">
        <f t="shared" si="337"/>
        <v>1</v>
      </c>
      <c r="AO291" s="149">
        <f t="shared" si="337"/>
        <v>0</v>
      </c>
      <c r="AP291" s="149">
        <f t="shared" si="337"/>
        <v>2</v>
      </c>
      <c r="AQ291" s="96">
        <f t="shared" si="338"/>
        <v>0</v>
      </c>
      <c r="AR291" s="96">
        <f t="shared" si="339"/>
        <v>3.6666666666666665</v>
      </c>
    </row>
    <row r="292" spans="1:44" s="44" customFormat="1">
      <c r="A292" s="6">
        <v>8</v>
      </c>
      <c r="B292" s="7" t="s">
        <v>119</v>
      </c>
      <c r="C292" s="7"/>
      <c r="D292" s="146">
        <f t="shared" si="326"/>
        <v>0</v>
      </c>
      <c r="E292" s="146">
        <f t="shared" si="326"/>
        <v>0</v>
      </c>
      <c r="F292" s="146">
        <f t="shared" si="326"/>
        <v>0</v>
      </c>
      <c r="G292" s="146">
        <f t="shared" si="326"/>
        <v>0</v>
      </c>
      <c r="H292" s="146">
        <f t="shared" si="326"/>
        <v>0</v>
      </c>
      <c r="I292" s="146">
        <f t="shared" si="326"/>
        <v>0</v>
      </c>
      <c r="J292" s="146">
        <f t="shared" si="326"/>
        <v>0</v>
      </c>
      <c r="K292" s="146">
        <f t="shared" si="326"/>
        <v>0</v>
      </c>
      <c r="L292" s="26">
        <f t="shared" si="327"/>
        <v>0</v>
      </c>
      <c r="M292" s="26">
        <f t="shared" si="328"/>
        <v>0</v>
      </c>
      <c r="N292" s="146">
        <f t="shared" ref="N292:W292" si="346">(N95*2+N193)/3</f>
        <v>0</v>
      </c>
      <c r="O292" s="146">
        <f t="shared" si="346"/>
        <v>0</v>
      </c>
      <c r="P292" s="146">
        <f t="shared" si="346"/>
        <v>0</v>
      </c>
      <c r="Q292" s="146">
        <f t="shared" si="346"/>
        <v>0</v>
      </c>
      <c r="R292" s="146">
        <f t="shared" si="346"/>
        <v>0</v>
      </c>
      <c r="S292" s="146">
        <f t="shared" si="346"/>
        <v>0</v>
      </c>
      <c r="T292" s="146">
        <f t="shared" si="346"/>
        <v>0</v>
      </c>
      <c r="U292" s="146">
        <f t="shared" si="346"/>
        <v>0</v>
      </c>
      <c r="V292" s="146">
        <f t="shared" si="346"/>
        <v>0</v>
      </c>
      <c r="W292" s="146">
        <f t="shared" si="346"/>
        <v>0</v>
      </c>
      <c r="X292" s="17">
        <f t="shared" si="330"/>
        <v>0</v>
      </c>
      <c r="Y292" s="17">
        <f t="shared" si="331"/>
        <v>0</v>
      </c>
      <c r="Z292" s="146">
        <f t="shared" si="332"/>
        <v>0</v>
      </c>
      <c r="AA292" s="146">
        <f t="shared" si="332"/>
        <v>0</v>
      </c>
      <c r="AB292" s="146">
        <f t="shared" si="332"/>
        <v>0</v>
      </c>
      <c r="AC292" s="146">
        <f t="shared" si="332"/>
        <v>0</v>
      </c>
      <c r="AD292" s="146">
        <f t="shared" si="332"/>
        <v>0</v>
      </c>
      <c r="AE292" s="146">
        <f t="shared" si="332"/>
        <v>0</v>
      </c>
      <c r="AF292" s="17">
        <f t="shared" si="333"/>
        <v>0</v>
      </c>
      <c r="AG292" s="17">
        <f t="shared" si="334"/>
        <v>0</v>
      </c>
      <c r="AH292" s="20">
        <f t="shared" si="335"/>
        <v>0</v>
      </c>
      <c r="AI292" s="24">
        <f t="shared" si="336"/>
        <v>0</v>
      </c>
      <c r="AJ292" s="43"/>
      <c r="AK292" s="149">
        <f t="shared" si="337"/>
        <v>0</v>
      </c>
      <c r="AL292" s="149">
        <f t="shared" si="337"/>
        <v>0</v>
      </c>
      <c r="AM292" s="149">
        <f t="shared" si="337"/>
        <v>0</v>
      </c>
      <c r="AN292" s="149">
        <f t="shared" si="337"/>
        <v>0</v>
      </c>
      <c r="AO292" s="149">
        <f t="shared" si="337"/>
        <v>0</v>
      </c>
      <c r="AP292" s="149">
        <f t="shared" si="337"/>
        <v>0</v>
      </c>
      <c r="AQ292" s="96">
        <f t="shared" si="338"/>
        <v>0</v>
      </c>
      <c r="AR292" s="96">
        <f t="shared" si="339"/>
        <v>0</v>
      </c>
    </row>
    <row r="293" spans="1:44" s="44" customFormat="1">
      <c r="A293" s="6">
        <v>9</v>
      </c>
      <c r="B293" s="7" t="s">
        <v>120</v>
      </c>
      <c r="C293" s="7"/>
      <c r="D293" s="146">
        <f t="shared" si="326"/>
        <v>0</v>
      </c>
      <c r="E293" s="146">
        <f t="shared" si="326"/>
        <v>0</v>
      </c>
      <c r="F293" s="146">
        <f t="shared" si="326"/>
        <v>0</v>
      </c>
      <c r="G293" s="146">
        <f t="shared" si="326"/>
        <v>0</v>
      </c>
      <c r="H293" s="146">
        <f t="shared" si="326"/>
        <v>0</v>
      </c>
      <c r="I293" s="146">
        <f t="shared" si="326"/>
        <v>0</v>
      </c>
      <c r="J293" s="146">
        <f t="shared" si="326"/>
        <v>0</v>
      </c>
      <c r="K293" s="146">
        <f t="shared" si="326"/>
        <v>0</v>
      </c>
      <c r="L293" s="26">
        <f t="shared" si="327"/>
        <v>0</v>
      </c>
      <c r="M293" s="26">
        <f t="shared" si="328"/>
        <v>0</v>
      </c>
      <c r="N293" s="146">
        <f t="shared" ref="N293:W293" si="347">(N96*2+N194)/3</f>
        <v>0</v>
      </c>
      <c r="O293" s="146">
        <f t="shared" si="347"/>
        <v>0</v>
      </c>
      <c r="P293" s="146">
        <f t="shared" si="347"/>
        <v>0</v>
      </c>
      <c r="Q293" s="146">
        <f t="shared" si="347"/>
        <v>0</v>
      </c>
      <c r="R293" s="146">
        <f t="shared" si="347"/>
        <v>0</v>
      </c>
      <c r="S293" s="146">
        <f t="shared" si="347"/>
        <v>0</v>
      </c>
      <c r="T293" s="146">
        <f t="shared" si="347"/>
        <v>0</v>
      </c>
      <c r="U293" s="146">
        <f t="shared" si="347"/>
        <v>0</v>
      </c>
      <c r="V293" s="146">
        <f t="shared" si="347"/>
        <v>0</v>
      </c>
      <c r="W293" s="146">
        <f t="shared" si="347"/>
        <v>0</v>
      </c>
      <c r="X293" s="17">
        <f t="shared" si="330"/>
        <v>0</v>
      </c>
      <c r="Y293" s="17">
        <f t="shared" si="331"/>
        <v>0</v>
      </c>
      <c r="Z293" s="146">
        <f t="shared" si="332"/>
        <v>0</v>
      </c>
      <c r="AA293" s="146">
        <f t="shared" si="332"/>
        <v>0</v>
      </c>
      <c r="AB293" s="146">
        <f t="shared" si="332"/>
        <v>0</v>
      </c>
      <c r="AC293" s="146">
        <f t="shared" si="332"/>
        <v>0</v>
      </c>
      <c r="AD293" s="146">
        <f t="shared" si="332"/>
        <v>0</v>
      </c>
      <c r="AE293" s="146">
        <f t="shared" si="332"/>
        <v>0</v>
      </c>
      <c r="AF293" s="17">
        <f t="shared" si="333"/>
        <v>0</v>
      </c>
      <c r="AG293" s="17">
        <f t="shared" si="334"/>
        <v>0</v>
      </c>
      <c r="AH293" s="20">
        <f t="shared" si="335"/>
        <v>0</v>
      </c>
      <c r="AI293" s="24">
        <f t="shared" si="336"/>
        <v>0</v>
      </c>
      <c r="AJ293" s="43"/>
      <c r="AK293" s="149">
        <f t="shared" si="337"/>
        <v>0</v>
      </c>
      <c r="AL293" s="149">
        <f t="shared" si="337"/>
        <v>0</v>
      </c>
      <c r="AM293" s="149">
        <f t="shared" si="337"/>
        <v>0</v>
      </c>
      <c r="AN293" s="149">
        <f t="shared" si="337"/>
        <v>0</v>
      </c>
      <c r="AO293" s="149">
        <f t="shared" si="337"/>
        <v>0</v>
      </c>
      <c r="AP293" s="149">
        <f t="shared" si="337"/>
        <v>0</v>
      </c>
      <c r="AQ293" s="96">
        <f t="shared" si="338"/>
        <v>0</v>
      </c>
      <c r="AR293" s="96">
        <f t="shared" si="339"/>
        <v>0</v>
      </c>
    </row>
    <row r="294" spans="1:44" s="44" customFormat="1">
      <c r="A294" s="6">
        <v>10</v>
      </c>
      <c r="B294" s="7" t="s">
        <v>121</v>
      </c>
      <c r="C294" s="7"/>
      <c r="D294" s="146">
        <f t="shared" si="326"/>
        <v>0</v>
      </c>
      <c r="E294" s="146">
        <f t="shared" si="326"/>
        <v>0</v>
      </c>
      <c r="F294" s="146">
        <f t="shared" si="326"/>
        <v>0</v>
      </c>
      <c r="G294" s="146">
        <f t="shared" si="326"/>
        <v>0</v>
      </c>
      <c r="H294" s="146">
        <f t="shared" si="326"/>
        <v>0</v>
      </c>
      <c r="I294" s="146">
        <f t="shared" si="326"/>
        <v>0</v>
      </c>
      <c r="J294" s="146">
        <f t="shared" si="326"/>
        <v>0</v>
      </c>
      <c r="K294" s="146">
        <f t="shared" si="326"/>
        <v>0</v>
      </c>
      <c r="L294" s="26">
        <f t="shared" si="327"/>
        <v>0</v>
      </c>
      <c r="M294" s="26">
        <f t="shared" si="328"/>
        <v>0</v>
      </c>
      <c r="N294" s="146">
        <f t="shared" ref="N294:W294" si="348">(N97*2+N195)/3</f>
        <v>0</v>
      </c>
      <c r="O294" s="146">
        <f t="shared" si="348"/>
        <v>0</v>
      </c>
      <c r="P294" s="146">
        <f t="shared" si="348"/>
        <v>0</v>
      </c>
      <c r="Q294" s="146">
        <f t="shared" si="348"/>
        <v>0</v>
      </c>
      <c r="R294" s="146">
        <f t="shared" si="348"/>
        <v>0</v>
      </c>
      <c r="S294" s="146">
        <f t="shared" si="348"/>
        <v>0</v>
      </c>
      <c r="T294" s="146">
        <f t="shared" si="348"/>
        <v>0</v>
      </c>
      <c r="U294" s="146">
        <f t="shared" si="348"/>
        <v>0</v>
      </c>
      <c r="V294" s="146">
        <f t="shared" si="348"/>
        <v>0</v>
      </c>
      <c r="W294" s="146">
        <f t="shared" si="348"/>
        <v>0</v>
      </c>
      <c r="X294" s="17">
        <f t="shared" si="330"/>
        <v>0</v>
      </c>
      <c r="Y294" s="17">
        <f t="shared" si="331"/>
        <v>0</v>
      </c>
      <c r="Z294" s="146">
        <f t="shared" si="332"/>
        <v>0</v>
      </c>
      <c r="AA294" s="146">
        <f t="shared" si="332"/>
        <v>0</v>
      </c>
      <c r="AB294" s="146">
        <f t="shared" si="332"/>
        <v>0</v>
      </c>
      <c r="AC294" s="146">
        <f t="shared" si="332"/>
        <v>0</v>
      </c>
      <c r="AD294" s="146">
        <f t="shared" si="332"/>
        <v>0</v>
      </c>
      <c r="AE294" s="146">
        <f t="shared" si="332"/>
        <v>0</v>
      </c>
      <c r="AF294" s="17">
        <f t="shared" si="333"/>
        <v>0</v>
      </c>
      <c r="AG294" s="17">
        <f t="shared" si="334"/>
        <v>0</v>
      </c>
      <c r="AH294" s="20">
        <f t="shared" si="335"/>
        <v>0</v>
      </c>
      <c r="AI294" s="24">
        <f t="shared" si="336"/>
        <v>0</v>
      </c>
      <c r="AJ294" s="43"/>
      <c r="AK294" s="149">
        <f t="shared" si="337"/>
        <v>0</v>
      </c>
      <c r="AL294" s="149">
        <f t="shared" si="337"/>
        <v>0</v>
      </c>
      <c r="AM294" s="149">
        <f t="shared" si="337"/>
        <v>0</v>
      </c>
      <c r="AN294" s="149">
        <f t="shared" si="337"/>
        <v>0</v>
      </c>
      <c r="AO294" s="149">
        <f t="shared" si="337"/>
        <v>0</v>
      </c>
      <c r="AP294" s="149">
        <f t="shared" si="337"/>
        <v>0</v>
      </c>
      <c r="AQ294" s="96">
        <f t="shared" si="338"/>
        <v>0</v>
      </c>
      <c r="AR294" s="96">
        <f t="shared" si="339"/>
        <v>0</v>
      </c>
    </row>
    <row r="295" spans="1:44" s="44" customFormat="1" ht="15.75">
      <c r="A295" s="6">
        <v>11</v>
      </c>
      <c r="B295" s="7" t="s">
        <v>42</v>
      </c>
      <c r="C295" s="7"/>
      <c r="D295" s="146">
        <f t="shared" si="326"/>
        <v>0</v>
      </c>
      <c r="E295" s="146">
        <f t="shared" si="326"/>
        <v>0</v>
      </c>
      <c r="F295" s="146">
        <f t="shared" si="326"/>
        <v>0</v>
      </c>
      <c r="G295" s="146">
        <f t="shared" si="326"/>
        <v>0</v>
      </c>
      <c r="H295" s="146">
        <f t="shared" si="326"/>
        <v>0</v>
      </c>
      <c r="I295" s="146">
        <f t="shared" si="326"/>
        <v>0</v>
      </c>
      <c r="J295" s="146">
        <f t="shared" si="326"/>
        <v>0</v>
      </c>
      <c r="K295" s="146">
        <f t="shared" si="326"/>
        <v>0</v>
      </c>
      <c r="L295" s="26">
        <f t="shared" si="327"/>
        <v>0</v>
      </c>
      <c r="M295" s="26">
        <f t="shared" si="328"/>
        <v>0</v>
      </c>
      <c r="N295" s="146">
        <f t="shared" ref="N295:W295" si="349">(N98*2+N196)/3</f>
        <v>0</v>
      </c>
      <c r="O295" s="146">
        <f t="shared" si="349"/>
        <v>0</v>
      </c>
      <c r="P295" s="146">
        <f t="shared" si="349"/>
        <v>0</v>
      </c>
      <c r="Q295" s="146">
        <f t="shared" si="349"/>
        <v>0</v>
      </c>
      <c r="R295" s="146">
        <f t="shared" si="349"/>
        <v>0</v>
      </c>
      <c r="S295" s="146">
        <f t="shared" si="349"/>
        <v>0</v>
      </c>
      <c r="T295" s="146">
        <f t="shared" si="349"/>
        <v>0</v>
      </c>
      <c r="U295" s="146">
        <f t="shared" si="349"/>
        <v>0</v>
      </c>
      <c r="V295" s="146">
        <f t="shared" si="349"/>
        <v>0</v>
      </c>
      <c r="W295" s="146">
        <f t="shared" si="349"/>
        <v>0</v>
      </c>
      <c r="X295" s="17">
        <f t="shared" si="330"/>
        <v>0</v>
      </c>
      <c r="Y295" s="17">
        <f t="shared" si="331"/>
        <v>0</v>
      </c>
      <c r="Z295" s="146">
        <f t="shared" si="332"/>
        <v>0</v>
      </c>
      <c r="AA295" s="146">
        <f t="shared" si="332"/>
        <v>0</v>
      </c>
      <c r="AB295" s="146">
        <f t="shared" si="332"/>
        <v>0</v>
      </c>
      <c r="AC295" s="146">
        <f t="shared" si="332"/>
        <v>0</v>
      </c>
      <c r="AD295" s="146">
        <f t="shared" si="332"/>
        <v>0</v>
      </c>
      <c r="AE295" s="146">
        <f t="shared" si="332"/>
        <v>0</v>
      </c>
      <c r="AF295" s="17">
        <f t="shared" si="333"/>
        <v>0</v>
      </c>
      <c r="AG295" s="17">
        <f t="shared" si="334"/>
        <v>0</v>
      </c>
      <c r="AH295" s="20">
        <f t="shared" si="335"/>
        <v>0</v>
      </c>
      <c r="AI295" s="24">
        <f t="shared" si="336"/>
        <v>0</v>
      </c>
      <c r="AJ295" s="4"/>
      <c r="AK295" s="149">
        <f t="shared" si="337"/>
        <v>0</v>
      </c>
      <c r="AL295" s="149">
        <f t="shared" si="337"/>
        <v>0</v>
      </c>
      <c r="AM295" s="149">
        <f t="shared" si="337"/>
        <v>0</v>
      </c>
      <c r="AN295" s="149">
        <f t="shared" si="337"/>
        <v>0</v>
      </c>
      <c r="AO295" s="149">
        <f t="shared" si="337"/>
        <v>0</v>
      </c>
      <c r="AP295" s="149">
        <f t="shared" si="337"/>
        <v>0</v>
      </c>
      <c r="AQ295" s="96">
        <f t="shared" si="338"/>
        <v>0</v>
      </c>
      <c r="AR295" s="96">
        <f t="shared" si="339"/>
        <v>0</v>
      </c>
    </row>
    <row r="296" spans="1:44" s="232" customFormat="1" ht="26.25">
      <c r="A296" s="241">
        <v>12</v>
      </c>
      <c r="B296" s="240" t="s">
        <v>123</v>
      </c>
      <c r="C296" s="239"/>
      <c r="D296" s="146"/>
      <c r="E296" s="146"/>
      <c r="F296" s="146"/>
      <c r="G296" s="146"/>
      <c r="H296" s="146"/>
      <c r="I296" s="146"/>
      <c r="J296" s="146"/>
      <c r="K296" s="146"/>
      <c r="L296" s="26">
        <f t="shared" si="327"/>
        <v>0</v>
      </c>
      <c r="M296" s="26">
        <f t="shared" si="328"/>
        <v>0</v>
      </c>
      <c r="N296" s="238"/>
      <c r="O296" s="238"/>
      <c r="P296" s="238"/>
      <c r="Q296" s="238"/>
      <c r="R296" s="238"/>
      <c r="S296" s="238"/>
      <c r="T296" s="238"/>
      <c r="U296" s="238"/>
      <c r="V296" s="238"/>
      <c r="W296" s="238"/>
      <c r="X296" s="237"/>
      <c r="Y296" s="237"/>
      <c r="Z296" s="238"/>
      <c r="AA296" s="238"/>
      <c r="AB296" s="238"/>
      <c r="AC296" s="238"/>
      <c r="AD296" s="238"/>
      <c r="AE296" s="238"/>
      <c r="AF296" s="237"/>
      <c r="AG296" s="237"/>
      <c r="AH296" s="236"/>
      <c r="AI296" s="235"/>
      <c r="AJ296" s="234"/>
      <c r="AK296" s="149"/>
      <c r="AL296" s="149"/>
      <c r="AM296" s="149"/>
      <c r="AN296" s="149"/>
      <c r="AO296" s="149"/>
      <c r="AP296" s="149"/>
      <c r="AQ296" s="233"/>
      <c r="AR296" s="233"/>
    </row>
    <row r="297" spans="1:44" s="228" customFormat="1" ht="27.75">
      <c r="A297" s="231"/>
      <c r="B297" s="230" t="s">
        <v>21</v>
      </c>
      <c r="C297" s="230"/>
      <c r="D297" s="148">
        <f t="shared" ref="D297:K297" si="350">SUM(D285:D295)</f>
        <v>0</v>
      </c>
      <c r="E297" s="148">
        <f t="shared" si="350"/>
        <v>0</v>
      </c>
      <c r="F297" s="148">
        <f t="shared" si="350"/>
        <v>0</v>
      </c>
      <c r="G297" s="148">
        <f t="shared" si="350"/>
        <v>0</v>
      </c>
      <c r="H297" s="148">
        <f t="shared" si="350"/>
        <v>0</v>
      </c>
      <c r="I297" s="148">
        <f t="shared" si="350"/>
        <v>0</v>
      </c>
      <c r="J297" s="148">
        <f t="shared" si="350"/>
        <v>0</v>
      </c>
      <c r="K297" s="148">
        <f t="shared" si="350"/>
        <v>0</v>
      </c>
      <c r="L297" s="148">
        <f t="shared" si="327"/>
        <v>0</v>
      </c>
      <c r="M297" s="148">
        <f t="shared" si="328"/>
        <v>0</v>
      </c>
      <c r="N297" s="148">
        <f t="shared" ref="N297:W297" si="351">SUM(N285:N295)</f>
        <v>0</v>
      </c>
      <c r="O297" s="148">
        <f t="shared" si="351"/>
        <v>0</v>
      </c>
      <c r="P297" s="148">
        <f t="shared" si="351"/>
        <v>0</v>
      </c>
      <c r="Q297" s="148">
        <f t="shared" si="351"/>
        <v>0</v>
      </c>
      <c r="R297" s="148">
        <f t="shared" si="351"/>
        <v>0</v>
      </c>
      <c r="S297" s="148">
        <f t="shared" si="351"/>
        <v>0</v>
      </c>
      <c r="T297" s="148">
        <f t="shared" si="351"/>
        <v>0</v>
      </c>
      <c r="U297" s="148">
        <f t="shared" si="351"/>
        <v>0</v>
      </c>
      <c r="V297" s="148">
        <f t="shared" si="351"/>
        <v>0</v>
      </c>
      <c r="W297" s="148">
        <f t="shared" si="351"/>
        <v>0</v>
      </c>
      <c r="X297" s="148">
        <f>N297+P297+R297+T297+V297</f>
        <v>0</v>
      </c>
      <c r="Y297" s="148">
        <f>O297+Q297+S297+U297+W297</f>
        <v>0</v>
      </c>
      <c r="Z297" s="148">
        <f t="shared" ref="Z297:AE297" si="352">SUM(Z285:Z295)</f>
        <v>7.333333333333333</v>
      </c>
      <c r="AA297" s="148">
        <f t="shared" si="352"/>
        <v>6.0000000000000009</v>
      </c>
      <c r="AB297" s="148">
        <f t="shared" si="352"/>
        <v>7.666666666666667</v>
      </c>
      <c r="AC297" s="148">
        <f t="shared" si="352"/>
        <v>6.333333333333333</v>
      </c>
      <c r="AD297" s="148">
        <f t="shared" si="352"/>
        <v>7</v>
      </c>
      <c r="AE297" s="148">
        <f t="shared" si="352"/>
        <v>4</v>
      </c>
      <c r="AF297" s="148">
        <f>Z297+AB297+AD297</f>
        <v>22</v>
      </c>
      <c r="AG297" s="148">
        <f>AA297+AC297+AE297</f>
        <v>16.333333333333336</v>
      </c>
      <c r="AH297" s="148">
        <f>L297+X297+AF297</f>
        <v>22</v>
      </c>
      <c r="AI297" s="148">
        <f>M297+Y297+AG297</f>
        <v>16.333333333333336</v>
      </c>
      <c r="AJ297" s="229"/>
      <c r="AK297" s="148">
        <f t="shared" ref="AK297:AR297" si="353">SUM(AK285:AK296)</f>
        <v>7.333333333333333</v>
      </c>
      <c r="AL297" s="148">
        <f t="shared" si="353"/>
        <v>6.0000000000000009</v>
      </c>
      <c r="AM297" s="148">
        <f t="shared" si="353"/>
        <v>7.666666666666667</v>
      </c>
      <c r="AN297" s="148">
        <f t="shared" si="353"/>
        <v>6.333333333333333</v>
      </c>
      <c r="AO297" s="148">
        <f t="shared" si="353"/>
        <v>7</v>
      </c>
      <c r="AP297" s="148">
        <f t="shared" si="353"/>
        <v>4</v>
      </c>
      <c r="AQ297" s="148">
        <f t="shared" si="353"/>
        <v>22</v>
      </c>
      <c r="AR297" s="148">
        <f t="shared" si="353"/>
        <v>16.333333333333332</v>
      </c>
    </row>
  </sheetData>
  <mergeCells count="153">
    <mergeCell ref="AD282:AE282"/>
    <mergeCell ref="AQ203:AR203"/>
    <mergeCell ref="A279:AI279"/>
    <mergeCell ref="A281:A283"/>
    <mergeCell ref="B281:B283"/>
    <mergeCell ref="D281:AI281"/>
    <mergeCell ref="D282:E282"/>
    <mergeCell ref="F282:G282"/>
    <mergeCell ref="H282:I282"/>
    <mergeCell ref="AF282:AG282"/>
    <mergeCell ref="J282:K282"/>
    <mergeCell ref="L282:M282"/>
    <mergeCell ref="N282:O282"/>
    <mergeCell ref="P282:Q282"/>
    <mergeCell ref="R282:S282"/>
    <mergeCell ref="T282:U282"/>
    <mergeCell ref="AH282:AI282"/>
    <mergeCell ref="AK282:AL282"/>
    <mergeCell ref="AM282:AN282"/>
    <mergeCell ref="AO282:AP282"/>
    <mergeCell ref="AQ282:AR282"/>
    <mergeCell ref="V282:W282"/>
    <mergeCell ref="X282:Y282"/>
    <mergeCell ref="Z282:AA282"/>
    <mergeCell ref="AB282:AC282"/>
    <mergeCell ref="A202:A204"/>
    <mergeCell ref="B202:B204"/>
    <mergeCell ref="C202:C204"/>
    <mergeCell ref="D202:AI202"/>
    <mergeCell ref="AK202:AR202"/>
    <mergeCell ref="D203:E203"/>
    <mergeCell ref="F203:G203"/>
    <mergeCell ref="H203:I203"/>
    <mergeCell ref="J203:K203"/>
    <mergeCell ref="L203:M203"/>
    <mergeCell ref="N203:O203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K203:AL203"/>
    <mergeCell ref="AM203:AN203"/>
    <mergeCell ref="AO203:AP203"/>
    <mergeCell ref="AM183:AN183"/>
    <mergeCell ref="AO183:AP183"/>
    <mergeCell ref="AQ183:AR183"/>
    <mergeCell ref="A200:AI200"/>
    <mergeCell ref="A201:AI201"/>
    <mergeCell ref="X183:Y183"/>
    <mergeCell ref="Z183:AA183"/>
    <mergeCell ref="AB183:AC183"/>
    <mergeCell ref="AD183:AE183"/>
    <mergeCell ref="AD104:AE104"/>
    <mergeCell ref="AF104:AG104"/>
    <mergeCell ref="AH104:AI104"/>
    <mergeCell ref="AK104:AL104"/>
    <mergeCell ref="AM104:AN104"/>
    <mergeCell ref="AO104:AP104"/>
    <mergeCell ref="AQ104:AR104"/>
    <mergeCell ref="A180:AI180"/>
    <mergeCell ref="A182:A184"/>
    <mergeCell ref="B182:B184"/>
    <mergeCell ref="D182:AI182"/>
    <mergeCell ref="D183:E183"/>
    <mergeCell ref="F183:G183"/>
    <mergeCell ref="H183:I183"/>
    <mergeCell ref="J183:K183"/>
    <mergeCell ref="AF183:AG183"/>
    <mergeCell ref="AH183:AI183"/>
    <mergeCell ref="L183:M183"/>
    <mergeCell ref="N183:O183"/>
    <mergeCell ref="P183:Q183"/>
    <mergeCell ref="R183:S183"/>
    <mergeCell ref="T183:U183"/>
    <mergeCell ref="V183:W183"/>
    <mergeCell ref="AK183:AL183"/>
    <mergeCell ref="AK85:AL85"/>
    <mergeCell ref="AM85:AN85"/>
    <mergeCell ref="AO85:AP85"/>
    <mergeCell ref="AQ85:AR85"/>
    <mergeCell ref="A101:AI101"/>
    <mergeCell ref="A102:AI102"/>
    <mergeCell ref="A103:A105"/>
    <mergeCell ref="B103:B105"/>
    <mergeCell ref="C103:C105"/>
    <mergeCell ref="D103:AI103"/>
    <mergeCell ref="AK103:AR103"/>
    <mergeCell ref="D104:E104"/>
    <mergeCell ref="F104:G104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X104:Y104"/>
    <mergeCell ref="Z104:AA104"/>
    <mergeCell ref="AB104:AC104"/>
    <mergeCell ref="A82:AI82"/>
    <mergeCell ref="A84:A86"/>
    <mergeCell ref="B84:B86"/>
    <mergeCell ref="D84:AI84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K5:AR5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AD6:AE6"/>
    <mergeCell ref="AF6:AG6"/>
    <mergeCell ref="AH6:AI6"/>
    <mergeCell ref="AK6:AL6"/>
    <mergeCell ref="AM6:AN6"/>
    <mergeCell ref="AO6:AP6"/>
    <mergeCell ref="AQ6:AR6"/>
    <mergeCell ref="A3:AI3"/>
    <mergeCell ref="A4:AI4"/>
    <mergeCell ref="A5:A7"/>
    <mergeCell ref="B5:B7"/>
    <mergeCell ref="C5:C7"/>
    <mergeCell ref="D5:AI5"/>
    <mergeCell ref="V6:W6"/>
    <mergeCell ref="X6:Y6"/>
    <mergeCell ref="Z6:AA6"/>
    <mergeCell ref="AB6:AC6"/>
  </mergeCells>
  <pageMargins left="0.28000000000000003" right="0.22" top="0.75" bottom="0.75" header="0.3" footer="0.3"/>
  <pageSetup scale="78" orientation="landscape" r:id="rId1"/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B250"/>
  <sheetViews>
    <sheetView topLeftCell="A6" workbookViewId="0">
      <pane ySplit="2385" topLeftCell="A217" activePane="bottomLeft"/>
      <selection activeCell="B100" sqref="B100"/>
      <selection pane="bottomLeft" activeCell="X219" sqref="X219"/>
    </sheetView>
  </sheetViews>
  <sheetFormatPr defaultRowHeight="15"/>
  <cols>
    <col min="1" max="1" width="3" customWidth="1"/>
    <col min="2" max="2" width="10.42578125" customWidth="1"/>
    <col min="3" max="4" width="4" style="160" customWidth="1"/>
    <col min="5" max="5" width="4.42578125" style="160" customWidth="1"/>
    <col min="6" max="6" width="4" style="160" customWidth="1"/>
    <col min="7" max="7" width="4.5703125" customWidth="1"/>
    <col min="8" max="8" width="4" customWidth="1"/>
    <col min="9" max="9" width="4.7109375" customWidth="1"/>
    <col min="10" max="10" width="4" customWidth="1"/>
    <col min="11" max="11" width="5.28515625" customWidth="1"/>
    <col min="12" max="13" width="4" customWidth="1"/>
    <col min="14" max="14" width="4" style="160" customWidth="1"/>
    <col min="15" max="15" width="4.7109375" style="160" customWidth="1"/>
    <col min="16" max="23" width="4" customWidth="1"/>
    <col min="24" max="25" width="5.42578125" customWidth="1"/>
    <col min="26" max="27" width="5.42578125" style="160" customWidth="1"/>
    <col min="28" max="32" width="5.42578125" customWidth="1"/>
    <col min="33" max="33" width="6.28515625" customWidth="1"/>
    <col min="34" max="34" width="5.7109375" customWidth="1"/>
    <col min="35" max="35" width="6.7109375" customWidth="1"/>
    <col min="36" max="36" width="5.5703125" customWidth="1"/>
    <col min="37" max="44" width="5.5703125" style="213" customWidth="1"/>
  </cols>
  <sheetData>
    <row r="1" spans="1:44" ht="15" customHeight="1">
      <c r="AI1" t="s">
        <v>25</v>
      </c>
    </row>
    <row r="2" spans="1:44" ht="15" customHeight="1">
      <c r="M2" s="260">
        <v>2022</v>
      </c>
      <c r="N2" s="260"/>
      <c r="O2" s="260"/>
      <c r="P2" s="260"/>
      <c r="Q2" s="260"/>
      <c r="R2" s="260"/>
    </row>
    <row r="3" spans="1:44" ht="32.25" customHeight="1">
      <c r="A3" s="275" t="s">
        <v>22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6"/>
      <c r="AJ3" s="1"/>
    </row>
    <row r="4" spans="1:44" ht="19.5" customHeight="1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10"/>
    </row>
    <row r="5" spans="1:44" ht="24.75" customHeight="1" thickBot="1">
      <c r="A5" s="278" t="s">
        <v>0</v>
      </c>
      <c r="B5" s="251" t="s">
        <v>1</v>
      </c>
      <c r="C5" s="251" t="s">
        <v>24</v>
      </c>
      <c r="D5" s="279" t="s">
        <v>2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1"/>
      <c r="AK5" s="288" t="s">
        <v>23</v>
      </c>
      <c r="AL5" s="288"/>
      <c r="AM5" s="288"/>
      <c r="AN5" s="288"/>
      <c r="AO5" s="288"/>
      <c r="AP5" s="288"/>
      <c r="AQ5" s="288"/>
      <c r="AR5" s="288"/>
    </row>
    <row r="6" spans="1:44" ht="23.25" customHeight="1">
      <c r="A6" s="278"/>
      <c r="B6" s="251"/>
      <c r="C6" s="251"/>
      <c r="D6" s="252" t="s">
        <v>3</v>
      </c>
      <c r="E6" s="252"/>
      <c r="F6" s="252" t="s">
        <v>4</v>
      </c>
      <c r="G6" s="252"/>
      <c r="H6" s="252" t="s">
        <v>5</v>
      </c>
      <c r="I6" s="252"/>
      <c r="J6" s="252" t="s">
        <v>6</v>
      </c>
      <c r="K6" s="252"/>
      <c r="L6" s="253" t="s">
        <v>7</v>
      </c>
      <c r="M6" s="253"/>
      <c r="N6" s="252" t="s">
        <v>8</v>
      </c>
      <c r="O6" s="252"/>
      <c r="P6" s="252" t="s">
        <v>9</v>
      </c>
      <c r="Q6" s="252"/>
      <c r="R6" s="252" t="s">
        <v>10</v>
      </c>
      <c r="S6" s="252"/>
      <c r="T6" s="252" t="s">
        <v>11</v>
      </c>
      <c r="U6" s="252"/>
      <c r="V6" s="252" t="s">
        <v>12</v>
      </c>
      <c r="W6" s="252"/>
      <c r="X6" s="253" t="s">
        <v>13</v>
      </c>
      <c r="Y6" s="253"/>
      <c r="Z6" s="252" t="s">
        <v>14</v>
      </c>
      <c r="AA6" s="252"/>
      <c r="AB6" s="252" t="s">
        <v>15</v>
      </c>
      <c r="AC6" s="252"/>
      <c r="AD6" s="252" t="s">
        <v>16</v>
      </c>
      <c r="AE6" s="252"/>
      <c r="AF6" s="253" t="s">
        <v>17</v>
      </c>
      <c r="AG6" s="253"/>
      <c r="AH6" s="254" t="s">
        <v>18</v>
      </c>
      <c r="AI6" s="254"/>
      <c r="AJ6" s="1"/>
      <c r="AK6" s="286" t="s">
        <v>14</v>
      </c>
      <c r="AL6" s="287"/>
      <c r="AM6" s="286" t="s">
        <v>15</v>
      </c>
      <c r="AN6" s="287"/>
      <c r="AO6" s="286" t="s">
        <v>16</v>
      </c>
      <c r="AP6" s="287"/>
      <c r="AQ6" s="284" t="s">
        <v>17</v>
      </c>
      <c r="AR6" s="285"/>
    </row>
    <row r="7" spans="1:44" ht="81" customHeight="1">
      <c r="A7" s="278"/>
      <c r="B7" s="251"/>
      <c r="C7" s="251"/>
      <c r="D7" s="27" t="s">
        <v>19</v>
      </c>
      <c r="E7" s="27" t="s">
        <v>20</v>
      </c>
      <c r="F7" s="27" t="s">
        <v>19</v>
      </c>
      <c r="G7" s="27" t="s">
        <v>20</v>
      </c>
      <c r="H7" s="27" t="s">
        <v>19</v>
      </c>
      <c r="I7" s="27" t="s">
        <v>20</v>
      </c>
      <c r="J7" s="27" t="s">
        <v>19</v>
      </c>
      <c r="K7" s="27" t="s">
        <v>20</v>
      </c>
      <c r="L7" s="28" t="s">
        <v>19</v>
      </c>
      <c r="M7" s="28" t="s">
        <v>20</v>
      </c>
      <c r="N7" s="27" t="s">
        <v>19</v>
      </c>
      <c r="O7" s="27" t="s">
        <v>20</v>
      </c>
      <c r="P7" s="27" t="s">
        <v>19</v>
      </c>
      <c r="Q7" s="27" t="s">
        <v>20</v>
      </c>
      <c r="R7" s="27" t="s">
        <v>19</v>
      </c>
      <c r="S7" s="27" t="s">
        <v>20</v>
      </c>
      <c r="T7" s="27" t="s">
        <v>19</v>
      </c>
      <c r="U7" s="27" t="s">
        <v>20</v>
      </c>
      <c r="V7" s="27" t="s">
        <v>19</v>
      </c>
      <c r="W7" s="27" t="s">
        <v>20</v>
      </c>
      <c r="X7" s="28" t="s">
        <v>19</v>
      </c>
      <c r="Y7" s="28" t="s">
        <v>20</v>
      </c>
      <c r="Z7" s="27" t="s">
        <v>19</v>
      </c>
      <c r="AA7" s="27" t="s">
        <v>20</v>
      </c>
      <c r="AB7" s="27" t="s">
        <v>19</v>
      </c>
      <c r="AC7" s="27" t="s">
        <v>20</v>
      </c>
      <c r="AD7" s="27" t="s">
        <v>19</v>
      </c>
      <c r="AE7" s="27" t="s">
        <v>20</v>
      </c>
      <c r="AF7" s="29" t="s">
        <v>19</v>
      </c>
      <c r="AG7" s="29" t="s">
        <v>20</v>
      </c>
      <c r="AH7" s="30" t="s">
        <v>19</v>
      </c>
      <c r="AI7" s="31" t="s">
        <v>20</v>
      </c>
      <c r="AJ7" s="1"/>
      <c r="AK7" s="82" t="s">
        <v>19</v>
      </c>
      <c r="AL7" s="82" t="s">
        <v>20</v>
      </c>
      <c r="AM7" s="82" t="s">
        <v>19</v>
      </c>
      <c r="AN7" s="82" t="s">
        <v>20</v>
      </c>
      <c r="AO7" s="82" t="s">
        <v>19</v>
      </c>
      <c r="AP7" s="82" t="s">
        <v>20</v>
      </c>
      <c r="AQ7" s="82" t="s">
        <v>19</v>
      </c>
      <c r="AR7" s="82" t="s">
        <v>20</v>
      </c>
    </row>
    <row r="8" spans="1:44" ht="22.5" customHeight="1">
      <c r="A8" s="33">
        <v>1</v>
      </c>
      <c r="B8" s="33">
        <v>2</v>
      </c>
      <c r="C8" s="173"/>
      <c r="D8" s="173">
        <v>3</v>
      </c>
      <c r="E8" s="173">
        <v>4</v>
      </c>
      <c r="F8" s="173">
        <v>5</v>
      </c>
      <c r="G8" s="33">
        <v>6</v>
      </c>
      <c r="H8" s="33">
        <v>7</v>
      </c>
      <c r="I8" s="33">
        <v>8</v>
      </c>
      <c r="J8" s="33">
        <v>9</v>
      </c>
      <c r="K8" s="33">
        <v>10</v>
      </c>
      <c r="L8" s="157">
        <v>11</v>
      </c>
      <c r="M8" s="157">
        <v>12</v>
      </c>
      <c r="N8" s="173">
        <v>13</v>
      </c>
      <c r="O8" s="173">
        <v>14</v>
      </c>
      <c r="P8" s="33">
        <v>15</v>
      </c>
      <c r="Q8" s="33">
        <v>16</v>
      </c>
      <c r="R8" s="33">
        <v>17</v>
      </c>
      <c r="S8" s="33">
        <v>18</v>
      </c>
      <c r="T8" s="33">
        <v>19</v>
      </c>
      <c r="U8" s="33">
        <v>20</v>
      </c>
      <c r="V8" s="33">
        <v>21</v>
      </c>
      <c r="W8" s="33">
        <v>22</v>
      </c>
      <c r="X8" s="157">
        <v>23</v>
      </c>
      <c r="Y8" s="157">
        <v>24</v>
      </c>
      <c r="Z8" s="173">
        <v>25</v>
      </c>
      <c r="AA8" s="173">
        <v>26</v>
      </c>
      <c r="AB8" s="33">
        <v>27</v>
      </c>
      <c r="AC8" s="33">
        <v>28</v>
      </c>
      <c r="AD8" s="33">
        <v>29</v>
      </c>
      <c r="AE8" s="33">
        <v>30</v>
      </c>
      <c r="AF8" s="157">
        <v>31</v>
      </c>
      <c r="AG8" s="157">
        <v>32</v>
      </c>
      <c r="AH8" s="158">
        <v>33</v>
      </c>
      <c r="AI8" s="33">
        <v>34</v>
      </c>
      <c r="AJ8" s="1"/>
      <c r="AK8" s="83">
        <v>25</v>
      </c>
      <c r="AL8" s="83">
        <v>26</v>
      </c>
      <c r="AM8" s="83">
        <v>27</v>
      </c>
      <c r="AN8" s="83">
        <v>28</v>
      </c>
      <c r="AO8" s="83">
        <v>29</v>
      </c>
      <c r="AP8" s="83">
        <v>30</v>
      </c>
      <c r="AQ8" s="83">
        <v>31</v>
      </c>
      <c r="AR8" s="83">
        <v>32</v>
      </c>
    </row>
    <row r="9" spans="1:44">
      <c r="A9" s="6">
        <v>1</v>
      </c>
      <c r="B9" s="182">
        <v>2</v>
      </c>
      <c r="C9" s="7"/>
      <c r="D9" s="36"/>
      <c r="E9" s="36"/>
      <c r="F9" s="36"/>
      <c r="G9" s="36"/>
      <c r="H9" s="36"/>
      <c r="I9" s="36"/>
      <c r="J9" s="36"/>
      <c r="K9" s="36"/>
      <c r="L9" s="37">
        <f t="shared" ref="L9:L54" si="0">D9+F9+H9+J9</f>
        <v>0</v>
      </c>
      <c r="M9" s="37">
        <f t="shared" ref="M9:M54" si="1">E9+G9+I9+K9</f>
        <v>0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8">
        <f t="shared" ref="X9:X54" si="2">N9+P9+R9+T9+V9</f>
        <v>0</v>
      </c>
      <c r="Y9" s="38">
        <f t="shared" ref="Y9:Y54" si="3">O9+Q9+S9+U9+W9</f>
        <v>0</v>
      </c>
      <c r="Z9" s="39">
        <v>7</v>
      </c>
      <c r="AA9" s="39">
        <v>150</v>
      </c>
      <c r="AB9" s="39">
        <v>7</v>
      </c>
      <c r="AC9" s="39">
        <v>180</v>
      </c>
      <c r="AD9" s="39">
        <v>5</v>
      </c>
      <c r="AE9" s="39">
        <v>136</v>
      </c>
      <c r="AF9" s="68">
        <f t="shared" ref="AF9:AF54" si="4">Z9+AB9+AD9</f>
        <v>19</v>
      </c>
      <c r="AG9" s="38">
        <f t="shared" ref="AG9:AG54" si="5">AA9+AC9+AE9</f>
        <v>466</v>
      </c>
      <c r="AH9" s="20">
        <f t="shared" ref="AH9:AH54" si="6">L9+X9+AF9</f>
        <v>19</v>
      </c>
      <c r="AI9" s="24">
        <f t="shared" ref="AI9:AI54" si="7">M9+Y9+AG9</f>
        <v>466</v>
      </c>
      <c r="AJ9" s="1"/>
      <c r="AK9" s="95">
        <f t="shared" ref="AK9:AK41" si="8">Z9</f>
        <v>7</v>
      </c>
      <c r="AL9" s="95">
        <f t="shared" ref="AL9:AL41" si="9">AA9</f>
        <v>150</v>
      </c>
      <c r="AM9" s="95">
        <f t="shared" ref="AM9:AM41" si="10">AB9</f>
        <v>7</v>
      </c>
      <c r="AN9" s="95">
        <f t="shared" ref="AN9:AN41" si="11">AC9</f>
        <v>180</v>
      </c>
      <c r="AO9" s="95">
        <f t="shared" ref="AO9:AO41" si="12">AD9</f>
        <v>5</v>
      </c>
      <c r="AP9" s="95">
        <f t="shared" ref="AP9:AP41" si="13">AE9</f>
        <v>136</v>
      </c>
      <c r="AQ9" s="96">
        <f t="shared" ref="AQ9:AQ54" si="14">AK9+AM9+AO9</f>
        <v>19</v>
      </c>
      <c r="AR9" s="96">
        <f t="shared" ref="AR9:AR54" si="15">AL9+AN9+AP9</f>
        <v>466</v>
      </c>
    </row>
    <row r="10" spans="1:44" ht="15.75">
      <c r="A10" s="6">
        <v>2</v>
      </c>
      <c r="B10" s="182">
        <v>16</v>
      </c>
      <c r="C10" s="7"/>
      <c r="D10" s="36"/>
      <c r="E10" s="36"/>
      <c r="F10" s="36"/>
      <c r="G10" s="36"/>
      <c r="H10" s="36"/>
      <c r="I10" s="36"/>
      <c r="J10" s="36"/>
      <c r="K10" s="36"/>
      <c r="L10" s="37">
        <f t="shared" si="0"/>
        <v>0</v>
      </c>
      <c r="M10" s="37">
        <f t="shared" si="1"/>
        <v>0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8">
        <f t="shared" si="2"/>
        <v>0</v>
      </c>
      <c r="Y10" s="38">
        <f t="shared" si="3"/>
        <v>0</v>
      </c>
      <c r="Z10" s="21">
        <v>5</v>
      </c>
      <c r="AA10" s="21">
        <v>125</v>
      </c>
      <c r="AB10" s="21">
        <v>4</v>
      </c>
      <c r="AC10" s="21">
        <v>105</v>
      </c>
      <c r="AD10" s="25">
        <v>4</v>
      </c>
      <c r="AE10" s="25">
        <v>85</v>
      </c>
      <c r="AF10" s="38">
        <f t="shared" si="4"/>
        <v>13</v>
      </c>
      <c r="AG10" s="38">
        <f t="shared" si="5"/>
        <v>315</v>
      </c>
      <c r="AH10" s="20">
        <f t="shared" si="6"/>
        <v>13</v>
      </c>
      <c r="AI10" s="24">
        <f t="shared" si="7"/>
        <v>315</v>
      </c>
      <c r="AJ10" s="1"/>
      <c r="AK10" s="95">
        <f t="shared" si="8"/>
        <v>5</v>
      </c>
      <c r="AL10" s="95">
        <f t="shared" si="9"/>
        <v>125</v>
      </c>
      <c r="AM10" s="95">
        <f t="shared" si="10"/>
        <v>4</v>
      </c>
      <c r="AN10" s="95">
        <f t="shared" si="11"/>
        <v>105</v>
      </c>
      <c r="AO10" s="95">
        <f t="shared" si="12"/>
        <v>4</v>
      </c>
      <c r="AP10" s="95">
        <f t="shared" si="13"/>
        <v>85</v>
      </c>
      <c r="AQ10" s="96">
        <f t="shared" si="14"/>
        <v>13</v>
      </c>
      <c r="AR10" s="96">
        <f t="shared" si="15"/>
        <v>315</v>
      </c>
    </row>
    <row r="11" spans="1:44">
      <c r="A11" s="6">
        <v>3</v>
      </c>
      <c r="B11" s="182">
        <v>29</v>
      </c>
      <c r="C11" s="7"/>
      <c r="D11" s="36"/>
      <c r="E11" s="36"/>
      <c r="F11" s="36"/>
      <c r="G11" s="36"/>
      <c r="H11" s="36"/>
      <c r="I11" s="36"/>
      <c r="J11" s="36"/>
      <c r="K11" s="36"/>
      <c r="L11" s="37">
        <f t="shared" si="0"/>
        <v>0</v>
      </c>
      <c r="M11" s="37">
        <f t="shared" si="1"/>
        <v>0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8">
        <f t="shared" si="2"/>
        <v>0</v>
      </c>
      <c r="Y11" s="38">
        <f t="shared" si="3"/>
        <v>0</v>
      </c>
      <c r="Z11" s="39">
        <v>8</v>
      </c>
      <c r="AA11" s="39">
        <v>200</v>
      </c>
      <c r="AB11" s="39">
        <v>8</v>
      </c>
      <c r="AC11" s="39">
        <v>180</v>
      </c>
      <c r="AD11" s="39">
        <v>8</v>
      </c>
      <c r="AE11" s="39">
        <v>180</v>
      </c>
      <c r="AF11" s="38">
        <f t="shared" si="4"/>
        <v>24</v>
      </c>
      <c r="AG11" s="38">
        <f t="shared" si="5"/>
        <v>560</v>
      </c>
      <c r="AH11" s="20">
        <f t="shared" si="6"/>
        <v>24</v>
      </c>
      <c r="AI11" s="24">
        <f t="shared" si="7"/>
        <v>560</v>
      </c>
      <c r="AJ11" s="1"/>
      <c r="AK11" s="95">
        <f t="shared" si="8"/>
        <v>8</v>
      </c>
      <c r="AL11" s="95">
        <f t="shared" si="9"/>
        <v>200</v>
      </c>
      <c r="AM11" s="95">
        <f t="shared" si="10"/>
        <v>8</v>
      </c>
      <c r="AN11" s="95">
        <f t="shared" si="11"/>
        <v>180</v>
      </c>
      <c r="AO11" s="95">
        <f t="shared" si="12"/>
        <v>8</v>
      </c>
      <c r="AP11" s="95">
        <f t="shared" si="13"/>
        <v>180</v>
      </c>
      <c r="AQ11" s="96">
        <f t="shared" si="14"/>
        <v>24</v>
      </c>
      <c r="AR11" s="96">
        <f t="shared" si="15"/>
        <v>560</v>
      </c>
    </row>
    <row r="12" spans="1:44">
      <c r="A12" s="6">
        <v>4</v>
      </c>
      <c r="B12" s="182">
        <v>42</v>
      </c>
      <c r="C12" s="7"/>
      <c r="D12" s="36"/>
      <c r="E12" s="36"/>
      <c r="F12" s="36"/>
      <c r="G12" s="36"/>
      <c r="H12" s="36"/>
      <c r="I12" s="36"/>
      <c r="J12" s="36"/>
      <c r="K12" s="36"/>
      <c r="L12" s="37">
        <f t="shared" si="0"/>
        <v>0</v>
      </c>
      <c r="M12" s="37">
        <f t="shared" si="1"/>
        <v>0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8">
        <f t="shared" si="2"/>
        <v>0</v>
      </c>
      <c r="Y12" s="38">
        <f t="shared" si="3"/>
        <v>0</v>
      </c>
      <c r="Z12" s="39">
        <v>3</v>
      </c>
      <c r="AA12" s="39">
        <v>70</v>
      </c>
      <c r="AB12" s="39">
        <v>3</v>
      </c>
      <c r="AC12" s="39">
        <v>80</v>
      </c>
      <c r="AD12" s="39">
        <v>6</v>
      </c>
      <c r="AE12" s="39">
        <v>120</v>
      </c>
      <c r="AF12" s="38">
        <f t="shared" si="4"/>
        <v>12</v>
      </c>
      <c r="AG12" s="38">
        <f t="shared" si="5"/>
        <v>270</v>
      </c>
      <c r="AH12" s="20">
        <f t="shared" si="6"/>
        <v>12</v>
      </c>
      <c r="AI12" s="24">
        <f t="shared" si="7"/>
        <v>270</v>
      </c>
      <c r="AJ12" s="1"/>
      <c r="AK12" s="95">
        <f t="shared" si="8"/>
        <v>3</v>
      </c>
      <c r="AL12" s="95">
        <f t="shared" si="9"/>
        <v>70</v>
      </c>
      <c r="AM12" s="95">
        <f t="shared" si="10"/>
        <v>3</v>
      </c>
      <c r="AN12" s="95">
        <f t="shared" si="11"/>
        <v>80</v>
      </c>
      <c r="AO12" s="95">
        <f t="shared" si="12"/>
        <v>6</v>
      </c>
      <c r="AP12" s="95">
        <f t="shared" si="13"/>
        <v>120</v>
      </c>
      <c r="AQ12" s="96">
        <f t="shared" si="14"/>
        <v>12</v>
      </c>
      <c r="AR12" s="96">
        <f t="shared" si="15"/>
        <v>270</v>
      </c>
    </row>
    <row r="13" spans="1:44">
      <c r="A13" s="6">
        <v>5</v>
      </c>
      <c r="B13" s="182">
        <v>46</v>
      </c>
      <c r="C13" s="7"/>
      <c r="D13" s="36"/>
      <c r="E13" s="36"/>
      <c r="F13" s="36"/>
      <c r="G13" s="36"/>
      <c r="H13" s="36"/>
      <c r="I13" s="36"/>
      <c r="J13" s="36"/>
      <c r="K13" s="36"/>
      <c r="L13" s="37">
        <f t="shared" si="0"/>
        <v>0</v>
      </c>
      <c r="M13" s="37">
        <f t="shared" si="1"/>
        <v>0</v>
      </c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8">
        <f t="shared" si="2"/>
        <v>0</v>
      </c>
      <c r="Y13" s="38">
        <f t="shared" si="3"/>
        <v>0</v>
      </c>
      <c r="Z13" s="39">
        <v>4</v>
      </c>
      <c r="AA13" s="39">
        <v>100</v>
      </c>
      <c r="AB13" s="39">
        <v>4</v>
      </c>
      <c r="AC13" s="39">
        <v>110</v>
      </c>
      <c r="AD13" s="39">
        <v>4</v>
      </c>
      <c r="AE13" s="39">
        <v>100</v>
      </c>
      <c r="AF13" s="38">
        <f t="shared" si="4"/>
        <v>12</v>
      </c>
      <c r="AG13" s="38">
        <f t="shared" si="5"/>
        <v>310</v>
      </c>
      <c r="AH13" s="20">
        <f t="shared" si="6"/>
        <v>12</v>
      </c>
      <c r="AI13" s="24">
        <f t="shared" si="7"/>
        <v>310</v>
      </c>
      <c r="AJ13" s="1"/>
      <c r="AK13" s="95">
        <f t="shared" si="8"/>
        <v>4</v>
      </c>
      <c r="AL13" s="95">
        <f t="shared" si="9"/>
        <v>100</v>
      </c>
      <c r="AM13" s="95">
        <f t="shared" si="10"/>
        <v>4</v>
      </c>
      <c r="AN13" s="95">
        <f t="shared" si="11"/>
        <v>110</v>
      </c>
      <c r="AO13" s="95">
        <f t="shared" si="12"/>
        <v>4</v>
      </c>
      <c r="AP13" s="95">
        <f t="shared" si="13"/>
        <v>100</v>
      </c>
      <c r="AQ13" s="96">
        <f t="shared" si="14"/>
        <v>12</v>
      </c>
      <c r="AR13" s="96">
        <f t="shared" si="15"/>
        <v>310</v>
      </c>
    </row>
    <row r="14" spans="1:44">
      <c r="A14" s="6">
        <v>6</v>
      </c>
      <c r="B14" s="182">
        <v>54</v>
      </c>
      <c r="C14" s="7"/>
      <c r="D14" s="36"/>
      <c r="E14" s="36"/>
      <c r="F14" s="36"/>
      <c r="G14" s="36"/>
      <c r="H14" s="36"/>
      <c r="I14" s="36"/>
      <c r="J14" s="36"/>
      <c r="K14" s="36"/>
      <c r="L14" s="37">
        <f t="shared" si="0"/>
        <v>0</v>
      </c>
      <c r="M14" s="37">
        <f t="shared" si="1"/>
        <v>0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8">
        <f t="shared" si="2"/>
        <v>0</v>
      </c>
      <c r="Y14" s="38">
        <f t="shared" si="3"/>
        <v>0</v>
      </c>
      <c r="Z14" s="39">
        <v>6</v>
      </c>
      <c r="AA14" s="39">
        <v>130</v>
      </c>
      <c r="AB14" s="39">
        <v>6</v>
      </c>
      <c r="AC14" s="39">
        <v>160</v>
      </c>
      <c r="AD14" s="39">
        <v>7</v>
      </c>
      <c r="AE14" s="39">
        <v>120</v>
      </c>
      <c r="AF14" s="38">
        <f t="shared" si="4"/>
        <v>19</v>
      </c>
      <c r="AG14" s="38">
        <f t="shared" si="5"/>
        <v>410</v>
      </c>
      <c r="AH14" s="20">
        <f t="shared" si="6"/>
        <v>19</v>
      </c>
      <c r="AI14" s="24">
        <f t="shared" si="7"/>
        <v>410</v>
      </c>
      <c r="AJ14" s="1"/>
      <c r="AK14" s="95">
        <f t="shared" si="8"/>
        <v>6</v>
      </c>
      <c r="AL14" s="95">
        <f t="shared" si="9"/>
        <v>130</v>
      </c>
      <c r="AM14" s="95">
        <f t="shared" si="10"/>
        <v>6</v>
      </c>
      <c r="AN14" s="95">
        <f t="shared" si="11"/>
        <v>160</v>
      </c>
      <c r="AO14" s="95">
        <f t="shared" si="12"/>
        <v>7</v>
      </c>
      <c r="AP14" s="95">
        <f t="shared" si="13"/>
        <v>120</v>
      </c>
      <c r="AQ14" s="96">
        <f t="shared" si="14"/>
        <v>19</v>
      </c>
      <c r="AR14" s="96">
        <f t="shared" si="15"/>
        <v>410</v>
      </c>
    </row>
    <row r="15" spans="1:44" ht="15.75">
      <c r="A15" s="6">
        <v>7</v>
      </c>
      <c r="B15" s="182">
        <v>62</v>
      </c>
      <c r="C15" s="7"/>
      <c r="D15" s="36"/>
      <c r="E15" s="36"/>
      <c r="F15" s="36"/>
      <c r="G15" s="36"/>
      <c r="H15" s="36"/>
      <c r="I15" s="36"/>
      <c r="J15" s="36"/>
      <c r="K15" s="36"/>
      <c r="L15" s="37">
        <f t="shared" si="0"/>
        <v>0</v>
      </c>
      <c r="M15" s="37">
        <f t="shared" si="1"/>
        <v>0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8">
        <f t="shared" si="2"/>
        <v>0</v>
      </c>
      <c r="Y15" s="38">
        <f t="shared" si="3"/>
        <v>0</v>
      </c>
      <c r="Z15" s="21">
        <v>7</v>
      </c>
      <c r="AA15" s="21">
        <v>125</v>
      </c>
      <c r="AB15" s="21">
        <v>7</v>
      </c>
      <c r="AC15" s="21">
        <v>160</v>
      </c>
      <c r="AD15" s="25">
        <v>6</v>
      </c>
      <c r="AE15" s="25">
        <v>135</v>
      </c>
      <c r="AF15" s="38">
        <f t="shared" si="4"/>
        <v>20</v>
      </c>
      <c r="AG15" s="38">
        <f t="shared" si="5"/>
        <v>420</v>
      </c>
      <c r="AH15" s="20">
        <f t="shared" si="6"/>
        <v>20</v>
      </c>
      <c r="AI15" s="24">
        <f t="shared" si="7"/>
        <v>420</v>
      </c>
      <c r="AJ15" s="1"/>
      <c r="AK15" s="95">
        <f t="shared" si="8"/>
        <v>7</v>
      </c>
      <c r="AL15" s="95">
        <f t="shared" si="9"/>
        <v>125</v>
      </c>
      <c r="AM15" s="95">
        <f t="shared" si="10"/>
        <v>7</v>
      </c>
      <c r="AN15" s="95">
        <f t="shared" si="11"/>
        <v>160</v>
      </c>
      <c r="AO15" s="95">
        <f t="shared" si="12"/>
        <v>6</v>
      </c>
      <c r="AP15" s="95">
        <f t="shared" si="13"/>
        <v>135</v>
      </c>
      <c r="AQ15" s="96">
        <f t="shared" si="14"/>
        <v>20</v>
      </c>
      <c r="AR15" s="96">
        <f t="shared" si="15"/>
        <v>420</v>
      </c>
    </row>
    <row r="16" spans="1:44">
      <c r="A16" s="6">
        <v>8</v>
      </c>
      <c r="B16" s="182">
        <v>65</v>
      </c>
      <c r="C16" s="7"/>
      <c r="D16" s="36"/>
      <c r="E16" s="36"/>
      <c r="F16" s="36"/>
      <c r="G16" s="36"/>
      <c r="H16" s="36"/>
      <c r="I16" s="36"/>
      <c r="J16" s="36"/>
      <c r="K16" s="36"/>
      <c r="L16" s="37">
        <f t="shared" si="0"/>
        <v>0</v>
      </c>
      <c r="M16" s="37">
        <f t="shared" si="1"/>
        <v>0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8">
        <f t="shared" si="2"/>
        <v>0</v>
      </c>
      <c r="Y16" s="38">
        <f t="shared" si="3"/>
        <v>0</v>
      </c>
      <c r="Z16" s="39">
        <v>7</v>
      </c>
      <c r="AA16" s="39">
        <v>155</v>
      </c>
      <c r="AB16" s="39">
        <v>7</v>
      </c>
      <c r="AC16" s="39">
        <v>160</v>
      </c>
      <c r="AD16" s="39">
        <v>8</v>
      </c>
      <c r="AE16" s="39">
        <v>160</v>
      </c>
      <c r="AF16" s="38">
        <f t="shared" si="4"/>
        <v>22</v>
      </c>
      <c r="AG16" s="38">
        <f t="shared" si="5"/>
        <v>475</v>
      </c>
      <c r="AH16" s="20">
        <f t="shared" si="6"/>
        <v>22</v>
      </c>
      <c r="AI16" s="24">
        <f t="shared" si="7"/>
        <v>475</v>
      </c>
      <c r="AJ16" s="1"/>
      <c r="AK16" s="95">
        <f t="shared" si="8"/>
        <v>7</v>
      </c>
      <c r="AL16" s="95">
        <f t="shared" si="9"/>
        <v>155</v>
      </c>
      <c r="AM16" s="95">
        <f t="shared" si="10"/>
        <v>7</v>
      </c>
      <c r="AN16" s="95">
        <f t="shared" si="11"/>
        <v>160</v>
      </c>
      <c r="AO16" s="95">
        <f t="shared" si="12"/>
        <v>8</v>
      </c>
      <c r="AP16" s="95">
        <f t="shared" si="13"/>
        <v>160</v>
      </c>
      <c r="AQ16" s="96">
        <f t="shared" si="14"/>
        <v>22</v>
      </c>
      <c r="AR16" s="96">
        <f t="shared" si="15"/>
        <v>475</v>
      </c>
    </row>
    <row r="17" spans="1:44" ht="15.75">
      <c r="A17" s="6">
        <v>9</v>
      </c>
      <c r="B17" s="182">
        <v>83</v>
      </c>
      <c r="C17" s="7"/>
      <c r="D17" s="36"/>
      <c r="E17" s="36"/>
      <c r="F17" s="36"/>
      <c r="G17" s="36"/>
      <c r="H17" s="36"/>
      <c r="I17" s="36"/>
      <c r="J17" s="36"/>
      <c r="K17" s="36"/>
      <c r="L17" s="37">
        <f t="shared" si="0"/>
        <v>0</v>
      </c>
      <c r="M17" s="37">
        <f t="shared" si="1"/>
        <v>0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8">
        <f t="shared" si="2"/>
        <v>0</v>
      </c>
      <c r="Y17" s="38">
        <f t="shared" si="3"/>
        <v>0</v>
      </c>
      <c r="Z17" s="21">
        <v>5</v>
      </c>
      <c r="AA17" s="21">
        <v>125</v>
      </c>
      <c r="AB17" s="21">
        <v>6</v>
      </c>
      <c r="AC17" s="21">
        <v>135</v>
      </c>
      <c r="AD17" s="25">
        <v>6</v>
      </c>
      <c r="AE17" s="25">
        <v>137</v>
      </c>
      <c r="AF17" s="38">
        <f t="shared" si="4"/>
        <v>17</v>
      </c>
      <c r="AG17" s="38">
        <f t="shared" si="5"/>
        <v>397</v>
      </c>
      <c r="AH17" s="20">
        <f t="shared" si="6"/>
        <v>17</v>
      </c>
      <c r="AI17" s="24">
        <f t="shared" si="7"/>
        <v>397</v>
      </c>
      <c r="AJ17" s="1"/>
      <c r="AK17" s="95">
        <f t="shared" si="8"/>
        <v>5</v>
      </c>
      <c r="AL17" s="95">
        <f t="shared" si="9"/>
        <v>125</v>
      </c>
      <c r="AM17" s="95">
        <f t="shared" si="10"/>
        <v>6</v>
      </c>
      <c r="AN17" s="95">
        <f t="shared" si="11"/>
        <v>135</v>
      </c>
      <c r="AO17" s="95">
        <f t="shared" si="12"/>
        <v>6</v>
      </c>
      <c r="AP17" s="95">
        <f t="shared" si="13"/>
        <v>137</v>
      </c>
      <c r="AQ17" s="96">
        <f t="shared" si="14"/>
        <v>17</v>
      </c>
      <c r="AR17" s="96">
        <f t="shared" si="15"/>
        <v>397</v>
      </c>
    </row>
    <row r="18" spans="1:44" ht="15.75">
      <c r="A18" s="6">
        <v>10</v>
      </c>
      <c r="B18" s="182">
        <v>94</v>
      </c>
      <c r="C18" s="7"/>
      <c r="D18" s="36"/>
      <c r="E18" s="36"/>
      <c r="F18" s="36"/>
      <c r="G18" s="36"/>
      <c r="H18" s="36"/>
      <c r="I18" s="36"/>
      <c r="J18" s="36"/>
      <c r="K18" s="36"/>
      <c r="L18" s="37">
        <f t="shared" si="0"/>
        <v>0</v>
      </c>
      <c r="M18" s="37">
        <f t="shared" si="1"/>
        <v>0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8">
        <f t="shared" si="2"/>
        <v>0</v>
      </c>
      <c r="Y18" s="38">
        <f t="shared" si="3"/>
        <v>0</v>
      </c>
      <c r="Z18" s="21">
        <v>6</v>
      </c>
      <c r="AA18" s="21">
        <v>120</v>
      </c>
      <c r="AB18" s="21">
        <v>5</v>
      </c>
      <c r="AC18" s="21">
        <v>110</v>
      </c>
      <c r="AD18" s="25">
        <v>5</v>
      </c>
      <c r="AE18" s="25">
        <v>104</v>
      </c>
      <c r="AF18" s="38">
        <f t="shared" si="4"/>
        <v>16</v>
      </c>
      <c r="AG18" s="38">
        <f t="shared" si="5"/>
        <v>334</v>
      </c>
      <c r="AH18" s="20">
        <f t="shared" si="6"/>
        <v>16</v>
      </c>
      <c r="AI18" s="24">
        <f t="shared" si="7"/>
        <v>334</v>
      </c>
      <c r="AJ18" s="1"/>
      <c r="AK18" s="95">
        <f t="shared" si="8"/>
        <v>6</v>
      </c>
      <c r="AL18" s="95">
        <f t="shared" si="9"/>
        <v>120</v>
      </c>
      <c r="AM18" s="95">
        <f t="shared" si="10"/>
        <v>5</v>
      </c>
      <c r="AN18" s="95">
        <f t="shared" si="11"/>
        <v>110</v>
      </c>
      <c r="AO18" s="95">
        <f t="shared" si="12"/>
        <v>5</v>
      </c>
      <c r="AP18" s="95">
        <f t="shared" si="13"/>
        <v>104</v>
      </c>
      <c r="AQ18" s="96">
        <f t="shared" si="14"/>
        <v>16</v>
      </c>
      <c r="AR18" s="96">
        <f t="shared" si="15"/>
        <v>334</v>
      </c>
    </row>
    <row r="19" spans="1:44" ht="15.75">
      <c r="A19" s="6">
        <v>11</v>
      </c>
      <c r="B19" s="182">
        <v>97</v>
      </c>
      <c r="C19" s="7"/>
      <c r="D19" s="36"/>
      <c r="E19" s="36"/>
      <c r="F19" s="36"/>
      <c r="G19" s="36"/>
      <c r="H19" s="36"/>
      <c r="I19" s="36"/>
      <c r="J19" s="36"/>
      <c r="K19" s="36"/>
      <c r="L19" s="37">
        <f t="shared" si="0"/>
        <v>0</v>
      </c>
      <c r="M19" s="37">
        <f t="shared" si="1"/>
        <v>0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8">
        <f t="shared" si="2"/>
        <v>0</v>
      </c>
      <c r="Y19" s="38">
        <f t="shared" si="3"/>
        <v>0</v>
      </c>
      <c r="Z19" s="39">
        <v>4</v>
      </c>
      <c r="AA19" s="39">
        <v>90</v>
      </c>
      <c r="AB19" s="39">
        <v>3</v>
      </c>
      <c r="AC19" s="39">
        <v>70</v>
      </c>
      <c r="AD19" s="39">
        <v>3</v>
      </c>
      <c r="AE19" s="39">
        <v>70</v>
      </c>
      <c r="AF19" s="38">
        <f t="shared" si="4"/>
        <v>10</v>
      </c>
      <c r="AG19" s="38">
        <f t="shared" si="5"/>
        <v>230</v>
      </c>
      <c r="AH19" s="20">
        <f t="shared" si="6"/>
        <v>10</v>
      </c>
      <c r="AI19" s="24">
        <f t="shared" si="7"/>
        <v>230</v>
      </c>
      <c r="AJ19" s="4"/>
      <c r="AK19" s="95">
        <f t="shared" si="8"/>
        <v>4</v>
      </c>
      <c r="AL19" s="95">
        <f t="shared" si="9"/>
        <v>90</v>
      </c>
      <c r="AM19" s="95">
        <f t="shared" si="10"/>
        <v>3</v>
      </c>
      <c r="AN19" s="95">
        <f t="shared" si="11"/>
        <v>70</v>
      </c>
      <c r="AO19" s="95">
        <f t="shared" si="12"/>
        <v>3</v>
      </c>
      <c r="AP19" s="95">
        <f t="shared" si="13"/>
        <v>70</v>
      </c>
      <c r="AQ19" s="96">
        <f t="shared" si="14"/>
        <v>10</v>
      </c>
      <c r="AR19" s="96">
        <f t="shared" si="15"/>
        <v>230</v>
      </c>
    </row>
    <row r="20" spans="1:44">
      <c r="A20" s="6">
        <v>12</v>
      </c>
      <c r="B20" s="182">
        <v>103</v>
      </c>
      <c r="C20" s="7"/>
      <c r="D20" s="39"/>
      <c r="E20" s="36"/>
      <c r="F20" s="36"/>
      <c r="G20" s="36"/>
      <c r="H20" s="36"/>
      <c r="I20" s="36"/>
      <c r="J20" s="36"/>
      <c r="K20" s="36"/>
      <c r="L20" s="37">
        <f t="shared" si="0"/>
        <v>0</v>
      </c>
      <c r="M20" s="37">
        <f t="shared" si="1"/>
        <v>0</v>
      </c>
      <c r="N20" s="39">
        <v>1</v>
      </c>
      <c r="O20" s="36">
        <v>19</v>
      </c>
      <c r="P20" s="39">
        <v>6</v>
      </c>
      <c r="Q20" s="36">
        <v>90</v>
      </c>
      <c r="R20" s="39">
        <v>6</v>
      </c>
      <c r="S20" s="36">
        <v>90</v>
      </c>
      <c r="T20" s="39">
        <v>5</v>
      </c>
      <c r="U20" s="36">
        <v>75</v>
      </c>
      <c r="V20" s="39">
        <v>4</v>
      </c>
      <c r="W20" s="36">
        <v>62</v>
      </c>
      <c r="X20" s="38">
        <f t="shared" si="2"/>
        <v>22</v>
      </c>
      <c r="Y20" s="38">
        <f t="shared" si="3"/>
        <v>336</v>
      </c>
      <c r="Z20" s="39">
        <v>4</v>
      </c>
      <c r="AA20" s="39">
        <v>60</v>
      </c>
      <c r="AB20" s="39">
        <v>3</v>
      </c>
      <c r="AC20" s="39">
        <v>47</v>
      </c>
      <c r="AD20" s="39">
        <v>1</v>
      </c>
      <c r="AE20" s="39">
        <v>19</v>
      </c>
      <c r="AF20" s="38">
        <f t="shared" si="4"/>
        <v>8</v>
      </c>
      <c r="AG20" s="38">
        <f t="shared" si="5"/>
        <v>126</v>
      </c>
      <c r="AH20" s="20">
        <f t="shared" si="6"/>
        <v>30</v>
      </c>
      <c r="AI20" s="24">
        <f t="shared" si="7"/>
        <v>462</v>
      </c>
      <c r="AJ20" s="1"/>
      <c r="AK20" s="95">
        <f t="shared" si="8"/>
        <v>4</v>
      </c>
      <c r="AL20" s="95">
        <f t="shared" si="9"/>
        <v>60</v>
      </c>
      <c r="AM20" s="95">
        <f t="shared" si="10"/>
        <v>3</v>
      </c>
      <c r="AN20" s="95">
        <f t="shared" si="11"/>
        <v>47</v>
      </c>
      <c r="AO20" s="95">
        <f t="shared" si="12"/>
        <v>1</v>
      </c>
      <c r="AP20" s="95">
        <f t="shared" si="13"/>
        <v>19</v>
      </c>
      <c r="AQ20" s="96">
        <f t="shared" si="14"/>
        <v>8</v>
      </c>
      <c r="AR20" s="96">
        <f t="shared" si="15"/>
        <v>126</v>
      </c>
    </row>
    <row r="21" spans="1:44">
      <c r="A21" s="6">
        <v>13</v>
      </c>
      <c r="B21" s="182">
        <v>105</v>
      </c>
      <c r="C21" s="7"/>
      <c r="D21" s="36"/>
      <c r="E21" s="36"/>
      <c r="F21" s="36"/>
      <c r="G21" s="36"/>
      <c r="H21" s="36"/>
      <c r="I21" s="36"/>
      <c r="J21" s="36"/>
      <c r="K21" s="36"/>
      <c r="L21" s="37">
        <f t="shared" si="0"/>
        <v>0</v>
      </c>
      <c r="M21" s="37">
        <f t="shared" si="1"/>
        <v>0</v>
      </c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8">
        <f t="shared" si="2"/>
        <v>0</v>
      </c>
      <c r="Y21" s="38">
        <f t="shared" si="3"/>
        <v>0</v>
      </c>
      <c r="Z21" s="39">
        <v>4</v>
      </c>
      <c r="AA21" s="39">
        <v>80</v>
      </c>
      <c r="AB21" s="39">
        <v>4</v>
      </c>
      <c r="AC21" s="39">
        <v>75</v>
      </c>
      <c r="AD21" s="39">
        <v>4</v>
      </c>
      <c r="AE21" s="39">
        <v>70</v>
      </c>
      <c r="AF21" s="38">
        <f t="shared" si="4"/>
        <v>12</v>
      </c>
      <c r="AG21" s="38">
        <f t="shared" si="5"/>
        <v>225</v>
      </c>
      <c r="AH21" s="20">
        <f t="shared" si="6"/>
        <v>12</v>
      </c>
      <c r="AI21" s="24">
        <f t="shared" si="7"/>
        <v>225</v>
      </c>
      <c r="AJ21" s="1"/>
      <c r="AK21" s="95">
        <f t="shared" si="8"/>
        <v>4</v>
      </c>
      <c r="AL21" s="95">
        <f t="shared" si="9"/>
        <v>80</v>
      </c>
      <c r="AM21" s="95">
        <f t="shared" si="10"/>
        <v>4</v>
      </c>
      <c r="AN21" s="95">
        <f t="shared" si="11"/>
        <v>75</v>
      </c>
      <c r="AO21" s="95">
        <f t="shared" si="12"/>
        <v>4</v>
      </c>
      <c r="AP21" s="95">
        <f t="shared" si="13"/>
        <v>70</v>
      </c>
      <c r="AQ21" s="96">
        <f t="shared" si="14"/>
        <v>12</v>
      </c>
      <c r="AR21" s="96">
        <f t="shared" si="15"/>
        <v>225</v>
      </c>
    </row>
    <row r="22" spans="1:44">
      <c r="A22" s="6">
        <v>14</v>
      </c>
      <c r="B22" s="182">
        <v>109</v>
      </c>
      <c r="C22" s="7"/>
      <c r="D22" s="36"/>
      <c r="E22" s="36"/>
      <c r="F22" s="36"/>
      <c r="G22" s="36"/>
      <c r="H22" s="36"/>
      <c r="I22" s="36"/>
      <c r="J22" s="36"/>
      <c r="K22" s="36"/>
      <c r="L22" s="37">
        <f t="shared" si="0"/>
        <v>0</v>
      </c>
      <c r="M22" s="37">
        <f t="shared" si="1"/>
        <v>0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8">
        <f t="shared" si="2"/>
        <v>0</v>
      </c>
      <c r="Y22" s="38">
        <f t="shared" si="3"/>
        <v>0</v>
      </c>
      <c r="Z22" s="39">
        <v>5</v>
      </c>
      <c r="AA22" s="39">
        <v>85</v>
      </c>
      <c r="AB22" s="39">
        <v>5</v>
      </c>
      <c r="AC22" s="39">
        <v>83</v>
      </c>
      <c r="AD22" s="39">
        <v>4</v>
      </c>
      <c r="AE22" s="39">
        <v>62</v>
      </c>
      <c r="AF22" s="38">
        <f t="shared" si="4"/>
        <v>14</v>
      </c>
      <c r="AG22" s="38">
        <f t="shared" si="5"/>
        <v>230</v>
      </c>
      <c r="AH22" s="20">
        <f t="shared" si="6"/>
        <v>14</v>
      </c>
      <c r="AI22" s="24">
        <f t="shared" si="7"/>
        <v>230</v>
      </c>
      <c r="AJ22" s="1"/>
      <c r="AK22" s="95">
        <f t="shared" si="8"/>
        <v>5</v>
      </c>
      <c r="AL22" s="95">
        <f t="shared" si="9"/>
        <v>85</v>
      </c>
      <c r="AM22" s="95">
        <f t="shared" si="10"/>
        <v>5</v>
      </c>
      <c r="AN22" s="95">
        <f t="shared" si="11"/>
        <v>83</v>
      </c>
      <c r="AO22" s="95">
        <f t="shared" si="12"/>
        <v>4</v>
      </c>
      <c r="AP22" s="95">
        <f t="shared" si="13"/>
        <v>62</v>
      </c>
      <c r="AQ22" s="96">
        <f t="shared" si="14"/>
        <v>14</v>
      </c>
      <c r="AR22" s="96">
        <f t="shared" si="15"/>
        <v>230</v>
      </c>
    </row>
    <row r="23" spans="1:44">
      <c r="A23" s="6">
        <v>15</v>
      </c>
      <c r="B23" s="187">
        <v>112</v>
      </c>
      <c r="C23" s="7"/>
      <c r="D23" s="39"/>
      <c r="E23" s="39"/>
      <c r="F23" s="36"/>
      <c r="G23" s="36"/>
      <c r="H23" s="36"/>
      <c r="I23" s="36"/>
      <c r="J23" s="36"/>
      <c r="K23" s="36"/>
      <c r="L23" s="37">
        <f t="shared" si="0"/>
        <v>0</v>
      </c>
      <c r="M23" s="37">
        <f t="shared" si="1"/>
        <v>0</v>
      </c>
      <c r="N23" s="39"/>
      <c r="O23" s="39"/>
      <c r="P23" s="46"/>
      <c r="Q23" s="36"/>
      <c r="R23" s="46"/>
      <c r="S23" s="46"/>
      <c r="T23" s="46"/>
      <c r="U23" s="46"/>
      <c r="V23" s="46"/>
      <c r="W23" s="46"/>
      <c r="X23" s="38">
        <f t="shared" si="2"/>
        <v>0</v>
      </c>
      <c r="Y23" s="38">
        <f t="shared" si="3"/>
        <v>0</v>
      </c>
      <c r="Z23" s="39">
        <v>6</v>
      </c>
      <c r="AA23" s="39">
        <v>120</v>
      </c>
      <c r="AB23" s="39">
        <v>6</v>
      </c>
      <c r="AC23" s="39">
        <v>125</v>
      </c>
      <c r="AD23" s="39">
        <v>6</v>
      </c>
      <c r="AE23" s="39">
        <v>115</v>
      </c>
      <c r="AF23" s="38">
        <f t="shared" si="4"/>
        <v>18</v>
      </c>
      <c r="AG23" s="38">
        <f t="shared" si="5"/>
        <v>360</v>
      </c>
      <c r="AH23" s="20">
        <f t="shared" si="6"/>
        <v>18</v>
      </c>
      <c r="AI23" s="24">
        <f t="shared" si="7"/>
        <v>360</v>
      </c>
      <c r="AJ23" s="1"/>
      <c r="AK23" s="95">
        <f t="shared" si="8"/>
        <v>6</v>
      </c>
      <c r="AL23" s="95">
        <f t="shared" si="9"/>
        <v>120</v>
      </c>
      <c r="AM23" s="95">
        <f t="shared" si="10"/>
        <v>6</v>
      </c>
      <c r="AN23" s="95">
        <f t="shared" si="11"/>
        <v>125</v>
      </c>
      <c r="AO23" s="95">
        <f t="shared" si="12"/>
        <v>6</v>
      </c>
      <c r="AP23" s="95">
        <f t="shared" si="13"/>
        <v>115</v>
      </c>
      <c r="AQ23" s="96">
        <f t="shared" si="14"/>
        <v>18</v>
      </c>
      <c r="AR23" s="96">
        <f t="shared" si="15"/>
        <v>360</v>
      </c>
    </row>
    <row r="24" spans="1:44" ht="15.75">
      <c r="A24" s="6">
        <v>16</v>
      </c>
      <c r="B24" s="182">
        <v>114</v>
      </c>
      <c r="C24" s="7"/>
      <c r="D24" s="36"/>
      <c r="E24" s="36"/>
      <c r="F24" s="36"/>
      <c r="G24" s="36"/>
      <c r="H24" s="36"/>
      <c r="I24" s="36"/>
      <c r="J24" s="36"/>
      <c r="K24" s="36"/>
      <c r="L24" s="37">
        <f t="shared" si="0"/>
        <v>0</v>
      </c>
      <c r="M24" s="37">
        <f t="shared" si="1"/>
        <v>0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8">
        <f t="shared" si="2"/>
        <v>0</v>
      </c>
      <c r="Y24" s="38">
        <f t="shared" si="3"/>
        <v>0</v>
      </c>
      <c r="Z24" s="21">
        <v>7</v>
      </c>
      <c r="AA24" s="21">
        <v>150</v>
      </c>
      <c r="AB24" s="21">
        <v>7</v>
      </c>
      <c r="AC24" s="21">
        <v>160</v>
      </c>
      <c r="AD24" s="25">
        <v>9</v>
      </c>
      <c r="AE24" s="25">
        <v>190</v>
      </c>
      <c r="AF24" s="38">
        <f t="shared" si="4"/>
        <v>23</v>
      </c>
      <c r="AG24" s="38">
        <f t="shared" si="5"/>
        <v>500</v>
      </c>
      <c r="AH24" s="20">
        <f t="shared" si="6"/>
        <v>23</v>
      </c>
      <c r="AI24" s="24">
        <f t="shared" si="7"/>
        <v>500</v>
      </c>
      <c r="AJ24" s="1"/>
      <c r="AK24" s="95">
        <f t="shared" si="8"/>
        <v>7</v>
      </c>
      <c r="AL24" s="95">
        <f t="shared" si="9"/>
        <v>150</v>
      </c>
      <c r="AM24" s="95">
        <f t="shared" si="10"/>
        <v>7</v>
      </c>
      <c r="AN24" s="95">
        <f t="shared" si="11"/>
        <v>160</v>
      </c>
      <c r="AO24" s="95">
        <f t="shared" si="12"/>
        <v>9</v>
      </c>
      <c r="AP24" s="95">
        <f t="shared" si="13"/>
        <v>190</v>
      </c>
      <c r="AQ24" s="96">
        <f t="shared" si="14"/>
        <v>23</v>
      </c>
      <c r="AR24" s="96">
        <f t="shared" si="15"/>
        <v>500</v>
      </c>
    </row>
    <row r="25" spans="1:44">
      <c r="A25" s="6">
        <v>17</v>
      </c>
      <c r="B25" s="182">
        <v>115</v>
      </c>
      <c r="C25" s="7"/>
      <c r="D25" s="36"/>
      <c r="E25" s="36"/>
      <c r="F25" s="36"/>
      <c r="G25" s="36"/>
      <c r="H25" s="36"/>
      <c r="I25" s="36"/>
      <c r="J25" s="36"/>
      <c r="K25" s="36"/>
      <c r="L25" s="37">
        <f t="shared" si="0"/>
        <v>0</v>
      </c>
      <c r="M25" s="37">
        <f t="shared" si="1"/>
        <v>0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8">
        <f t="shared" si="2"/>
        <v>0</v>
      </c>
      <c r="Y25" s="38">
        <f t="shared" si="3"/>
        <v>0</v>
      </c>
      <c r="Z25" s="39">
        <v>3</v>
      </c>
      <c r="AA25" s="39">
        <v>67</v>
      </c>
      <c r="AB25" s="39">
        <v>3</v>
      </c>
      <c r="AC25" s="39">
        <v>63</v>
      </c>
      <c r="AD25" s="39">
        <v>3</v>
      </c>
      <c r="AE25" s="39">
        <v>63</v>
      </c>
      <c r="AF25" s="38">
        <f t="shared" si="4"/>
        <v>9</v>
      </c>
      <c r="AG25" s="38">
        <f t="shared" si="5"/>
        <v>193</v>
      </c>
      <c r="AH25" s="20">
        <f t="shared" si="6"/>
        <v>9</v>
      </c>
      <c r="AI25" s="24">
        <f t="shared" si="7"/>
        <v>193</v>
      </c>
      <c r="AJ25" s="1"/>
      <c r="AK25" s="95">
        <f t="shared" si="8"/>
        <v>3</v>
      </c>
      <c r="AL25" s="95">
        <f t="shared" si="9"/>
        <v>67</v>
      </c>
      <c r="AM25" s="95">
        <f t="shared" si="10"/>
        <v>3</v>
      </c>
      <c r="AN25" s="95">
        <f t="shared" si="11"/>
        <v>63</v>
      </c>
      <c r="AO25" s="95">
        <f t="shared" si="12"/>
        <v>3</v>
      </c>
      <c r="AP25" s="95">
        <f t="shared" si="13"/>
        <v>63</v>
      </c>
      <c r="AQ25" s="96">
        <f t="shared" si="14"/>
        <v>9</v>
      </c>
      <c r="AR25" s="96">
        <f t="shared" si="15"/>
        <v>193</v>
      </c>
    </row>
    <row r="26" spans="1:44">
      <c r="A26" s="6">
        <v>18</v>
      </c>
      <c r="B26" s="182">
        <v>118</v>
      </c>
      <c r="C26" s="7"/>
      <c r="D26" s="36"/>
      <c r="E26" s="36"/>
      <c r="F26" s="36"/>
      <c r="G26" s="36"/>
      <c r="H26" s="36"/>
      <c r="I26" s="36"/>
      <c r="J26" s="36"/>
      <c r="K26" s="36"/>
      <c r="L26" s="37">
        <f t="shared" si="0"/>
        <v>0</v>
      </c>
      <c r="M26" s="37">
        <f t="shared" si="1"/>
        <v>0</v>
      </c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8">
        <f t="shared" si="2"/>
        <v>0</v>
      </c>
      <c r="Y26" s="38">
        <f t="shared" si="3"/>
        <v>0</v>
      </c>
      <c r="Z26" s="39">
        <v>5</v>
      </c>
      <c r="AA26" s="39">
        <v>120</v>
      </c>
      <c r="AB26" s="39">
        <v>5</v>
      </c>
      <c r="AC26" s="39">
        <v>115</v>
      </c>
      <c r="AD26" s="39">
        <v>5</v>
      </c>
      <c r="AE26" s="39">
        <v>109</v>
      </c>
      <c r="AF26" s="38">
        <f t="shared" si="4"/>
        <v>15</v>
      </c>
      <c r="AG26" s="38">
        <f t="shared" si="5"/>
        <v>344</v>
      </c>
      <c r="AH26" s="20">
        <f t="shared" si="6"/>
        <v>15</v>
      </c>
      <c r="AI26" s="24">
        <f t="shared" si="7"/>
        <v>344</v>
      </c>
      <c r="AJ26" s="1"/>
      <c r="AK26" s="95">
        <f t="shared" si="8"/>
        <v>5</v>
      </c>
      <c r="AL26" s="95">
        <f t="shared" si="9"/>
        <v>120</v>
      </c>
      <c r="AM26" s="95">
        <f t="shared" si="10"/>
        <v>5</v>
      </c>
      <c r="AN26" s="95">
        <f t="shared" si="11"/>
        <v>115</v>
      </c>
      <c r="AO26" s="95">
        <f t="shared" si="12"/>
        <v>5</v>
      </c>
      <c r="AP26" s="95">
        <f t="shared" si="13"/>
        <v>109</v>
      </c>
      <c r="AQ26" s="96">
        <f t="shared" si="14"/>
        <v>15</v>
      </c>
      <c r="AR26" s="96">
        <f t="shared" si="15"/>
        <v>344</v>
      </c>
    </row>
    <row r="27" spans="1:44" ht="15.75">
      <c r="A27" s="6">
        <v>19</v>
      </c>
      <c r="B27" s="182">
        <v>119</v>
      </c>
      <c r="C27" s="7"/>
      <c r="D27" s="36"/>
      <c r="E27" s="36"/>
      <c r="F27" s="36"/>
      <c r="G27" s="36"/>
      <c r="H27" s="36"/>
      <c r="I27" s="36"/>
      <c r="J27" s="36"/>
      <c r="K27" s="36"/>
      <c r="L27" s="37">
        <f t="shared" si="0"/>
        <v>0</v>
      </c>
      <c r="M27" s="37">
        <f t="shared" si="1"/>
        <v>0</v>
      </c>
      <c r="N27" s="25">
        <v>1</v>
      </c>
      <c r="O27" s="25">
        <v>23</v>
      </c>
      <c r="P27" s="25">
        <v>1</v>
      </c>
      <c r="Q27" s="25">
        <v>19</v>
      </c>
      <c r="R27" s="25">
        <v>1</v>
      </c>
      <c r="S27" s="25">
        <v>34</v>
      </c>
      <c r="T27" s="25">
        <v>1</v>
      </c>
      <c r="U27" s="25">
        <v>29</v>
      </c>
      <c r="V27" s="25">
        <v>1</v>
      </c>
      <c r="W27" s="25">
        <v>24</v>
      </c>
      <c r="X27" s="38">
        <f t="shared" si="2"/>
        <v>5</v>
      </c>
      <c r="Y27" s="38">
        <f t="shared" si="3"/>
        <v>129</v>
      </c>
      <c r="Z27" s="21">
        <v>9</v>
      </c>
      <c r="AA27" s="21">
        <v>255</v>
      </c>
      <c r="AB27" s="21">
        <v>7</v>
      </c>
      <c r="AC27" s="21">
        <v>194</v>
      </c>
      <c r="AD27" s="25">
        <v>6</v>
      </c>
      <c r="AE27" s="25">
        <v>189</v>
      </c>
      <c r="AF27" s="38">
        <f t="shared" si="4"/>
        <v>22</v>
      </c>
      <c r="AG27" s="38">
        <f t="shared" si="5"/>
        <v>638</v>
      </c>
      <c r="AH27" s="20">
        <f t="shared" si="6"/>
        <v>27</v>
      </c>
      <c r="AI27" s="24">
        <f t="shared" si="7"/>
        <v>767</v>
      </c>
      <c r="AJ27" s="1"/>
      <c r="AK27" s="95">
        <f t="shared" si="8"/>
        <v>9</v>
      </c>
      <c r="AL27" s="95">
        <f t="shared" si="9"/>
        <v>255</v>
      </c>
      <c r="AM27" s="95">
        <f t="shared" si="10"/>
        <v>7</v>
      </c>
      <c r="AN27" s="95">
        <f t="shared" si="11"/>
        <v>194</v>
      </c>
      <c r="AO27" s="95">
        <f t="shared" si="12"/>
        <v>6</v>
      </c>
      <c r="AP27" s="95">
        <f t="shared" si="13"/>
        <v>189</v>
      </c>
      <c r="AQ27" s="96">
        <f t="shared" si="14"/>
        <v>22</v>
      </c>
      <c r="AR27" s="96">
        <f t="shared" si="15"/>
        <v>638</v>
      </c>
    </row>
    <row r="28" spans="1:44">
      <c r="A28" s="6">
        <v>20</v>
      </c>
      <c r="B28" s="182">
        <v>127</v>
      </c>
      <c r="C28" s="7"/>
      <c r="D28" s="39"/>
      <c r="E28" s="36"/>
      <c r="F28" s="36"/>
      <c r="G28" s="36"/>
      <c r="H28" s="36"/>
      <c r="I28" s="36"/>
      <c r="J28" s="36"/>
      <c r="K28" s="36"/>
      <c r="L28" s="37">
        <f t="shared" si="0"/>
        <v>0</v>
      </c>
      <c r="M28" s="37">
        <f t="shared" si="1"/>
        <v>0</v>
      </c>
      <c r="N28" s="39"/>
      <c r="O28" s="36"/>
      <c r="P28" s="39"/>
      <c r="Q28" s="36"/>
      <c r="R28" s="39"/>
      <c r="S28" s="36"/>
      <c r="T28" s="39"/>
      <c r="U28" s="36"/>
      <c r="V28" s="39"/>
      <c r="W28" s="36"/>
      <c r="X28" s="38">
        <f t="shared" si="2"/>
        <v>0</v>
      </c>
      <c r="Y28" s="38">
        <f t="shared" si="3"/>
        <v>0</v>
      </c>
      <c r="Z28" s="39">
        <v>5</v>
      </c>
      <c r="AA28" s="39">
        <v>110</v>
      </c>
      <c r="AB28" s="39">
        <v>5</v>
      </c>
      <c r="AC28" s="39">
        <v>115</v>
      </c>
      <c r="AD28" s="39">
        <v>6</v>
      </c>
      <c r="AE28" s="39">
        <v>125</v>
      </c>
      <c r="AF28" s="38">
        <f t="shared" si="4"/>
        <v>16</v>
      </c>
      <c r="AG28" s="38">
        <f t="shared" si="5"/>
        <v>350</v>
      </c>
      <c r="AH28" s="20">
        <f t="shared" si="6"/>
        <v>16</v>
      </c>
      <c r="AI28" s="24">
        <f t="shared" si="7"/>
        <v>350</v>
      </c>
      <c r="AJ28" s="1"/>
      <c r="AK28" s="95">
        <f t="shared" si="8"/>
        <v>5</v>
      </c>
      <c r="AL28" s="95">
        <f t="shared" si="9"/>
        <v>110</v>
      </c>
      <c r="AM28" s="95">
        <f t="shared" si="10"/>
        <v>5</v>
      </c>
      <c r="AN28" s="95">
        <f t="shared" si="11"/>
        <v>115</v>
      </c>
      <c r="AO28" s="95">
        <f t="shared" si="12"/>
        <v>6</v>
      </c>
      <c r="AP28" s="95">
        <f t="shared" si="13"/>
        <v>125</v>
      </c>
      <c r="AQ28" s="96">
        <f t="shared" si="14"/>
        <v>16</v>
      </c>
      <c r="AR28" s="96">
        <f t="shared" si="15"/>
        <v>350</v>
      </c>
    </row>
    <row r="29" spans="1:44">
      <c r="A29" s="6">
        <v>21</v>
      </c>
      <c r="B29" s="182">
        <v>139</v>
      </c>
      <c r="C29" s="7"/>
      <c r="D29" s="36"/>
      <c r="E29" s="36"/>
      <c r="F29" s="36"/>
      <c r="G29" s="36"/>
      <c r="H29" s="36"/>
      <c r="I29" s="36"/>
      <c r="J29" s="36"/>
      <c r="K29" s="36"/>
      <c r="L29" s="37">
        <f t="shared" si="0"/>
        <v>0</v>
      </c>
      <c r="M29" s="37">
        <f t="shared" si="1"/>
        <v>0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8">
        <f t="shared" si="2"/>
        <v>0</v>
      </c>
      <c r="Y29" s="38">
        <f t="shared" si="3"/>
        <v>0</v>
      </c>
      <c r="Z29" s="39">
        <v>8</v>
      </c>
      <c r="AA29" s="39">
        <v>155</v>
      </c>
      <c r="AB29" s="39">
        <v>7</v>
      </c>
      <c r="AC29" s="39">
        <v>150</v>
      </c>
      <c r="AD29" s="39">
        <v>6</v>
      </c>
      <c r="AE29" s="39">
        <v>140</v>
      </c>
      <c r="AF29" s="38">
        <f t="shared" si="4"/>
        <v>21</v>
      </c>
      <c r="AG29" s="38">
        <f t="shared" si="5"/>
        <v>445</v>
      </c>
      <c r="AH29" s="20">
        <f t="shared" si="6"/>
        <v>21</v>
      </c>
      <c r="AI29" s="24">
        <f t="shared" si="7"/>
        <v>445</v>
      </c>
      <c r="AJ29" s="1"/>
      <c r="AK29" s="95">
        <f t="shared" si="8"/>
        <v>8</v>
      </c>
      <c r="AL29" s="95">
        <f t="shared" si="9"/>
        <v>155</v>
      </c>
      <c r="AM29" s="95">
        <f t="shared" si="10"/>
        <v>7</v>
      </c>
      <c r="AN29" s="95">
        <f t="shared" si="11"/>
        <v>150</v>
      </c>
      <c r="AO29" s="95">
        <f t="shared" si="12"/>
        <v>6</v>
      </c>
      <c r="AP29" s="95">
        <f t="shared" si="13"/>
        <v>140</v>
      </c>
      <c r="AQ29" s="96">
        <f t="shared" si="14"/>
        <v>21</v>
      </c>
      <c r="AR29" s="96">
        <f t="shared" si="15"/>
        <v>445</v>
      </c>
    </row>
    <row r="30" spans="1:44">
      <c r="A30" s="6">
        <v>22</v>
      </c>
      <c r="B30" s="182">
        <v>142</v>
      </c>
      <c r="C30" s="7"/>
      <c r="D30" s="36"/>
      <c r="E30" s="36"/>
      <c r="F30" s="36"/>
      <c r="G30" s="36"/>
      <c r="H30" s="36"/>
      <c r="I30" s="36"/>
      <c r="J30" s="36"/>
      <c r="K30" s="36"/>
      <c r="L30" s="37">
        <f t="shared" si="0"/>
        <v>0</v>
      </c>
      <c r="M30" s="37">
        <f t="shared" si="1"/>
        <v>0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8">
        <f t="shared" si="2"/>
        <v>0</v>
      </c>
      <c r="Y30" s="38">
        <f t="shared" si="3"/>
        <v>0</v>
      </c>
      <c r="Z30" s="39">
        <v>6</v>
      </c>
      <c r="AA30" s="39">
        <v>100</v>
      </c>
      <c r="AB30" s="39">
        <v>5</v>
      </c>
      <c r="AC30" s="39">
        <v>85</v>
      </c>
      <c r="AD30" s="39">
        <v>3</v>
      </c>
      <c r="AE30" s="39">
        <v>60</v>
      </c>
      <c r="AF30" s="38">
        <f t="shared" si="4"/>
        <v>14</v>
      </c>
      <c r="AG30" s="38">
        <f t="shared" si="5"/>
        <v>245</v>
      </c>
      <c r="AH30" s="20">
        <f t="shared" si="6"/>
        <v>14</v>
      </c>
      <c r="AI30" s="24">
        <f t="shared" si="7"/>
        <v>245</v>
      </c>
      <c r="AJ30" s="1"/>
      <c r="AK30" s="95">
        <f t="shared" si="8"/>
        <v>6</v>
      </c>
      <c r="AL30" s="95">
        <f t="shared" si="9"/>
        <v>100</v>
      </c>
      <c r="AM30" s="95">
        <f t="shared" si="10"/>
        <v>5</v>
      </c>
      <c r="AN30" s="95">
        <f t="shared" si="11"/>
        <v>85</v>
      </c>
      <c r="AO30" s="95">
        <f t="shared" si="12"/>
        <v>3</v>
      </c>
      <c r="AP30" s="95">
        <f t="shared" si="13"/>
        <v>60</v>
      </c>
      <c r="AQ30" s="96">
        <f t="shared" si="14"/>
        <v>14</v>
      </c>
      <c r="AR30" s="96">
        <f t="shared" si="15"/>
        <v>245</v>
      </c>
    </row>
    <row r="31" spans="1:44">
      <c r="A31" s="6">
        <v>23</v>
      </c>
      <c r="B31" s="182">
        <v>148</v>
      </c>
      <c r="C31" s="7"/>
      <c r="D31" s="36"/>
      <c r="E31" s="36"/>
      <c r="F31" s="36"/>
      <c r="G31" s="36"/>
      <c r="H31" s="36"/>
      <c r="I31" s="36"/>
      <c r="J31" s="36"/>
      <c r="K31" s="36"/>
      <c r="L31" s="37">
        <f t="shared" si="0"/>
        <v>0</v>
      </c>
      <c r="M31" s="37">
        <f t="shared" si="1"/>
        <v>0</v>
      </c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8">
        <f t="shared" si="2"/>
        <v>0</v>
      </c>
      <c r="Y31" s="38">
        <f t="shared" si="3"/>
        <v>0</v>
      </c>
      <c r="Z31" s="39">
        <v>7</v>
      </c>
      <c r="AA31" s="39">
        <v>140</v>
      </c>
      <c r="AB31" s="39">
        <v>7</v>
      </c>
      <c r="AC31" s="39">
        <v>135</v>
      </c>
      <c r="AD31" s="39">
        <v>7</v>
      </c>
      <c r="AE31" s="39">
        <v>125</v>
      </c>
      <c r="AF31" s="38">
        <f t="shared" si="4"/>
        <v>21</v>
      </c>
      <c r="AG31" s="38">
        <f t="shared" si="5"/>
        <v>400</v>
      </c>
      <c r="AH31" s="20">
        <f t="shared" si="6"/>
        <v>21</v>
      </c>
      <c r="AI31" s="24">
        <f t="shared" si="7"/>
        <v>400</v>
      </c>
      <c r="AJ31" s="1"/>
      <c r="AK31" s="95">
        <f t="shared" si="8"/>
        <v>7</v>
      </c>
      <c r="AL31" s="95">
        <f t="shared" si="9"/>
        <v>140</v>
      </c>
      <c r="AM31" s="95">
        <f t="shared" si="10"/>
        <v>7</v>
      </c>
      <c r="AN31" s="95">
        <f t="shared" si="11"/>
        <v>135</v>
      </c>
      <c r="AO31" s="95">
        <f t="shared" si="12"/>
        <v>7</v>
      </c>
      <c r="AP31" s="95">
        <f t="shared" si="13"/>
        <v>125</v>
      </c>
      <c r="AQ31" s="96">
        <f t="shared" si="14"/>
        <v>21</v>
      </c>
      <c r="AR31" s="96">
        <f t="shared" si="15"/>
        <v>400</v>
      </c>
    </row>
    <row r="32" spans="1:44">
      <c r="A32" s="6">
        <v>24</v>
      </c>
      <c r="B32" s="182">
        <v>159</v>
      </c>
      <c r="C32" s="7"/>
      <c r="D32" s="36"/>
      <c r="E32" s="36"/>
      <c r="F32" s="36"/>
      <c r="G32" s="36"/>
      <c r="H32" s="36"/>
      <c r="I32" s="36"/>
      <c r="J32" s="36"/>
      <c r="K32" s="36"/>
      <c r="L32" s="37">
        <f t="shared" si="0"/>
        <v>0</v>
      </c>
      <c r="M32" s="37">
        <f t="shared" si="1"/>
        <v>0</v>
      </c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8">
        <f t="shared" si="2"/>
        <v>0</v>
      </c>
      <c r="Y32" s="38">
        <f t="shared" si="3"/>
        <v>0</v>
      </c>
      <c r="Z32" s="39">
        <v>3</v>
      </c>
      <c r="AA32" s="39">
        <v>90</v>
      </c>
      <c r="AB32" s="39">
        <v>3</v>
      </c>
      <c r="AC32" s="39">
        <v>75</v>
      </c>
      <c r="AD32" s="39">
        <v>3</v>
      </c>
      <c r="AE32" s="39">
        <v>72</v>
      </c>
      <c r="AF32" s="38">
        <f t="shared" si="4"/>
        <v>9</v>
      </c>
      <c r="AG32" s="38">
        <f t="shared" si="5"/>
        <v>237</v>
      </c>
      <c r="AH32" s="20">
        <f t="shared" si="6"/>
        <v>9</v>
      </c>
      <c r="AI32" s="24">
        <f t="shared" si="7"/>
        <v>237</v>
      </c>
      <c r="AJ32" s="1"/>
      <c r="AK32" s="95">
        <f t="shared" si="8"/>
        <v>3</v>
      </c>
      <c r="AL32" s="95">
        <f t="shared" si="9"/>
        <v>90</v>
      </c>
      <c r="AM32" s="95">
        <f t="shared" si="10"/>
        <v>3</v>
      </c>
      <c r="AN32" s="95">
        <f t="shared" si="11"/>
        <v>75</v>
      </c>
      <c r="AO32" s="95">
        <f t="shared" si="12"/>
        <v>3</v>
      </c>
      <c r="AP32" s="95">
        <f t="shared" si="13"/>
        <v>72</v>
      </c>
      <c r="AQ32" s="96">
        <f t="shared" si="14"/>
        <v>9</v>
      </c>
      <c r="AR32" s="96">
        <f t="shared" si="15"/>
        <v>237</v>
      </c>
    </row>
    <row r="33" spans="1:44">
      <c r="A33" s="6">
        <v>25</v>
      </c>
      <c r="B33" s="182">
        <v>170</v>
      </c>
      <c r="C33" s="7"/>
      <c r="D33" s="36"/>
      <c r="E33" s="36"/>
      <c r="F33" s="36"/>
      <c r="G33" s="36"/>
      <c r="H33" s="36"/>
      <c r="I33" s="36"/>
      <c r="J33" s="36"/>
      <c r="K33" s="36"/>
      <c r="L33" s="37">
        <f t="shared" si="0"/>
        <v>0</v>
      </c>
      <c r="M33" s="37">
        <f t="shared" si="1"/>
        <v>0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8">
        <f t="shared" si="2"/>
        <v>0</v>
      </c>
      <c r="Y33" s="38">
        <f t="shared" si="3"/>
        <v>0</v>
      </c>
      <c r="Z33" s="39">
        <v>6</v>
      </c>
      <c r="AA33" s="39">
        <v>160</v>
      </c>
      <c r="AB33" s="39">
        <v>7</v>
      </c>
      <c r="AC33" s="39">
        <v>170</v>
      </c>
      <c r="AD33" s="39">
        <v>6</v>
      </c>
      <c r="AE33" s="39">
        <v>150</v>
      </c>
      <c r="AF33" s="38">
        <f t="shared" si="4"/>
        <v>19</v>
      </c>
      <c r="AG33" s="38">
        <f t="shared" si="5"/>
        <v>480</v>
      </c>
      <c r="AH33" s="20">
        <f t="shared" si="6"/>
        <v>19</v>
      </c>
      <c r="AI33" s="24">
        <f t="shared" si="7"/>
        <v>480</v>
      </c>
      <c r="AJ33" s="1"/>
      <c r="AK33" s="95">
        <f t="shared" si="8"/>
        <v>6</v>
      </c>
      <c r="AL33" s="95">
        <f t="shared" si="9"/>
        <v>160</v>
      </c>
      <c r="AM33" s="95">
        <f t="shared" si="10"/>
        <v>7</v>
      </c>
      <c r="AN33" s="95">
        <f t="shared" si="11"/>
        <v>170</v>
      </c>
      <c r="AO33" s="95">
        <f t="shared" si="12"/>
        <v>6</v>
      </c>
      <c r="AP33" s="95">
        <f t="shared" si="13"/>
        <v>150</v>
      </c>
      <c r="AQ33" s="96">
        <f t="shared" si="14"/>
        <v>19</v>
      </c>
      <c r="AR33" s="96">
        <f t="shared" si="15"/>
        <v>480</v>
      </c>
    </row>
    <row r="34" spans="1:44">
      <c r="A34" s="6">
        <v>26</v>
      </c>
      <c r="B34" s="182">
        <v>182</v>
      </c>
      <c r="C34" s="7"/>
      <c r="D34" s="36"/>
      <c r="E34" s="36"/>
      <c r="F34" s="36"/>
      <c r="G34" s="36"/>
      <c r="H34" s="36"/>
      <c r="I34" s="36"/>
      <c r="J34" s="36"/>
      <c r="K34" s="36"/>
      <c r="L34" s="37">
        <f t="shared" si="0"/>
        <v>0</v>
      </c>
      <c r="M34" s="37">
        <f t="shared" si="1"/>
        <v>0</v>
      </c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8">
        <f t="shared" si="2"/>
        <v>0</v>
      </c>
      <c r="Y34" s="38">
        <f t="shared" si="3"/>
        <v>0</v>
      </c>
      <c r="Z34" s="39">
        <v>6</v>
      </c>
      <c r="AA34" s="39">
        <v>130</v>
      </c>
      <c r="AB34" s="39">
        <v>5</v>
      </c>
      <c r="AC34" s="39">
        <v>120</v>
      </c>
      <c r="AD34" s="39">
        <v>6</v>
      </c>
      <c r="AE34" s="39">
        <v>120</v>
      </c>
      <c r="AF34" s="38">
        <f t="shared" si="4"/>
        <v>17</v>
      </c>
      <c r="AG34" s="38">
        <f t="shared" si="5"/>
        <v>370</v>
      </c>
      <c r="AH34" s="20">
        <f t="shared" si="6"/>
        <v>17</v>
      </c>
      <c r="AI34" s="24">
        <f t="shared" si="7"/>
        <v>370</v>
      </c>
      <c r="AJ34" s="1"/>
      <c r="AK34" s="95">
        <f t="shared" si="8"/>
        <v>6</v>
      </c>
      <c r="AL34" s="95">
        <f t="shared" si="9"/>
        <v>130</v>
      </c>
      <c r="AM34" s="95">
        <f t="shared" si="10"/>
        <v>5</v>
      </c>
      <c r="AN34" s="95">
        <f t="shared" si="11"/>
        <v>120</v>
      </c>
      <c r="AO34" s="95">
        <f t="shared" si="12"/>
        <v>6</v>
      </c>
      <c r="AP34" s="95">
        <f t="shared" si="13"/>
        <v>120</v>
      </c>
      <c r="AQ34" s="96">
        <f t="shared" si="14"/>
        <v>17</v>
      </c>
      <c r="AR34" s="96">
        <f t="shared" si="15"/>
        <v>370</v>
      </c>
    </row>
    <row r="35" spans="1:44">
      <c r="A35" s="6">
        <v>27</v>
      </c>
      <c r="B35" s="182">
        <v>184</v>
      </c>
      <c r="C35" s="7"/>
      <c r="D35" s="36"/>
      <c r="E35" s="36"/>
      <c r="F35" s="36"/>
      <c r="G35" s="36"/>
      <c r="H35" s="36"/>
      <c r="I35" s="36"/>
      <c r="J35" s="36"/>
      <c r="K35" s="36"/>
      <c r="L35" s="37">
        <f t="shared" si="0"/>
        <v>0</v>
      </c>
      <c r="M35" s="37">
        <f t="shared" si="1"/>
        <v>0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8">
        <f t="shared" si="2"/>
        <v>0</v>
      </c>
      <c r="Y35" s="38">
        <f t="shared" si="3"/>
        <v>0</v>
      </c>
      <c r="Z35" s="39">
        <v>9</v>
      </c>
      <c r="AA35" s="39">
        <v>180</v>
      </c>
      <c r="AB35" s="39">
        <v>9</v>
      </c>
      <c r="AC35" s="39">
        <v>180</v>
      </c>
      <c r="AD35" s="39">
        <v>9</v>
      </c>
      <c r="AE35" s="39">
        <v>195</v>
      </c>
      <c r="AF35" s="38">
        <f t="shared" si="4"/>
        <v>27</v>
      </c>
      <c r="AG35" s="38">
        <f t="shared" si="5"/>
        <v>555</v>
      </c>
      <c r="AH35" s="20">
        <f t="shared" si="6"/>
        <v>27</v>
      </c>
      <c r="AI35" s="24">
        <f t="shared" si="7"/>
        <v>555</v>
      </c>
      <c r="AJ35" s="1"/>
      <c r="AK35" s="95">
        <f t="shared" si="8"/>
        <v>9</v>
      </c>
      <c r="AL35" s="95">
        <f t="shared" si="9"/>
        <v>180</v>
      </c>
      <c r="AM35" s="95">
        <f t="shared" si="10"/>
        <v>9</v>
      </c>
      <c r="AN35" s="95">
        <f t="shared" si="11"/>
        <v>180</v>
      </c>
      <c r="AO35" s="95">
        <f t="shared" si="12"/>
        <v>9</v>
      </c>
      <c r="AP35" s="95">
        <f t="shared" si="13"/>
        <v>195</v>
      </c>
      <c r="AQ35" s="96">
        <f t="shared" si="14"/>
        <v>27</v>
      </c>
      <c r="AR35" s="96">
        <f t="shared" si="15"/>
        <v>555</v>
      </c>
    </row>
    <row r="36" spans="1:44">
      <c r="A36" s="6">
        <v>28</v>
      </c>
      <c r="B36" s="182">
        <v>189</v>
      </c>
      <c r="C36" s="7"/>
      <c r="D36" s="36"/>
      <c r="E36" s="36"/>
      <c r="F36" s="36"/>
      <c r="G36" s="36"/>
      <c r="H36" s="36"/>
      <c r="I36" s="36"/>
      <c r="J36" s="36"/>
      <c r="K36" s="36"/>
      <c r="L36" s="37">
        <f t="shared" si="0"/>
        <v>0</v>
      </c>
      <c r="M36" s="37">
        <f t="shared" si="1"/>
        <v>0</v>
      </c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8">
        <f t="shared" si="2"/>
        <v>0</v>
      </c>
      <c r="Y36" s="38">
        <f t="shared" si="3"/>
        <v>0</v>
      </c>
      <c r="Z36" s="39">
        <v>6</v>
      </c>
      <c r="AA36" s="39">
        <v>118</v>
      </c>
      <c r="AB36" s="39">
        <v>6</v>
      </c>
      <c r="AC36" s="39">
        <v>125</v>
      </c>
      <c r="AD36" s="39">
        <v>5</v>
      </c>
      <c r="AE36" s="39">
        <v>110</v>
      </c>
      <c r="AF36" s="38">
        <f t="shared" si="4"/>
        <v>17</v>
      </c>
      <c r="AG36" s="38">
        <f t="shared" si="5"/>
        <v>353</v>
      </c>
      <c r="AH36" s="20">
        <f t="shared" si="6"/>
        <v>17</v>
      </c>
      <c r="AI36" s="24">
        <f t="shared" si="7"/>
        <v>353</v>
      </c>
      <c r="AJ36" s="1"/>
      <c r="AK36" s="95">
        <f t="shared" si="8"/>
        <v>6</v>
      </c>
      <c r="AL36" s="95">
        <f t="shared" si="9"/>
        <v>118</v>
      </c>
      <c r="AM36" s="95">
        <f t="shared" si="10"/>
        <v>6</v>
      </c>
      <c r="AN36" s="95">
        <f t="shared" si="11"/>
        <v>125</v>
      </c>
      <c r="AO36" s="95">
        <f t="shared" si="12"/>
        <v>5</v>
      </c>
      <c r="AP36" s="95">
        <f t="shared" si="13"/>
        <v>110</v>
      </c>
      <c r="AQ36" s="96">
        <f t="shared" si="14"/>
        <v>17</v>
      </c>
      <c r="AR36" s="96">
        <f t="shared" si="15"/>
        <v>353</v>
      </c>
    </row>
    <row r="37" spans="1:44">
      <c r="A37" s="6">
        <v>29</v>
      </c>
      <c r="B37" s="182">
        <v>190</v>
      </c>
      <c r="C37" s="7"/>
      <c r="D37" s="36"/>
      <c r="E37" s="36"/>
      <c r="F37" s="36"/>
      <c r="G37" s="36"/>
      <c r="H37" s="36"/>
      <c r="I37" s="36"/>
      <c r="J37" s="36"/>
      <c r="K37" s="36"/>
      <c r="L37" s="37">
        <f t="shared" si="0"/>
        <v>0</v>
      </c>
      <c r="M37" s="37">
        <f t="shared" si="1"/>
        <v>0</v>
      </c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8">
        <f t="shared" si="2"/>
        <v>0</v>
      </c>
      <c r="Y37" s="38">
        <f t="shared" si="3"/>
        <v>0</v>
      </c>
      <c r="Z37" s="39">
        <v>10</v>
      </c>
      <c r="AA37" s="39">
        <v>240</v>
      </c>
      <c r="AB37" s="39">
        <v>10</v>
      </c>
      <c r="AC37" s="39">
        <v>240</v>
      </c>
      <c r="AD37" s="39">
        <v>10</v>
      </c>
      <c r="AE37" s="39">
        <v>262</v>
      </c>
      <c r="AF37" s="38">
        <f t="shared" si="4"/>
        <v>30</v>
      </c>
      <c r="AG37" s="38">
        <f t="shared" si="5"/>
        <v>742</v>
      </c>
      <c r="AH37" s="20">
        <f t="shared" si="6"/>
        <v>30</v>
      </c>
      <c r="AI37" s="24">
        <f t="shared" si="7"/>
        <v>742</v>
      </c>
      <c r="AJ37" s="1"/>
      <c r="AK37" s="95">
        <f t="shared" si="8"/>
        <v>10</v>
      </c>
      <c r="AL37" s="95">
        <f t="shared" si="9"/>
        <v>240</v>
      </c>
      <c r="AM37" s="95">
        <f t="shared" si="10"/>
        <v>10</v>
      </c>
      <c r="AN37" s="95">
        <f t="shared" si="11"/>
        <v>240</v>
      </c>
      <c r="AO37" s="95">
        <f t="shared" si="12"/>
        <v>10</v>
      </c>
      <c r="AP37" s="95">
        <f t="shared" si="13"/>
        <v>262</v>
      </c>
      <c r="AQ37" s="96">
        <f t="shared" si="14"/>
        <v>30</v>
      </c>
      <c r="AR37" s="96">
        <f t="shared" si="15"/>
        <v>742</v>
      </c>
    </row>
    <row r="38" spans="1:44">
      <c r="A38" s="6">
        <v>30</v>
      </c>
      <c r="B38" s="182">
        <v>195</v>
      </c>
      <c r="C38" s="7"/>
      <c r="D38" s="36"/>
      <c r="E38" s="36"/>
      <c r="F38" s="36"/>
      <c r="G38" s="36"/>
      <c r="H38" s="36"/>
      <c r="I38" s="36"/>
      <c r="J38" s="36"/>
      <c r="K38" s="36"/>
      <c r="L38" s="37">
        <f t="shared" si="0"/>
        <v>0</v>
      </c>
      <c r="M38" s="37">
        <f t="shared" si="1"/>
        <v>0</v>
      </c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8">
        <f t="shared" si="2"/>
        <v>0</v>
      </c>
      <c r="Y38" s="38">
        <f t="shared" si="3"/>
        <v>0</v>
      </c>
      <c r="Z38" s="39">
        <v>7</v>
      </c>
      <c r="AA38" s="39">
        <v>160</v>
      </c>
      <c r="AB38" s="39">
        <v>7</v>
      </c>
      <c r="AC38" s="39">
        <v>150</v>
      </c>
      <c r="AD38" s="39">
        <v>7</v>
      </c>
      <c r="AE38" s="39">
        <v>150</v>
      </c>
      <c r="AF38" s="38">
        <f t="shared" si="4"/>
        <v>21</v>
      </c>
      <c r="AG38" s="38">
        <f t="shared" si="5"/>
        <v>460</v>
      </c>
      <c r="AH38" s="20">
        <f t="shared" si="6"/>
        <v>21</v>
      </c>
      <c r="AI38" s="24">
        <f t="shared" si="7"/>
        <v>460</v>
      </c>
      <c r="AJ38" s="1"/>
      <c r="AK38" s="95">
        <f t="shared" si="8"/>
        <v>7</v>
      </c>
      <c r="AL38" s="95">
        <f t="shared" si="9"/>
        <v>160</v>
      </c>
      <c r="AM38" s="95">
        <f t="shared" si="10"/>
        <v>7</v>
      </c>
      <c r="AN38" s="95">
        <f t="shared" si="11"/>
        <v>150</v>
      </c>
      <c r="AO38" s="95">
        <f t="shared" si="12"/>
        <v>7</v>
      </c>
      <c r="AP38" s="95">
        <f t="shared" si="13"/>
        <v>150</v>
      </c>
      <c r="AQ38" s="96">
        <f t="shared" si="14"/>
        <v>21</v>
      </c>
      <c r="AR38" s="96">
        <f t="shared" si="15"/>
        <v>460</v>
      </c>
    </row>
    <row r="39" spans="1:44">
      <c r="A39" s="6">
        <v>31</v>
      </c>
      <c r="B39" s="188">
        <v>198</v>
      </c>
      <c r="C39" s="7"/>
      <c r="D39" s="46"/>
      <c r="E39" s="46"/>
      <c r="F39" s="36"/>
      <c r="G39" s="36"/>
      <c r="H39" s="36"/>
      <c r="I39" s="36"/>
      <c r="J39" s="36"/>
      <c r="K39" s="36"/>
      <c r="L39" s="37">
        <f t="shared" si="0"/>
        <v>0</v>
      </c>
      <c r="M39" s="37">
        <f t="shared" si="1"/>
        <v>0</v>
      </c>
      <c r="N39" s="46"/>
      <c r="O39" s="46"/>
      <c r="P39" s="46"/>
      <c r="Q39" s="36"/>
      <c r="R39" s="46"/>
      <c r="S39" s="46"/>
      <c r="T39" s="46"/>
      <c r="U39" s="46"/>
      <c r="V39" s="46"/>
      <c r="W39" s="46"/>
      <c r="X39" s="38">
        <f t="shared" si="2"/>
        <v>0</v>
      </c>
      <c r="Y39" s="38">
        <f t="shared" si="3"/>
        <v>0</v>
      </c>
      <c r="Z39" s="39">
        <v>5</v>
      </c>
      <c r="AA39" s="39">
        <v>125</v>
      </c>
      <c r="AB39" s="39">
        <v>5</v>
      </c>
      <c r="AC39" s="39">
        <v>125</v>
      </c>
      <c r="AD39" s="39">
        <v>4</v>
      </c>
      <c r="AE39" s="39">
        <v>105</v>
      </c>
      <c r="AF39" s="38">
        <f t="shared" si="4"/>
        <v>14</v>
      </c>
      <c r="AG39" s="38">
        <f t="shared" si="5"/>
        <v>355</v>
      </c>
      <c r="AH39" s="20">
        <f t="shared" si="6"/>
        <v>14</v>
      </c>
      <c r="AI39" s="24">
        <f t="shared" si="7"/>
        <v>355</v>
      </c>
      <c r="AJ39" s="1"/>
      <c r="AK39" s="95">
        <f t="shared" si="8"/>
        <v>5</v>
      </c>
      <c r="AL39" s="95">
        <f t="shared" si="9"/>
        <v>125</v>
      </c>
      <c r="AM39" s="95">
        <f t="shared" si="10"/>
        <v>5</v>
      </c>
      <c r="AN39" s="95">
        <f t="shared" si="11"/>
        <v>125</v>
      </c>
      <c r="AO39" s="95">
        <f t="shared" si="12"/>
        <v>4</v>
      </c>
      <c r="AP39" s="95">
        <f t="shared" si="13"/>
        <v>105</v>
      </c>
      <c r="AQ39" s="96">
        <f t="shared" si="14"/>
        <v>14</v>
      </c>
      <c r="AR39" s="96">
        <f t="shared" si="15"/>
        <v>355</v>
      </c>
    </row>
    <row r="40" spans="1:44" ht="42.75" customHeight="1">
      <c r="A40" s="6">
        <v>32</v>
      </c>
      <c r="B40" s="189" t="s">
        <v>28</v>
      </c>
      <c r="C40" s="7"/>
      <c r="D40" s="7">
        <f t="shared" ref="D40:K40" si="16">SUM(D41:E46)</f>
        <v>312</v>
      </c>
      <c r="E40" s="7">
        <f t="shared" si="16"/>
        <v>312</v>
      </c>
      <c r="F40" s="7">
        <f t="shared" si="16"/>
        <v>312</v>
      </c>
      <c r="G40" s="7">
        <f t="shared" si="16"/>
        <v>312</v>
      </c>
      <c r="H40" s="7">
        <f t="shared" si="16"/>
        <v>335</v>
      </c>
      <c r="I40" s="7">
        <f t="shared" si="16"/>
        <v>332</v>
      </c>
      <c r="J40" s="7">
        <f t="shared" si="16"/>
        <v>219</v>
      </c>
      <c r="K40" s="7">
        <f t="shared" si="16"/>
        <v>255</v>
      </c>
      <c r="L40" s="49">
        <f t="shared" si="0"/>
        <v>1178</v>
      </c>
      <c r="M40" s="49">
        <f t="shared" si="1"/>
        <v>1211</v>
      </c>
      <c r="N40" s="46">
        <f t="shared" ref="N40:W40" si="17">SUM(N41:N46)</f>
        <v>9</v>
      </c>
      <c r="O40" s="46">
        <f t="shared" si="17"/>
        <v>217</v>
      </c>
      <c r="P40" s="46">
        <f t="shared" si="17"/>
        <v>6</v>
      </c>
      <c r="Q40" s="46">
        <f t="shared" si="17"/>
        <v>155</v>
      </c>
      <c r="R40" s="46">
        <f t="shared" si="17"/>
        <v>7</v>
      </c>
      <c r="S40" s="46">
        <f t="shared" si="17"/>
        <v>154</v>
      </c>
      <c r="T40" s="46">
        <f t="shared" si="17"/>
        <v>6</v>
      </c>
      <c r="U40" s="46">
        <f t="shared" si="17"/>
        <v>162</v>
      </c>
      <c r="V40" s="46">
        <f t="shared" si="17"/>
        <v>6</v>
      </c>
      <c r="W40" s="46">
        <f t="shared" si="17"/>
        <v>144</v>
      </c>
      <c r="X40" s="50">
        <f t="shared" si="2"/>
        <v>34</v>
      </c>
      <c r="Y40" s="50">
        <f t="shared" si="3"/>
        <v>832</v>
      </c>
      <c r="Z40" s="46">
        <f t="shared" ref="Z40:AE40" si="18">SUM(Z41:Z46)</f>
        <v>5</v>
      </c>
      <c r="AA40" s="46">
        <f t="shared" si="18"/>
        <v>119</v>
      </c>
      <c r="AB40" s="46">
        <f t="shared" si="18"/>
        <v>4</v>
      </c>
      <c r="AC40" s="46">
        <f t="shared" si="18"/>
        <v>106</v>
      </c>
      <c r="AD40" s="46">
        <f t="shared" si="18"/>
        <v>5</v>
      </c>
      <c r="AE40" s="46">
        <f t="shared" si="18"/>
        <v>129</v>
      </c>
      <c r="AF40" s="50">
        <f t="shared" si="4"/>
        <v>14</v>
      </c>
      <c r="AG40" s="50">
        <f t="shared" si="5"/>
        <v>354</v>
      </c>
      <c r="AH40" s="51">
        <f t="shared" si="6"/>
        <v>1226</v>
      </c>
      <c r="AI40" s="52">
        <f t="shared" si="7"/>
        <v>2397</v>
      </c>
      <c r="AJ40" s="1"/>
      <c r="AK40" s="95">
        <f t="shared" si="8"/>
        <v>5</v>
      </c>
      <c r="AL40" s="95">
        <f t="shared" si="9"/>
        <v>119</v>
      </c>
      <c r="AM40" s="95">
        <f t="shared" si="10"/>
        <v>4</v>
      </c>
      <c r="AN40" s="95">
        <f t="shared" si="11"/>
        <v>106</v>
      </c>
      <c r="AO40" s="95">
        <f t="shared" si="12"/>
        <v>5</v>
      </c>
      <c r="AP40" s="95">
        <f t="shared" si="13"/>
        <v>129</v>
      </c>
      <c r="AQ40" s="96">
        <f t="shared" si="14"/>
        <v>14</v>
      </c>
      <c r="AR40" s="96">
        <f t="shared" si="15"/>
        <v>354</v>
      </c>
    </row>
    <row r="41" spans="1:44" ht="25.5">
      <c r="A41" s="6"/>
      <c r="B41" s="207" t="s">
        <v>29</v>
      </c>
      <c r="C41" s="7"/>
      <c r="D41" s="46"/>
      <c r="E41" s="46"/>
      <c r="F41" s="36"/>
      <c r="G41" s="36"/>
      <c r="H41" s="36"/>
      <c r="I41" s="36"/>
      <c r="J41" s="36"/>
      <c r="K41" s="36"/>
      <c r="L41" s="37">
        <f t="shared" si="0"/>
        <v>0</v>
      </c>
      <c r="M41" s="37">
        <f t="shared" si="1"/>
        <v>0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38">
        <f t="shared" si="2"/>
        <v>0</v>
      </c>
      <c r="Y41" s="38">
        <f t="shared" si="3"/>
        <v>0</v>
      </c>
      <c r="Z41" s="39">
        <v>5</v>
      </c>
      <c r="AA41" s="39">
        <v>119</v>
      </c>
      <c r="AB41" s="39">
        <v>4</v>
      </c>
      <c r="AC41" s="39">
        <v>106</v>
      </c>
      <c r="AD41" s="39">
        <v>5</v>
      </c>
      <c r="AE41" s="39">
        <v>129</v>
      </c>
      <c r="AF41" s="38">
        <f t="shared" si="4"/>
        <v>14</v>
      </c>
      <c r="AG41" s="38">
        <f t="shared" si="5"/>
        <v>354</v>
      </c>
      <c r="AH41" s="20">
        <f t="shared" si="6"/>
        <v>14</v>
      </c>
      <c r="AI41" s="24">
        <f t="shared" si="7"/>
        <v>354</v>
      </c>
      <c r="AJ41" s="1"/>
      <c r="AK41" s="95">
        <f t="shared" si="8"/>
        <v>5</v>
      </c>
      <c r="AL41" s="95">
        <f t="shared" si="9"/>
        <v>119</v>
      </c>
      <c r="AM41" s="95">
        <f t="shared" si="10"/>
        <v>4</v>
      </c>
      <c r="AN41" s="95">
        <f t="shared" si="11"/>
        <v>106</v>
      </c>
      <c r="AO41" s="95">
        <f t="shared" si="12"/>
        <v>5</v>
      </c>
      <c r="AP41" s="95">
        <f t="shared" si="13"/>
        <v>129</v>
      </c>
      <c r="AQ41" s="96">
        <f t="shared" si="14"/>
        <v>14</v>
      </c>
      <c r="AR41" s="96">
        <f t="shared" si="15"/>
        <v>354</v>
      </c>
    </row>
    <row r="42" spans="1:44" ht="38.25">
      <c r="A42" s="212"/>
      <c r="B42" s="208" t="s">
        <v>30</v>
      </c>
      <c r="C42" s="176"/>
      <c r="D42" s="55">
        <v>3</v>
      </c>
      <c r="E42" s="55">
        <v>75</v>
      </c>
      <c r="F42" s="36">
        <v>3</v>
      </c>
      <c r="G42" s="36">
        <v>75</v>
      </c>
      <c r="H42" s="36">
        <v>3</v>
      </c>
      <c r="I42" s="36">
        <v>82</v>
      </c>
      <c r="J42" s="36">
        <v>3</v>
      </c>
      <c r="K42" s="36">
        <v>77</v>
      </c>
      <c r="L42" s="49">
        <f t="shared" si="0"/>
        <v>12</v>
      </c>
      <c r="M42" s="49">
        <f t="shared" si="1"/>
        <v>309</v>
      </c>
      <c r="N42" s="55">
        <v>3</v>
      </c>
      <c r="O42" s="55">
        <v>71</v>
      </c>
      <c r="P42" s="55"/>
      <c r="Q42" s="55"/>
      <c r="R42" s="55"/>
      <c r="S42" s="55"/>
      <c r="T42" s="55"/>
      <c r="U42" s="55"/>
      <c r="V42" s="55"/>
      <c r="W42" s="55"/>
      <c r="X42" s="50">
        <f t="shared" si="2"/>
        <v>3</v>
      </c>
      <c r="Y42" s="50">
        <f t="shared" si="3"/>
        <v>71</v>
      </c>
      <c r="Z42" s="178"/>
      <c r="AA42" s="39"/>
      <c r="AB42" s="39"/>
      <c r="AC42" s="39"/>
      <c r="AD42" s="39"/>
      <c r="AE42" s="39"/>
      <c r="AF42" s="50">
        <f t="shared" si="4"/>
        <v>0</v>
      </c>
      <c r="AG42" s="50">
        <f t="shared" si="5"/>
        <v>0</v>
      </c>
      <c r="AH42" s="51">
        <f t="shared" si="6"/>
        <v>15</v>
      </c>
      <c r="AI42" s="52">
        <f t="shared" si="7"/>
        <v>380</v>
      </c>
      <c r="AJ42" s="1"/>
      <c r="AK42" s="95"/>
      <c r="AL42" s="95"/>
      <c r="AM42" s="95"/>
      <c r="AN42" s="95"/>
      <c r="AO42" s="95"/>
      <c r="AP42" s="95"/>
      <c r="AQ42" s="96">
        <f t="shared" si="14"/>
        <v>0</v>
      </c>
      <c r="AR42" s="96">
        <f t="shared" si="15"/>
        <v>0</v>
      </c>
    </row>
    <row r="43" spans="1:44" ht="38.25">
      <c r="A43" s="212"/>
      <c r="B43" s="208" t="s">
        <v>31</v>
      </c>
      <c r="C43" s="176"/>
      <c r="D43" s="55">
        <v>3</v>
      </c>
      <c r="E43" s="55">
        <v>75</v>
      </c>
      <c r="F43" s="36">
        <v>3</v>
      </c>
      <c r="G43" s="36">
        <v>75</v>
      </c>
      <c r="H43" s="36">
        <v>3</v>
      </c>
      <c r="I43" s="36">
        <v>80</v>
      </c>
      <c r="J43" s="36">
        <v>2</v>
      </c>
      <c r="K43" s="36">
        <v>45</v>
      </c>
      <c r="L43" s="49">
        <f t="shared" si="0"/>
        <v>11</v>
      </c>
      <c r="M43" s="49">
        <f t="shared" si="1"/>
        <v>275</v>
      </c>
      <c r="N43" s="55">
        <v>2</v>
      </c>
      <c r="O43" s="55">
        <v>50</v>
      </c>
      <c r="P43" s="55"/>
      <c r="Q43" s="55"/>
      <c r="R43" s="55"/>
      <c r="S43" s="55"/>
      <c r="T43" s="55"/>
      <c r="U43" s="55"/>
      <c r="V43" s="55"/>
      <c r="W43" s="55"/>
      <c r="X43" s="50">
        <f t="shared" si="2"/>
        <v>2</v>
      </c>
      <c r="Y43" s="50">
        <f t="shared" si="3"/>
        <v>50</v>
      </c>
      <c r="Z43" s="178"/>
      <c r="AA43" s="39"/>
      <c r="AB43" s="39"/>
      <c r="AC43" s="39"/>
      <c r="AD43" s="39"/>
      <c r="AE43" s="39"/>
      <c r="AF43" s="50">
        <f t="shared" si="4"/>
        <v>0</v>
      </c>
      <c r="AG43" s="50">
        <f t="shared" si="5"/>
        <v>0</v>
      </c>
      <c r="AH43" s="51">
        <f t="shared" si="6"/>
        <v>13</v>
      </c>
      <c r="AI43" s="52">
        <f t="shared" si="7"/>
        <v>325</v>
      </c>
      <c r="AJ43" s="1"/>
      <c r="AK43" s="95"/>
      <c r="AL43" s="95"/>
      <c r="AM43" s="95"/>
      <c r="AN43" s="95"/>
      <c r="AO43" s="95"/>
      <c r="AP43" s="95"/>
      <c r="AQ43" s="96">
        <f t="shared" si="14"/>
        <v>0</v>
      </c>
      <c r="AR43" s="96">
        <f t="shared" si="15"/>
        <v>0</v>
      </c>
    </row>
    <row r="44" spans="1:44" ht="38.25">
      <c r="A44" s="212"/>
      <c r="B44" s="208" t="s">
        <v>32</v>
      </c>
      <c r="C44" s="176"/>
      <c r="D44" s="55">
        <v>3</v>
      </c>
      <c r="E44" s="55">
        <v>75</v>
      </c>
      <c r="F44" s="36">
        <v>3</v>
      </c>
      <c r="G44" s="36">
        <v>75</v>
      </c>
      <c r="H44" s="36">
        <v>3</v>
      </c>
      <c r="I44" s="36">
        <v>78</v>
      </c>
      <c r="J44" s="36">
        <v>2</v>
      </c>
      <c r="K44" s="36">
        <v>44</v>
      </c>
      <c r="L44" s="49">
        <f t="shared" si="0"/>
        <v>11</v>
      </c>
      <c r="M44" s="49">
        <f t="shared" si="1"/>
        <v>272</v>
      </c>
      <c r="N44" s="55">
        <v>2</v>
      </c>
      <c r="O44" s="55">
        <v>52</v>
      </c>
      <c r="P44" s="55"/>
      <c r="Q44" s="55"/>
      <c r="R44" s="55"/>
      <c r="S44" s="55"/>
      <c r="T44" s="55"/>
      <c r="U44" s="55"/>
      <c r="V44" s="55"/>
      <c r="W44" s="55"/>
      <c r="X44" s="50">
        <f t="shared" si="2"/>
        <v>2</v>
      </c>
      <c r="Y44" s="50">
        <f t="shared" si="3"/>
        <v>52</v>
      </c>
      <c r="Z44" s="178"/>
      <c r="AA44" s="39"/>
      <c r="AB44" s="39"/>
      <c r="AC44" s="39"/>
      <c r="AD44" s="39"/>
      <c r="AE44" s="39"/>
      <c r="AF44" s="50">
        <f t="shared" si="4"/>
        <v>0</v>
      </c>
      <c r="AG44" s="50">
        <f t="shared" si="5"/>
        <v>0</v>
      </c>
      <c r="AH44" s="51">
        <f t="shared" si="6"/>
        <v>13</v>
      </c>
      <c r="AI44" s="52">
        <f t="shared" si="7"/>
        <v>324</v>
      </c>
      <c r="AJ44" s="1"/>
      <c r="AK44" s="95"/>
      <c r="AL44" s="95"/>
      <c r="AM44" s="95"/>
      <c r="AN44" s="95"/>
      <c r="AO44" s="95"/>
      <c r="AP44" s="95"/>
      <c r="AQ44" s="96">
        <f t="shared" si="14"/>
        <v>0</v>
      </c>
      <c r="AR44" s="96">
        <f t="shared" si="15"/>
        <v>0</v>
      </c>
    </row>
    <row r="45" spans="1:44" ht="38.25">
      <c r="A45" s="212"/>
      <c r="B45" s="208" t="s">
        <v>33</v>
      </c>
      <c r="C45" s="176"/>
      <c r="D45" s="55">
        <v>3</v>
      </c>
      <c r="E45" s="55">
        <v>75</v>
      </c>
      <c r="F45" s="36">
        <v>3</v>
      </c>
      <c r="G45" s="36">
        <v>75</v>
      </c>
      <c r="H45" s="36">
        <v>3</v>
      </c>
      <c r="I45" s="36">
        <v>83</v>
      </c>
      <c r="J45" s="36">
        <v>2</v>
      </c>
      <c r="K45" s="36">
        <v>44</v>
      </c>
      <c r="L45" s="49">
        <f t="shared" si="0"/>
        <v>11</v>
      </c>
      <c r="M45" s="49">
        <f t="shared" si="1"/>
        <v>277</v>
      </c>
      <c r="N45" s="55">
        <v>2</v>
      </c>
      <c r="O45" s="55">
        <v>44</v>
      </c>
      <c r="P45" s="55"/>
      <c r="Q45" s="55"/>
      <c r="R45" s="55"/>
      <c r="S45" s="55"/>
      <c r="T45" s="55"/>
      <c r="U45" s="55"/>
      <c r="V45" s="55"/>
      <c r="W45" s="55"/>
      <c r="X45" s="50">
        <f t="shared" si="2"/>
        <v>2</v>
      </c>
      <c r="Y45" s="50">
        <f t="shared" si="3"/>
        <v>44</v>
      </c>
      <c r="Z45" s="178"/>
      <c r="AA45" s="39"/>
      <c r="AB45" s="39"/>
      <c r="AC45" s="39"/>
      <c r="AD45" s="39"/>
      <c r="AE45" s="39"/>
      <c r="AF45" s="50">
        <f t="shared" si="4"/>
        <v>0</v>
      </c>
      <c r="AG45" s="50">
        <f t="shared" si="5"/>
        <v>0</v>
      </c>
      <c r="AH45" s="51">
        <f t="shared" si="6"/>
        <v>13</v>
      </c>
      <c r="AI45" s="52">
        <f t="shared" si="7"/>
        <v>321</v>
      </c>
      <c r="AJ45" s="1"/>
      <c r="AK45" s="95"/>
      <c r="AL45" s="95"/>
      <c r="AM45" s="95"/>
      <c r="AN45" s="95"/>
      <c r="AO45" s="95"/>
      <c r="AP45" s="95"/>
      <c r="AQ45" s="96">
        <f t="shared" si="14"/>
        <v>0</v>
      </c>
      <c r="AR45" s="96">
        <f t="shared" si="15"/>
        <v>0</v>
      </c>
    </row>
    <row r="46" spans="1:44" ht="25.5">
      <c r="A46" s="6"/>
      <c r="B46" s="208" t="s">
        <v>34</v>
      </c>
      <c r="C46" s="175"/>
      <c r="D46" s="55"/>
      <c r="E46" s="55"/>
      <c r="F46" s="36"/>
      <c r="G46" s="36"/>
      <c r="H46" s="36"/>
      <c r="I46" s="36"/>
      <c r="J46" s="36"/>
      <c r="K46" s="36"/>
      <c r="L46" s="37">
        <f t="shared" si="0"/>
        <v>0</v>
      </c>
      <c r="M46" s="37">
        <f t="shared" si="1"/>
        <v>0</v>
      </c>
      <c r="N46" s="55"/>
      <c r="O46" s="55"/>
      <c r="P46" s="55">
        <v>6</v>
      </c>
      <c r="Q46" s="55">
        <v>155</v>
      </c>
      <c r="R46" s="55">
        <v>7</v>
      </c>
      <c r="S46" s="55">
        <v>154</v>
      </c>
      <c r="T46" s="55">
        <v>6</v>
      </c>
      <c r="U46" s="55">
        <v>162</v>
      </c>
      <c r="V46" s="55">
        <v>6</v>
      </c>
      <c r="W46" s="55">
        <v>144</v>
      </c>
      <c r="X46" s="38">
        <f t="shared" si="2"/>
        <v>25</v>
      </c>
      <c r="Y46" s="38">
        <f t="shared" si="3"/>
        <v>615</v>
      </c>
      <c r="Z46" s="178"/>
      <c r="AA46" s="39"/>
      <c r="AB46" s="39"/>
      <c r="AC46" s="39"/>
      <c r="AD46" s="39"/>
      <c r="AE46" s="39"/>
      <c r="AF46" s="38">
        <f t="shared" si="4"/>
        <v>0</v>
      </c>
      <c r="AG46" s="38">
        <f t="shared" si="5"/>
        <v>0</v>
      </c>
      <c r="AH46" s="20">
        <f t="shared" si="6"/>
        <v>25</v>
      </c>
      <c r="AI46" s="24">
        <f t="shared" si="7"/>
        <v>615</v>
      </c>
      <c r="AJ46" s="1"/>
      <c r="AK46" s="95"/>
      <c r="AL46" s="95"/>
      <c r="AM46" s="95"/>
      <c r="AN46" s="95"/>
      <c r="AO46" s="95"/>
      <c r="AP46" s="95"/>
      <c r="AQ46" s="96">
        <f t="shared" si="14"/>
        <v>0</v>
      </c>
      <c r="AR46" s="96">
        <f t="shared" si="15"/>
        <v>0</v>
      </c>
    </row>
    <row r="47" spans="1:44" ht="25.5">
      <c r="A47" s="6">
        <v>33</v>
      </c>
      <c r="B47" s="190" t="s">
        <v>35</v>
      </c>
      <c r="C47" s="7"/>
      <c r="D47" s="22">
        <v>2</v>
      </c>
      <c r="E47" s="22">
        <v>36</v>
      </c>
      <c r="F47" s="22">
        <v>2</v>
      </c>
      <c r="G47" s="22">
        <v>36</v>
      </c>
      <c r="H47" s="25">
        <v>1</v>
      </c>
      <c r="I47" s="25">
        <v>17</v>
      </c>
      <c r="J47" s="25">
        <v>1</v>
      </c>
      <c r="K47" s="25">
        <v>20</v>
      </c>
      <c r="L47" s="37">
        <f t="shared" si="0"/>
        <v>6</v>
      </c>
      <c r="M47" s="37">
        <f t="shared" si="1"/>
        <v>109</v>
      </c>
      <c r="N47" s="25">
        <v>1</v>
      </c>
      <c r="O47" s="25">
        <v>26</v>
      </c>
      <c r="P47" s="25">
        <v>1</v>
      </c>
      <c r="Q47" s="25">
        <v>26</v>
      </c>
      <c r="R47" s="25">
        <v>1</v>
      </c>
      <c r="S47" s="25">
        <v>14</v>
      </c>
      <c r="T47" s="25">
        <v>1</v>
      </c>
      <c r="U47" s="25">
        <v>23</v>
      </c>
      <c r="V47" s="25">
        <v>1</v>
      </c>
      <c r="W47" s="25">
        <v>19</v>
      </c>
      <c r="X47" s="38">
        <f t="shared" si="2"/>
        <v>5</v>
      </c>
      <c r="Y47" s="38">
        <f t="shared" si="3"/>
        <v>108</v>
      </c>
      <c r="Z47" s="21">
        <v>2</v>
      </c>
      <c r="AA47" s="21">
        <v>47</v>
      </c>
      <c r="AB47" s="21">
        <v>2</v>
      </c>
      <c r="AC47" s="21">
        <v>46</v>
      </c>
      <c r="AD47" s="25">
        <v>1</v>
      </c>
      <c r="AE47" s="25">
        <v>28</v>
      </c>
      <c r="AF47" s="38">
        <f t="shared" si="4"/>
        <v>5</v>
      </c>
      <c r="AG47" s="38">
        <f t="shared" si="5"/>
        <v>121</v>
      </c>
      <c r="AH47" s="20">
        <f t="shared" si="6"/>
        <v>16</v>
      </c>
      <c r="AI47" s="24">
        <f t="shared" si="7"/>
        <v>338</v>
      </c>
      <c r="AJ47" s="1"/>
      <c r="AK47" s="95">
        <f t="shared" ref="AK47:AP47" si="19">Z47</f>
        <v>2</v>
      </c>
      <c r="AL47" s="95">
        <f t="shared" si="19"/>
        <v>47</v>
      </c>
      <c r="AM47" s="95">
        <f t="shared" si="19"/>
        <v>2</v>
      </c>
      <c r="AN47" s="95">
        <f t="shared" si="19"/>
        <v>46</v>
      </c>
      <c r="AO47" s="95">
        <f t="shared" si="19"/>
        <v>1</v>
      </c>
      <c r="AP47" s="95">
        <f t="shared" si="19"/>
        <v>28</v>
      </c>
      <c r="AQ47" s="96">
        <f t="shared" si="14"/>
        <v>5</v>
      </c>
      <c r="AR47" s="96">
        <f t="shared" si="15"/>
        <v>121</v>
      </c>
    </row>
    <row r="48" spans="1:44">
      <c r="A48" s="39">
        <f>A47+1</f>
        <v>34</v>
      </c>
      <c r="B48" s="191">
        <v>57</v>
      </c>
      <c r="C48" s="175"/>
      <c r="D48" s="39">
        <v>3</v>
      </c>
      <c r="E48" s="39">
        <v>90</v>
      </c>
      <c r="F48" s="36">
        <v>2</v>
      </c>
      <c r="G48" s="36">
        <v>70</v>
      </c>
      <c r="H48" s="36">
        <v>2</v>
      </c>
      <c r="I48" s="36">
        <v>70</v>
      </c>
      <c r="J48" s="36">
        <v>3</v>
      </c>
      <c r="K48" s="36">
        <v>92</v>
      </c>
      <c r="L48" s="37">
        <f t="shared" si="0"/>
        <v>10</v>
      </c>
      <c r="M48" s="37">
        <f t="shared" si="1"/>
        <v>322</v>
      </c>
      <c r="N48" s="55">
        <v>3</v>
      </c>
      <c r="O48" s="55">
        <v>90</v>
      </c>
      <c r="P48" s="39">
        <v>2</v>
      </c>
      <c r="Q48" s="39">
        <v>60</v>
      </c>
      <c r="R48" s="39">
        <v>1</v>
      </c>
      <c r="S48" s="39">
        <v>30</v>
      </c>
      <c r="T48" s="39">
        <v>2</v>
      </c>
      <c r="U48" s="39">
        <v>50</v>
      </c>
      <c r="V48" s="39">
        <v>1</v>
      </c>
      <c r="W48" s="39">
        <v>25</v>
      </c>
      <c r="X48" s="38">
        <f t="shared" si="2"/>
        <v>9</v>
      </c>
      <c r="Y48" s="38">
        <f t="shared" si="3"/>
        <v>255</v>
      </c>
      <c r="Z48" s="39"/>
      <c r="AA48" s="39"/>
      <c r="AB48" s="39"/>
      <c r="AC48" s="39"/>
      <c r="AD48" s="39"/>
      <c r="AE48" s="39"/>
      <c r="AF48" s="38">
        <f t="shared" si="4"/>
        <v>0</v>
      </c>
      <c r="AG48" s="38">
        <f t="shared" si="5"/>
        <v>0</v>
      </c>
      <c r="AH48" s="20">
        <f t="shared" si="6"/>
        <v>19</v>
      </c>
      <c r="AI48" s="24">
        <f t="shared" si="7"/>
        <v>577</v>
      </c>
      <c r="AJ48" s="1"/>
      <c r="AK48" s="95"/>
      <c r="AL48" s="95"/>
      <c r="AM48" s="95"/>
      <c r="AN48" s="95"/>
      <c r="AO48" s="95"/>
      <c r="AP48" s="95"/>
      <c r="AQ48" s="96">
        <f t="shared" si="14"/>
        <v>0</v>
      </c>
      <c r="AR48" s="96">
        <f t="shared" si="15"/>
        <v>0</v>
      </c>
    </row>
    <row r="49" spans="1:44" ht="63.75">
      <c r="A49" s="39">
        <v>35</v>
      </c>
      <c r="B49" s="189" t="s">
        <v>36</v>
      </c>
      <c r="C49" s="7"/>
      <c r="D49" s="55">
        <v>3</v>
      </c>
      <c r="E49" s="55">
        <v>75</v>
      </c>
      <c r="F49" s="36">
        <v>3</v>
      </c>
      <c r="G49" s="36">
        <v>75</v>
      </c>
      <c r="H49" s="36">
        <v>2</v>
      </c>
      <c r="I49" s="36">
        <v>37</v>
      </c>
      <c r="J49" s="36">
        <v>2</v>
      </c>
      <c r="K49" s="36">
        <v>54</v>
      </c>
      <c r="L49" s="37">
        <f t="shared" si="0"/>
        <v>10</v>
      </c>
      <c r="M49" s="37">
        <f t="shared" si="1"/>
        <v>241</v>
      </c>
      <c r="N49" s="55">
        <v>2</v>
      </c>
      <c r="O49" s="55">
        <v>58</v>
      </c>
      <c r="P49" s="39">
        <v>2</v>
      </c>
      <c r="Q49" s="39">
        <v>53</v>
      </c>
      <c r="R49" s="39">
        <v>2</v>
      </c>
      <c r="S49" s="39">
        <v>56</v>
      </c>
      <c r="T49" s="39">
        <v>2</v>
      </c>
      <c r="U49" s="39">
        <v>50</v>
      </c>
      <c r="V49" s="39">
        <v>2</v>
      </c>
      <c r="W49" s="39">
        <v>42</v>
      </c>
      <c r="X49" s="38">
        <f t="shared" si="2"/>
        <v>10</v>
      </c>
      <c r="Y49" s="38">
        <f t="shared" si="3"/>
        <v>259</v>
      </c>
      <c r="Z49" s="55"/>
      <c r="AA49" s="39"/>
      <c r="AB49" s="39"/>
      <c r="AC49" s="39"/>
      <c r="AD49" s="39"/>
      <c r="AE49" s="39"/>
      <c r="AF49" s="38">
        <f t="shared" si="4"/>
        <v>0</v>
      </c>
      <c r="AG49" s="38">
        <f t="shared" si="5"/>
        <v>0</v>
      </c>
      <c r="AH49" s="20">
        <f t="shared" si="6"/>
        <v>20</v>
      </c>
      <c r="AI49" s="24">
        <f t="shared" si="7"/>
        <v>500</v>
      </c>
      <c r="AJ49" s="1"/>
      <c r="AK49" s="95"/>
      <c r="AL49" s="95"/>
      <c r="AM49" s="95"/>
      <c r="AN49" s="95"/>
      <c r="AO49" s="95"/>
      <c r="AP49" s="95"/>
      <c r="AQ49" s="96">
        <f t="shared" si="14"/>
        <v>0</v>
      </c>
      <c r="AR49" s="96">
        <f t="shared" si="15"/>
        <v>0</v>
      </c>
    </row>
    <row r="50" spans="1:44" ht="38.25">
      <c r="A50" s="39">
        <v>36</v>
      </c>
      <c r="B50" s="189" t="s">
        <v>37</v>
      </c>
      <c r="C50" s="175"/>
      <c r="D50" s="55"/>
      <c r="E50" s="55"/>
      <c r="F50" s="36"/>
      <c r="G50" s="36"/>
      <c r="H50" s="36"/>
      <c r="I50" s="36"/>
      <c r="J50" s="36"/>
      <c r="K50" s="36"/>
      <c r="L50" s="37">
        <f t="shared" si="0"/>
        <v>0</v>
      </c>
      <c r="M50" s="37">
        <f t="shared" si="1"/>
        <v>0</v>
      </c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38">
        <f t="shared" si="2"/>
        <v>0</v>
      </c>
      <c r="Y50" s="38">
        <f t="shared" si="3"/>
        <v>0</v>
      </c>
      <c r="Z50" s="55">
        <v>6</v>
      </c>
      <c r="AA50" s="39">
        <v>160</v>
      </c>
      <c r="AB50" s="39">
        <v>6</v>
      </c>
      <c r="AC50" s="39">
        <v>160</v>
      </c>
      <c r="AD50" s="39">
        <v>5</v>
      </c>
      <c r="AE50" s="39">
        <v>136</v>
      </c>
      <c r="AF50" s="38">
        <f t="shared" si="4"/>
        <v>17</v>
      </c>
      <c r="AG50" s="38">
        <f t="shared" si="5"/>
        <v>456</v>
      </c>
      <c r="AH50" s="20">
        <f t="shared" si="6"/>
        <v>17</v>
      </c>
      <c r="AI50" s="24">
        <f t="shared" si="7"/>
        <v>456</v>
      </c>
      <c r="AJ50" s="1"/>
      <c r="AK50" s="95">
        <f t="shared" ref="AK50:AP54" si="20">Z50</f>
        <v>6</v>
      </c>
      <c r="AL50" s="95">
        <f t="shared" si="20"/>
        <v>160</v>
      </c>
      <c r="AM50" s="95">
        <f t="shared" si="20"/>
        <v>6</v>
      </c>
      <c r="AN50" s="95">
        <f t="shared" si="20"/>
        <v>160</v>
      </c>
      <c r="AO50" s="95">
        <f t="shared" si="20"/>
        <v>5</v>
      </c>
      <c r="AP50" s="95">
        <f t="shared" si="20"/>
        <v>136</v>
      </c>
      <c r="AQ50" s="96">
        <f t="shared" si="14"/>
        <v>17</v>
      </c>
      <c r="AR50" s="96">
        <f t="shared" si="15"/>
        <v>456</v>
      </c>
    </row>
    <row r="51" spans="1:44" ht="38.25">
      <c r="A51" s="39">
        <v>37</v>
      </c>
      <c r="B51" s="189" t="s">
        <v>38</v>
      </c>
      <c r="C51" s="175"/>
      <c r="D51" s="55"/>
      <c r="E51" s="55"/>
      <c r="F51" s="36"/>
      <c r="G51" s="36"/>
      <c r="H51" s="36"/>
      <c r="I51" s="36"/>
      <c r="J51" s="36"/>
      <c r="K51" s="36"/>
      <c r="L51" s="37">
        <f t="shared" si="0"/>
        <v>0</v>
      </c>
      <c r="M51" s="37">
        <f t="shared" si="1"/>
        <v>0</v>
      </c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38">
        <f t="shared" si="2"/>
        <v>0</v>
      </c>
      <c r="Y51" s="38">
        <f t="shared" si="3"/>
        <v>0</v>
      </c>
      <c r="Z51" s="55">
        <v>13</v>
      </c>
      <c r="AA51" s="39">
        <v>335</v>
      </c>
      <c r="AB51" s="39">
        <v>12</v>
      </c>
      <c r="AC51" s="39">
        <v>300</v>
      </c>
      <c r="AD51" s="39">
        <v>11</v>
      </c>
      <c r="AE51" s="39">
        <v>270</v>
      </c>
      <c r="AF51" s="38">
        <f t="shared" si="4"/>
        <v>36</v>
      </c>
      <c r="AG51" s="38">
        <f t="shared" si="5"/>
        <v>905</v>
      </c>
      <c r="AH51" s="20">
        <f t="shared" si="6"/>
        <v>36</v>
      </c>
      <c r="AI51" s="24">
        <f t="shared" si="7"/>
        <v>905</v>
      </c>
      <c r="AJ51" s="1"/>
      <c r="AK51" s="95">
        <f t="shared" si="20"/>
        <v>13</v>
      </c>
      <c r="AL51" s="95">
        <f t="shared" si="20"/>
        <v>335</v>
      </c>
      <c r="AM51" s="95">
        <f t="shared" si="20"/>
        <v>12</v>
      </c>
      <c r="AN51" s="95">
        <f t="shared" si="20"/>
        <v>300</v>
      </c>
      <c r="AO51" s="95">
        <f t="shared" si="20"/>
        <v>11</v>
      </c>
      <c r="AP51" s="95">
        <f t="shared" si="20"/>
        <v>270</v>
      </c>
      <c r="AQ51" s="96">
        <f t="shared" si="14"/>
        <v>36</v>
      </c>
      <c r="AR51" s="96">
        <f t="shared" si="15"/>
        <v>905</v>
      </c>
    </row>
    <row r="52" spans="1:44" ht="38.25">
      <c r="A52" s="39">
        <v>38</v>
      </c>
      <c r="B52" s="189" t="s">
        <v>39</v>
      </c>
      <c r="C52" s="175"/>
      <c r="D52" s="55"/>
      <c r="E52" s="55"/>
      <c r="F52" s="36"/>
      <c r="G52" s="36"/>
      <c r="H52" s="36"/>
      <c r="I52" s="36"/>
      <c r="J52" s="36"/>
      <c r="K52" s="36"/>
      <c r="L52" s="37">
        <f t="shared" si="0"/>
        <v>0</v>
      </c>
      <c r="M52" s="37">
        <f t="shared" si="1"/>
        <v>0</v>
      </c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38">
        <f t="shared" si="2"/>
        <v>0</v>
      </c>
      <c r="Y52" s="38">
        <f t="shared" si="3"/>
        <v>0</v>
      </c>
      <c r="Z52" s="55">
        <v>10</v>
      </c>
      <c r="AA52" s="39">
        <v>268</v>
      </c>
      <c r="AB52" s="39">
        <v>13</v>
      </c>
      <c r="AC52" s="39">
        <v>300</v>
      </c>
      <c r="AD52" s="39">
        <v>6</v>
      </c>
      <c r="AE52" s="39">
        <v>162</v>
      </c>
      <c r="AF52" s="38">
        <f t="shared" si="4"/>
        <v>29</v>
      </c>
      <c r="AG52" s="38">
        <f t="shared" si="5"/>
        <v>730</v>
      </c>
      <c r="AH52" s="20">
        <f t="shared" si="6"/>
        <v>29</v>
      </c>
      <c r="AI52" s="24">
        <f t="shared" si="7"/>
        <v>730</v>
      </c>
      <c r="AJ52" s="1"/>
      <c r="AK52" s="95">
        <f t="shared" si="20"/>
        <v>10</v>
      </c>
      <c r="AL52" s="95">
        <f t="shared" si="20"/>
        <v>268</v>
      </c>
      <c r="AM52" s="95">
        <f t="shared" si="20"/>
        <v>13</v>
      </c>
      <c r="AN52" s="95">
        <f t="shared" si="20"/>
        <v>300</v>
      </c>
      <c r="AO52" s="95">
        <f t="shared" si="20"/>
        <v>6</v>
      </c>
      <c r="AP52" s="95">
        <f t="shared" si="20"/>
        <v>162</v>
      </c>
      <c r="AQ52" s="96">
        <f t="shared" si="14"/>
        <v>29</v>
      </c>
      <c r="AR52" s="96">
        <f t="shared" si="15"/>
        <v>730</v>
      </c>
    </row>
    <row r="53" spans="1:44" ht="63.75">
      <c r="A53" s="39">
        <v>39</v>
      </c>
      <c r="B53" s="189" t="s">
        <v>40</v>
      </c>
      <c r="C53" s="175"/>
      <c r="D53" s="55"/>
      <c r="E53" s="55"/>
      <c r="F53" s="36"/>
      <c r="G53" s="36"/>
      <c r="H53" s="36"/>
      <c r="I53" s="36"/>
      <c r="J53" s="36"/>
      <c r="K53" s="36"/>
      <c r="L53" s="37">
        <f t="shared" si="0"/>
        <v>0</v>
      </c>
      <c r="M53" s="37">
        <f t="shared" si="1"/>
        <v>0</v>
      </c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38">
        <f t="shared" si="2"/>
        <v>0</v>
      </c>
      <c r="Y53" s="38">
        <f t="shared" si="3"/>
        <v>0</v>
      </c>
      <c r="Z53" s="55">
        <v>6</v>
      </c>
      <c r="AA53" s="39">
        <v>110</v>
      </c>
      <c r="AB53" s="39">
        <v>5</v>
      </c>
      <c r="AC53" s="39">
        <v>105</v>
      </c>
      <c r="AD53" s="39">
        <v>5</v>
      </c>
      <c r="AE53" s="39">
        <v>105</v>
      </c>
      <c r="AF53" s="38">
        <f t="shared" si="4"/>
        <v>16</v>
      </c>
      <c r="AG53" s="38">
        <f t="shared" si="5"/>
        <v>320</v>
      </c>
      <c r="AH53" s="20">
        <f t="shared" si="6"/>
        <v>16</v>
      </c>
      <c r="AI53" s="24">
        <f t="shared" si="7"/>
        <v>320</v>
      </c>
      <c r="AJ53" s="1"/>
      <c r="AK53" s="95">
        <f t="shared" si="20"/>
        <v>6</v>
      </c>
      <c r="AL53" s="95">
        <f t="shared" si="20"/>
        <v>110</v>
      </c>
      <c r="AM53" s="95">
        <f t="shared" si="20"/>
        <v>5</v>
      </c>
      <c r="AN53" s="95">
        <f t="shared" si="20"/>
        <v>105</v>
      </c>
      <c r="AO53" s="95">
        <f t="shared" si="20"/>
        <v>5</v>
      </c>
      <c r="AP53" s="95">
        <f t="shared" si="20"/>
        <v>105</v>
      </c>
      <c r="AQ53" s="96">
        <f t="shared" si="14"/>
        <v>16</v>
      </c>
      <c r="AR53" s="96">
        <f t="shared" si="15"/>
        <v>320</v>
      </c>
    </row>
    <row r="54" spans="1:44" ht="38.25">
      <c r="A54" s="39">
        <v>40</v>
      </c>
      <c r="B54" s="189" t="s">
        <v>41</v>
      </c>
      <c r="C54" s="175"/>
      <c r="D54" s="39"/>
      <c r="E54" s="55"/>
      <c r="F54" s="36"/>
      <c r="G54" s="36"/>
      <c r="H54" s="36"/>
      <c r="I54" s="36"/>
      <c r="J54" s="36"/>
      <c r="K54" s="36"/>
      <c r="L54" s="37">
        <f t="shared" si="0"/>
        <v>0</v>
      </c>
      <c r="M54" s="37">
        <f t="shared" si="1"/>
        <v>0</v>
      </c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38">
        <f t="shared" si="2"/>
        <v>0</v>
      </c>
      <c r="Y54" s="38">
        <f t="shared" si="3"/>
        <v>0</v>
      </c>
      <c r="Z54" s="55">
        <v>10</v>
      </c>
      <c r="AA54" s="39">
        <v>254</v>
      </c>
      <c r="AB54" s="39">
        <v>7</v>
      </c>
      <c r="AC54" s="39">
        <v>176</v>
      </c>
      <c r="AD54" s="39">
        <v>7</v>
      </c>
      <c r="AE54" s="39">
        <v>200</v>
      </c>
      <c r="AF54" s="38">
        <f t="shared" si="4"/>
        <v>24</v>
      </c>
      <c r="AG54" s="38">
        <f t="shared" si="5"/>
        <v>630</v>
      </c>
      <c r="AH54" s="20">
        <f t="shared" si="6"/>
        <v>24</v>
      </c>
      <c r="AI54" s="24">
        <f t="shared" si="7"/>
        <v>630</v>
      </c>
      <c r="AJ54" s="1"/>
      <c r="AK54" s="95">
        <f t="shared" si="20"/>
        <v>10</v>
      </c>
      <c r="AL54" s="95">
        <f t="shared" si="20"/>
        <v>254</v>
      </c>
      <c r="AM54" s="95">
        <f t="shared" si="20"/>
        <v>7</v>
      </c>
      <c r="AN54" s="95">
        <f t="shared" si="20"/>
        <v>176</v>
      </c>
      <c r="AO54" s="95">
        <f t="shared" si="20"/>
        <v>7</v>
      </c>
      <c r="AP54" s="95">
        <f t="shared" si="20"/>
        <v>200</v>
      </c>
      <c r="AQ54" s="96">
        <f t="shared" si="14"/>
        <v>24</v>
      </c>
      <c r="AR54" s="96">
        <f t="shared" si="15"/>
        <v>630</v>
      </c>
    </row>
    <row r="55" spans="1:44" ht="33">
      <c r="A55" s="58"/>
      <c r="B55" s="59" t="s">
        <v>21</v>
      </c>
      <c r="C55" s="58"/>
      <c r="D55" s="222">
        <f t="shared" ref="D55:AI55" si="21">SUM(D9:D54)-D40</f>
        <v>20</v>
      </c>
      <c r="E55" s="222">
        <f t="shared" si="21"/>
        <v>501</v>
      </c>
      <c r="F55" s="222">
        <f t="shared" si="21"/>
        <v>19</v>
      </c>
      <c r="G55" s="60">
        <f t="shared" si="21"/>
        <v>481</v>
      </c>
      <c r="H55" s="60">
        <f t="shared" si="21"/>
        <v>17</v>
      </c>
      <c r="I55" s="60">
        <f t="shared" si="21"/>
        <v>447</v>
      </c>
      <c r="J55" s="60">
        <f t="shared" si="21"/>
        <v>15</v>
      </c>
      <c r="K55" s="60">
        <f t="shared" si="21"/>
        <v>376</v>
      </c>
      <c r="L55" s="227">
        <f t="shared" si="21"/>
        <v>71</v>
      </c>
      <c r="M55" s="227">
        <f t="shared" si="21"/>
        <v>1805</v>
      </c>
      <c r="N55" s="222">
        <f t="shared" si="21"/>
        <v>17</v>
      </c>
      <c r="O55" s="222">
        <f t="shared" si="21"/>
        <v>433</v>
      </c>
      <c r="P55" s="60">
        <f t="shared" si="21"/>
        <v>18</v>
      </c>
      <c r="Q55" s="60">
        <f t="shared" si="21"/>
        <v>403</v>
      </c>
      <c r="R55" s="60">
        <f t="shared" si="21"/>
        <v>18</v>
      </c>
      <c r="S55" s="60">
        <f t="shared" si="21"/>
        <v>378</v>
      </c>
      <c r="T55" s="60">
        <f t="shared" si="21"/>
        <v>17</v>
      </c>
      <c r="U55" s="60">
        <f t="shared" si="21"/>
        <v>389</v>
      </c>
      <c r="V55" s="60">
        <f t="shared" si="21"/>
        <v>15</v>
      </c>
      <c r="W55" s="60">
        <f t="shared" si="21"/>
        <v>316</v>
      </c>
      <c r="X55" s="227">
        <f t="shared" si="21"/>
        <v>85</v>
      </c>
      <c r="Y55" s="227">
        <f t="shared" si="21"/>
        <v>1919</v>
      </c>
      <c r="Z55" s="222">
        <f t="shared" si="21"/>
        <v>235</v>
      </c>
      <c r="AA55" s="222">
        <f t="shared" si="21"/>
        <v>5328</v>
      </c>
      <c r="AB55" s="60">
        <f t="shared" si="21"/>
        <v>225</v>
      </c>
      <c r="AC55" s="60">
        <f t="shared" si="21"/>
        <v>5175</v>
      </c>
      <c r="AD55" s="60">
        <f t="shared" si="21"/>
        <v>212</v>
      </c>
      <c r="AE55" s="60">
        <f t="shared" si="21"/>
        <v>4808</v>
      </c>
      <c r="AF55" s="227">
        <f t="shared" si="21"/>
        <v>672</v>
      </c>
      <c r="AG55" s="227">
        <f t="shared" si="21"/>
        <v>15311</v>
      </c>
      <c r="AH55" s="60">
        <f t="shared" si="21"/>
        <v>828</v>
      </c>
      <c r="AI55" s="60">
        <f t="shared" si="21"/>
        <v>19035</v>
      </c>
      <c r="AJ55" s="1"/>
      <c r="AK55" s="133">
        <f t="shared" ref="AK55:AR55" si="22">SUM(AK9:AK54)-AK40</f>
        <v>235</v>
      </c>
      <c r="AL55" s="133">
        <f t="shared" si="22"/>
        <v>5328</v>
      </c>
      <c r="AM55" s="133">
        <f t="shared" si="22"/>
        <v>225</v>
      </c>
      <c r="AN55" s="133">
        <f t="shared" si="22"/>
        <v>5175</v>
      </c>
      <c r="AO55" s="133">
        <f t="shared" si="22"/>
        <v>212</v>
      </c>
      <c r="AP55" s="133">
        <f t="shared" si="22"/>
        <v>4808</v>
      </c>
      <c r="AQ55" s="133">
        <f t="shared" si="22"/>
        <v>672</v>
      </c>
      <c r="AR55" s="133">
        <f t="shared" si="22"/>
        <v>15311</v>
      </c>
    </row>
    <row r="56" spans="1:44" s="160" customFormat="1">
      <c r="A56" s="62"/>
      <c r="B56" s="63"/>
      <c r="C56" s="62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159"/>
      <c r="AK56" s="226"/>
      <c r="AL56" s="226"/>
      <c r="AM56" s="226"/>
      <c r="AN56" s="226"/>
      <c r="AO56" s="226"/>
      <c r="AP56" s="226"/>
      <c r="AQ56" s="225"/>
      <c r="AR56" s="225"/>
    </row>
    <row r="57" spans="1:44" ht="15.75">
      <c r="A57" s="210"/>
      <c r="B57" s="210" t="s">
        <v>113</v>
      </c>
      <c r="C57" s="210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14"/>
      <c r="AI57" s="9"/>
      <c r="AJ57" s="134"/>
      <c r="AK57" s="135"/>
      <c r="AL57" s="135"/>
      <c r="AM57" s="135"/>
      <c r="AN57" s="135"/>
      <c r="AO57" s="135"/>
      <c r="AP57" s="135"/>
      <c r="AQ57" s="135"/>
      <c r="AR57" s="135"/>
    </row>
    <row r="58" spans="1:44" ht="15.75">
      <c r="A58" s="261" t="s">
        <v>114</v>
      </c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61"/>
      <c r="T58" s="261"/>
      <c r="U58" s="261"/>
      <c r="V58" s="261"/>
      <c r="W58" s="261"/>
      <c r="X58" s="261"/>
      <c r="Y58" s="261"/>
      <c r="Z58" s="261"/>
      <c r="AA58" s="261"/>
      <c r="AB58" s="261"/>
      <c r="AC58" s="261"/>
      <c r="AD58" s="261"/>
      <c r="AE58" s="261"/>
      <c r="AF58" s="261"/>
      <c r="AG58" s="261"/>
      <c r="AH58" s="261"/>
      <c r="AI58" s="261"/>
      <c r="AJ58" s="134"/>
      <c r="AK58" s="137"/>
    </row>
    <row r="59" spans="1:44">
      <c r="A59" s="210"/>
      <c r="B59" s="210"/>
      <c r="C59" s="210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14"/>
      <c r="AI59" s="9"/>
      <c r="AJ59" s="1"/>
      <c r="AK59" s="135"/>
      <c r="AL59" s="135"/>
      <c r="AM59" s="135"/>
      <c r="AN59" s="135"/>
      <c r="AO59" s="135"/>
      <c r="AP59" s="135"/>
      <c r="AQ59" s="135"/>
      <c r="AR59" s="135"/>
    </row>
    <row r="60" spans="1:44" ht="15.75" thickBot="1">
      <c r="A60" s="262" t="s">
        <v>0</v>
      </c>
      <c r="B60" s="265" t="s">
        <v>1</v>
      </c>
      <c r="C60" s="138"/>
      <c r="D60" s="268" t="s">
        <v>2</v>
      </c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9"/>
      <c r="AG60" s="269"/>
      <c r="AH60" s="269"/>
      <c r="AI60" s="270"/>
      <c r="AJ60" s="1"/>
    </row>
    <row r="61" spans="1:44">
      <c r="A61" s="263"/>
      <c r="B61" s="266"/>
      <c r="C61" s="139"/>
      <c r="D61" s="271" t="s">
        <v>3</v>
      </c>
      <c r="E61" s="272"/>
      <c r="F61" s="271" t="s">
        <v>4</v>
      </c>
      <c r="G61" s="272"/>
      <c r="H61" s="271" t="s">
        <v>5</v>
      </c>
      <c r="I61" s="272"/>
      <c r="J61" s="271" t="s">
        <v>6</v>
      </c>
      <c r="K61" s="272"/>
      <c r="L61" s="273" t="s">
        <v>7</v>
      </c>
      <c r="M61" s="274"/>
      <c r="N61" s="271" t="s">
        <v>8</v>
      </c>
      <c r="O61" s="272"/>
      <c r="P61" s="271" t="s">
        <v>9</v>
      </c>
      <c r="Q61" s="272"/>
      <c r="R61" s="271" t="s">
        <v>10</v>
      </c>
      <c r="S61" s="272"/>
      <c r="T61" s="271" t="s">
        <v>11</v>
      </c>
      <c r="U61" s="272"/>
      <c r="V61" s="271" t="s">
        <v>12</v>
      </c>
      <c r="W61" s="272"/>
      <c r="X61" s="273" t="s">
        <v>13</v>
      </c>
      <c r="Y61" s="274"/>
      <c r="Z61" s="271" t="s">
        <v>14</v>
      </c>
      <c r="AA61" s="272"/>
      <c r="AB61" s="271" t="s">
        <v>15</v>
      </c>
      <c r="AC61" s="272"/>
      <c r="AD61" s="271" t="s">
        <v>16</v>
      </c>
      <c r="AE61" s="272"/>
      <c r="AF61" s="273" t="s">
        <v>17</v>
      </c>
      <c r="AG61" s="274"/>
      <c r="AH61" s="280" t="s">
        <v>18</v>
      </c>
      <c r="AI61" s="281"/>
      <c r="AJ61" s="1"/>
      <c r="AK61" s="286" t="s">
        <v>14</v>
      </c>
      <c r="AL61" s="287"/>
      <c r="AM61" s="286" t="s">
        <v>15</v>
      </c>
      <c r="AN61" s="287"/>
      <c r="AO61" s="286" t="s">
        <v>16</v>
      </c>
      <c r="AP61" s="287"/>
      <c r="AQ61" s="284" t="s">
        <v>17</v>
      </c>
      <c r="AR61" s="285"/>
    </row>
    <row r="62" spans="1:44" ht="48.75">
      <c r="A62" s="264"/>
      <c r="B62" s="267"/>
      <c r="C62" s="211"/>
      <c r="D62" s="2" t="s">
        <v>19</v>
      </c>
      <c r="E62" s="2" t="s">
        <v>20</v>
      </c>
      <c r="F62" s="2" t="s">
        <v>19</v>
      </c>
      <c r="G62" s="2" t="s">
        <v>20</v>
      </c>
      <c r="H62" s="2" t="s">
        <v>19</v>
      </c>
      <c r="I62" s="2" t="s">
        <v>20</v>
      </c>
      <c r="J62" s="2" t="s">
        <v>19</v>
      </c>
      <c r="K62" s="2" t="s">
        <v>20</v>
      </c>
      <c r="L62" s="3" t="s">
        <v>19</v>
      </c>
      <c r="M62" s="3" t="s">
        <v>20</v>
      </c>
      <c r="N62" s="2" t="s">
        <v>19</v>
      </c>
      <c r="O62" s="2" t="s">
        <v>20</v>
      </c>
      <c r="P62" s="2" t="s">
        <v>19</v>
      </c>
      <c r="Q62" s="2" t="s">
        <v>20</v>
      </c>
      <c r="R62" s="2" t="s">
        <v>19</v>
      </c>
      <c r="S62" s="2" t="s">
        <v>20</v>
      </c>
      <c r="T62" s="2" t="s">
        <v>19</v>
      </c>
      <c r="U62" s="2" t="s">
        <v>20</v>
      </c>
      <c r="V62" s="2" t="s">
        <v>19</v>
      </c>
      <c r="W62" s="2" t="s">
        <v>20</v>
      </c>
      <c r="X62" s="3" t="s">
        <v>19</v>
      </c>
      <c r="Y62" s="3" t="s">
        <v>20</v>
      </c>
      <c r="Z62" s="2" t="s">
        <v>19</v>
      </c>
      <c r="AA62" s="2" t="s">
        <v>20</v>
      </c>
      <c r="AB62" s="2" t="s">
        <v>19</v>
      </c>
      <c r="AC62" s="2" t="s">
        <v>20</v>
      </c>
      <c r="AD62" s="2" t="s">
        <v>19</v>
      </c>
      <c r="AE62" s="2" t="s">
        <v>20</v>
      </c>
      <c r="AF62" s="2" t="s">
        <v>19</v>
      </c>
      <c r="AG62" s="2" t="s">
        <v>20</v>
      </c>
      <c r="AH62" s="12" t="s">
        <v>19</v>
      </c>
      <c r="AI62" s="3" t="s">
        <v>20</v>
      </c>
      <c r="AJ62" s="1"/>
      <c r="AK62" s="82" t="s">
        <v>19</v>
      </c>
      <c r="AL62" s="82" t="s">
        <v>20</v>
      </c>
      <c r="AM62" s="82" t="s">
        <v>19</v>
      </c>
      <c r="AN62" s="82" t="s">
        <v>20</v>
      </c>
      <c r="AO62" s="82" t="s">
        <v>19</v>
      </c>
      <c r="AP62" s="82" t="s">
        <v>20</v>
      </c>
      <c r="AQ62" s="82" t="s">
        <v>19</v>
      </c>
      <c r="AR62" s="82" t="s">
        <v>20</v>
      </c>
    </row>
    <row r="63" spans="1:44">
      <c r="A63" s="5">
        <v>1</v>
      </c>
      <c r="B63" s="5">
        <v>2</v>
      </c>
      <c r="C63" s="174"/>
      <c r="D63" s="174">
        <v>3</v>
      </c>
      <c r="E63" s="174">
        <v>4</v>
      </c>
      <c r="F63" s="174">
        <v>5</v>
      </c>
      <c r="G63" s="5">
        <v>6</v>
      </c>
      <c r="H63" s="5">
        <v>7</v>
      </c>
      <c r="I63" s="5">
        <v>8</v>
      </c>
      <c r="J63" s="5">
        <v>9</v>
      </c>
      <c r="K63" s="5">
        <v>10</v>
      </c>
      <c r="L63" s="5">
        <v>11</v>
      </c>
      <c r="M63" s="5">
        <v>12</v>
      </c>
      <c r="N63" s="174">
        <v>13</v>
      </c>
      <c r="O63" s="174">
        <v>14</v>
      </c>
      <c r="P63" s="5">
        <v>15</v>
      </c>
      <c r="Q63" s="5">
        <v>16</v>
      </c>
      <c r="R63" s="5">
        <v>17</v>
      </c>
      <c r="S63" s="5">
        <v>18</v>
      </c>
      <c r="T63" s="5">
        <v>19</v>
      </c>
      <c r="U63" s="5">
        <v>20</v>
      </c>
      <c r="V63" s="5">
        <v>21</v>
      </c>
      <c r="W63" s="5">
        <v>22</v>
      </c>
      <c r="X63" s="5">
        <v>23</v>
      </c>
      <c r="Y63" s="5">
        <v>24</v>
      </c>
      <c r="Z63" s="174">
        <v>25</v>
      </c>
      <c r="AA63" s="174">
        <v>26</v>
      </c>
      <c r="AB63" s="5">
        <v>27</v>
      </c>
      <c r="AC63" s="5">
        <v>28</v>
      </c>
      <c r="AD63" s="5">
        <v>29</v>
      </c>
      <c r="AE63" s="5">
        <v>30</v>
      </c>
      <c r="AF63" s="5">
        <v>31</v>
      </c>
      <c r="AG63" s="5">
        <v>32</v>
      </c>
      <c r="AH63" s="13">
        <v>33</v>
      </c>
      <c r="AI63" s="5">
        <v>34</v>
      </c>
      <c r="AJ63" s="1"/>
      <c r="AK63" s="83">
        <v>25</v>
      </c>
      <c r="AL63" s="83">
        <v>26</v>
      </c>
      <c r="AM63" s="83">
        <v>27</v>
      </c>
      <c r="AN63" s="83">
        <v>28</v>
      </c>
      <c r="AO63" s="83">
        <v>29</v>
      </c>
      <c r="AP63" s="83">
        <v>30</v>
      </c>
      <c r="AQ63" s="83">
        <v>31</v>
      </c>
      <c r="AR63" s="83">
        <v>32</v>
      </c>
    </row>
    <row r="64" spans="1:44" ht="89.25">
      <c r="A64" s="6">
        <v>1</v>
      </c>
      <c r="B64" s="189" t="s">
        <v>28</v>
      </c>
      <c r="C64" s="7"/>
      <c r="D64" s="22">
        <f t="shared" ref="D64:K64" si="23">SUM(D65:D70)</f>
        <v>0</v>
      </c>
      <c r="E64" s="22">
        <f t="shared" si="23"/>
        <v>12</v>
      </c>
      <c r="F64" s="22">
        <f t="shared" si="23"/>
        <v>0</v>
      </c>
      <c r="G64" s="22">
        <f t="shared" si="23"/>
        <v>12</v>
      </c>
      <c r="H64" s="22">
        <f t="shared" si="23"/>
        <v>0</v>
      </c>
      <c r="I64" s="22">
        <f t="shared" si="23"/>
        <v>13</v>
      </c>
      <c r="J64" s="22">
        <f t="shared" si="23"/>
        <v>0</v>
      </c>
      <c r="K64" s="22">
        <f t="shared" si="23"/>
        <v>14</v>
      </c>
      <c r="L64" s="37">
        <f t="shared" ref="L64:L82" si="24">D64+F64+H64+J64</f>
        <v>0</v>
      </c>
      <c r="M64" s="37">
        <f t="shared" ref="M64:M82" si="25">E64+G64+I64+K64</f>
        <v>51</v>
      </c>
      <c r="N64" s="22">
        <f t="shared" ref="N64:W64" si="26">SUM(N65:N70)</f>
        <v>0</v>
      </c>
      <c r="O64" s="22">
        <f t="shared" si="26"/>
        <v>10</v>
      </c>
      <c r="P64" s="22">
        <f t="shared" si="26"/>
        <v>0</v>
      </c>
      <c r="Q64" s="22">
        <f t="shared" si="26"/>
        <v>8</v>
      </c>
      <c r="R64" s="22">
        <f t="shared" si="26"/>
        <v>0</v>
      </c>
      <c r="S64" s="22">
        <f t="shared" si="26"/>
        <v>10</v>
      </c>
      <c r="T64" s="22">
        <f t="shared" si="26"/>
        <v>0</v>
      </c>
      <c r="U64" s="22">
        <f t="shared" si="26"/>
        <v>13</v>
      </c>
      <c r="V64" s="22">
        <f t="shared" si="26"/>
        <v>0</v>
      </c>
      <c r="W64" s="22">
        <f t="shared" si="26"/>
        <v>11</v>
      </c>
      <c r="X64" s="38">
        <f t="shared" ref="X64:X82" si="27">N64+P64+R64+T64+V64</f>
        <v>0</v>
      </c>
      <c r="Y64" s="38">
        <f t="shared" ref="Y64:Y82" si="28">O64+Q64+S64+U64+W64</f>
        <v>52</v>
      </c>
      <c r="Z64" s="22">
        <f t="shared" ref="Z64:AE64" si="29">SUM(Z65:Z70)</f>
        <v>0</v>
      </c>
      <c r="AA64" s="22">
        <f t="shared" si="29"/>
        <v>8</v>
      </c>
      <c r="AB64" s="22">
        <f t="shared" si="29"/>
        <v>0</v>
      </c>
      <c r="AC64" s="22">
        <f t="shared" si="29"/>
        <v>8</v>
      </c>
      <c r="AD64" s="22">
        <f t="shared" si="29"/>
        <v>0</v>
      </c>
      <c r="AE64" s="22">
        <f t="shared" si="29"/>
        <v>4</v>
      </c>
      <c r="AF64" s="38">
        <f t="shared" ref="AF64:AF82" si="30">Z64+AB64+AD64</f>
        <v>0</v>
      </c>
      <c r="AG64" s="38">
        <f t="shared" ref="AG64:AG82" si="31">AA64+AC64+AE64</f>
        <v>20</v>
      </c>
      <c r="AH64" s="20">
        <f t="shared" ref="AH64:AH82" si="32">L64+X64+AF64</f>
        <v>0</v>
      </c>
      <c r="AI64" s="24">
        <f t="shared" ref="AI64:AI82" si="33">M64+Y64+AG64</f>
        <v>123</v>
      </c>
      <c r="AJ64" s="1"/>
      <c r="AK64" s="141">
        <f t="shared" ref="AK64:AP66" si="34">Z64</f>
        <v>0</v>
      </c>
      <c r="AL64" s="141">
        <f t="shared" si="34"/>
        <v>8</v>
      </c>
      <c r="AM64" s="141">
        <f t="shared" si="34"/>
        <v>0</v>
      </c>
      <c r="AN64" s="141">
        <f t="shared" si="34"/>
        <v>8</v>
      </c>
      <c r="AO64" s="141">
        <f t="shared" si="34"/>
        <v>0</v>
      </c>
      <c r="AP64" s="141">
        <f t="shared" si="34"/>
        <v>4</v>
      </c>
      <c r="AQ64" s="96">
        <f t="shared" ref="AQ64:AQ82" si="35">AK64+AM64+AO64</f>
        <v>0</v>
      </c>
      <c r="AR64" s="96">
        <f t="shared" ref="AR64:AR82" si="36">AL64+AN64+AP64</f>
        <v>20</v>
      </c>
    </row>
    <row r="65" spans="1:44" ht="25.5">
      <c r="A65" s="6"/>
      <c r="B65" s="207" t="s">
        <v>29</v>
      </c>
      <c r="C65" s="7"/>
      <c r="D65" s="22"/>
      <c r="E65" s="22"/>
      <c r="F65" s="22"/>
      <c r="G65" s="22"/>
      <c r="H65" s="25"/>
      <c r="I65" s="22"/>
      <c r="J65" s="25"/>
      <c r="K65" s="22"/>
      <c r="L65" s="37">
        <f t="shared" si="24"/>
        <v>0</v>
      </c>
      <c r="M65" s="37">
        <f t="shared" si="25"/>
        <v>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38">
        <f t="shared" si="27"/>
        <v>0</v>
      </c>
      <c r="Y65" s="38">
        <f t="shared" si="28"/>
        <v>0</v>
      </c>
      <c r="Z65" s="22"/>
      <c r="AA65" s="22">
        <v>8</v>
      </c>
      <c r="AB65" s="22"/>
      <c r="AC65" s="22">
        <v>8</v>
      </c>
      <c r="AD65" s="22"/>
      <c r="AE65" s="22">
        <v>4</v>
      </c>
      <c r="AF65" s="38">
        <f t="shared" si="30"/>
        <v>0</v>
      </c>
      <c r="AG65" s="38">
        <f t="shared" si="31"/>
        <v>20</v>
      </c>
      <c r="AH65" s="20">
        <f t="shared" si="32"/>
        <v>0</v>
      </c>
      <c r="AI65" s="24">
        <f t="shared" si="33"/>
        <v>20</v>
      </c>
      <c r="AJ65" s="1"/>
      <c r="AK65" s="141">
        <f t="shared" si="34"/>
        <v>0</v>
      </c>
      <c r="AL65" s="141">
        <f t="shared" si="34"/>
        <v>8</v>
      </c>
      <c r="AM65" s="141">
        <f t="shared" si="34"/>
        <v>0</v>
      </c>
      <c r="AN65" s="141">
        <f t="shared" si="34"/>
        <v>8</v>
      </c>
      <c r="AO65" s="141">
        <f t="shared" si="34"/>
        <v>0</v>
      </c>
      <c r="AP65" s="141">
        <f t="shared" si="34"/>
        <v>4</v>
      </c>
      <c r="AQ65" s="96">
        <f t="shared" si="35"/>
        <v>0</v>
      </c>
      <c r="AR65" s="96">
        <f t="shared" si="36"/>
        <v>20</v>
      </c>
    </row>
    <row r="66" spans="1:44" ht="38.25">
      <c r="A66" s="6"/>
      <c r="B66" s="208" t="s">
        <v>30</v>
      </c>
      <c r="C66" s="7"/>
      <c r="D66" s="22"/>
      <c r="E66" s="22">
        <v>3</v>
      </c>
      <c r="F66" s="22"/>
      <c r="G66" s="22">
        <v>3</v>
      </c>
      <c r="H66" s="22"/>
      <c r="I66" s="22">
        <v>4</v>
      </c>
      <c r="J66" s="22"/>
      <c r="K66" s="22">
        <v>3</v>
      </c>
      <c r="L66" s="37">
        <f t="shared" si="24"/>
        <v>0</v>
      </c>
      <c r="M66" s="37">
        <f t="shared" si="25"/>
        <v>13</v>
      </c>
      <c r="N66" s="25"/>
      <c r="O66" s="25">
        <v>5</v>
      </c>
      <c r="P66" s="25"/>
      <c r="Q66" s="25"/>
      <c r="R66" s="25"/>
      <c r="S66" s="25"/>
      <c r="T66" s="25"/>
      <c r="U66" s="25"/>
      <c r="V66" s="25"/>
      <c r="W66" s="25"/>
      <c r="X66" s="38">
        <f t="shared" si="27"/>
        <v>0</v>
      </c>
      <c r="Y66" s="38">
        <f t="shared" si="28"/>
        <v>5</v>
      </c>
      <c r="Z66" s="22"/>
      <c r="AA66" s="22"/>
      <c r="AB66" s="22"/>
      <c r="AC66" s="22"/>
      <c r="AD66" s="25"/>
      <c r="AE66" s="22"/>
      <c r="AF66" s="38">
        <f t="shared" si="30"/>
        <v>0</v>
      </c>
      <c r="AG66" s="38">
        <f t="shared" si="31"/>
        <v>0</v>
      </c>
      <c r="AH66" s="20">
        <f t="shared" si="32"/>
        <v>0</v>
      </c>
      <c r="AI66" s="24">
        <f t="shared" si="33"/>
        <v>18</v>
      </c>
      <c r="AJ66" s="1"/>
      <c r="AK66" s="141">
        <f t="shared" si="34"/>
        <v>0</v>
      </c>
      <c r="AL66" s="141">
        <f t="shared" si="34"/>
        <v>0</v>
      </c>
      <c r="AM66" s="141">
        <f t="shared" si="34"/>
        <v>0</v>
      </c>
      <c r="AN66" s="141">
        <f t="shared" si="34"/>
        <v>0</v>
      </c>
      <c r="AO66" s="141">
        <f t="shared" si="34"/>
        <v>0</v>
      </c>
      <c r="AP66" s="141">
        <f t="shared" si="34"/>
        <v>0</v>
      </c>
      <c r="AQ66" s="96">
        <f t="shared" si="35"/>
        <v>0</v>
      </c>
      <c r="AR66" s="96">
        <f t="shared" si="36"/>
        <v>0</v>
      </c>
    </row>
    <row r="67" spans="1:44" ht="38.25">
      <c r="A67" s="6"/>
      <c r="B67" s="208" t="s">
        <v>31</v>
      </c>
      <c r="C67" s="7"/>
      <c r="D67" s="22"/>
      <c r="E67" s="22">
        <v>3</v>
      </c>
      <c r="F67" s="22"/>
      <c r="G67" s="22">
        <v>3</v>
      </c>
      <c r="H67" s="25"/>
      <c r="I67" s="22">
        <v>3</v>
      </c>
      <c r="J67" s="25"/>
      <c r="K67" s="22">
        <v>3</v>
      </c>
      <c r="L67" s="37">
        <f t="shared" si="24"/>
        <v>0</v>
      </c>
      <c r="M67" s="37">
        <f t="shared" si="25"/>
        <v>12</v>
      </c>
      <c r="N67" s="25"/>
      <c r="O67" s="25">
        <v>2</v>
      </c>
      <c r="P67" s="25"/>
      <c r="Q67" s="25"/>
      <c r="R67" s="25"/>
      <c r="S67" s="25"/>
      <c r="T67" s="25"/>
      <c r="U67" s="25"/>
      <c r="V67" s="25"/>
      <c r="W67" s="25"/>
      <c r="X67" s="38">
        <f t="shared" si="27"/>
        <v>0</v>
      </c>
      <c r="Y67" s="38">
        <f t="shared" si="28"/>
        <v>2</v>
      </c>
      <c r="Z67" s="22"/>
      <c r="AA67" s="22"/>
      <c r="AB67" s="22"/>
      <c r="AC67" s="22"/>
      <c r="AD67" s="25"/>
      <c r="AE67" s="22"/>
      <c r="AF67" s="38">
        <f t="shared" si="30"/>
        <v>0</v>
      </c>
      <c r="AG67" s="38">
        <f t="shared" si="31"/>
        <v>0</v>
      </c>
      <c r="AH67" s="20">
        <f t="shared" si="32"/>
        <v>0</v>
      </c>
      <c r="AI67" s="24">
        <f t="shared" si="33"/>
        <v>14</v>
      </c>
      <c r="AJ67" s="1"/>
      <c r="AK67" s="141"/>
      <c r="AL67" s="141"/>
      <c r="AM67" s="141"/>
      <c r="AN67" s="141"/>
      <c r="AO67" s="141"/>
      <c r="AP67" s="141"/>
      <c r="AQ67" s="96">
        <f t="shared" si="35"/>
        <v>0</v>
      </c>
      <c r="AR67" s="96">
        <f t="shared" si="36"/>
        <v>0</v>
      </c>
    </row>
    <row r="68" spans="1:44" ht="38.25">
      <c r="A68" s="6"/>
      <c r="B68" s="208" t="s">
        <v>32</v>
      </c>
      <c r="C68" s="7"/>
      <c r="D68" s="22"/>
      <c r="E68" s="22">
        <v>3</v>
      </c>
      <c r="F68" s="22"/>
      <c r="G68" s="22">
        <v>3</v>
      </c>
      <c r="H68" s="25"/>
      <c r="I68" s="22">
        <v>3</v>
      </c>
      <c r="J68" s="25"/>
      <c r="K68" s="22">
        <v>5</v>
      </c>
      <c r="L68" s="37">
        <f t="shared" si="24"/>
        <v>0</v>
      </c>
      <c r="M68" s="37">
        <f t="shared" si="25"/>
        <v>14</v>
      </c>
      <c r="N68" s="25"/>
      <c r="O68" s="25">
        <v>2</v>
      </c>
      <c r="P68" s="25"/>
      <c r="Q68" s="25"/>
      <c r="R68" s="25"/>
      <c r="S68" s="25"/>
      <c r="T68" s="25"/>
      <c r="U68" s="25"/>
      <c r="V68" s="25"/>
      <c r="W68" s="25"/>
      <c r="X68" s="38">
        <f t="shared" si="27"/>
        <v>0</v>
      </c>
      <c r="Y68" s="38">
        <f t="shared" si="28"/>
        <v>2</v>
      </c>
      <c r="Z68" s="22"/>
      <c r="AA68" s="22"/>
      <c r="AB68" s="22"/>
      <c r="AC68" s="22"/>
      <c r="AD68" s="25"/>
      <c r="AE68" s="22"/>
      <c r="AF68" s="38">
        <f t="shared" si="30"/>
        <v>0</v>
      </c>
      <c r="AG68" s="38">
        <f t="shared" si="31"/>
        <v>0</v>
      </c>
      <c r="AH68" s="20">
        <f t="shared" si="32"/>
        <v>0</v>
      </c>
      <c r="AI68" s="24">
        <f t="shared" si="33"/>
        <v>16</v>
      </c>
      <c r="AJ68" s="1"/>
      <c r="AK68" s="141"/>
      <c r="AL68" s="141"/>
      <c r="AM68" s="141"/>
      <c r="AN68" s="141"/>
      <c r="AO68" s="141"/>
      <c r="AP68" s="141"/>
      <c r="AQ68" s="96">
        <f t="shared" si="35"/>
        <v>0</v>
      </c>
      <c r="AR68" s="96">
        <f t="shared" si="36"/>
        <v>0</v>
      </c>
    </row>
    <row r="69" spans="1:44" ht="38.25">
      <c r="A69" s="6"/>
      <c r="B69" s="208" t="s">
        <v>33</v>
      </c>
      <c r="C69" s="7"/>
      <c r="D69" s="22"/>
      <c r="E69" s="22">
        <v>3</v>
      </c>
      <c r="F69" s="22"/>
      <c r="G69" s="22">
        <v>3</v>
      </c>
      <c r="H69" s="25"/>
      <c r="I69" s="22">
        <v>3</v>
      </c>
      <c r="J69" s="25"/>
      <c r="K69" s="22">
        <v>3</v>
      </c>
      <c r="L69" s="37">
        <f t="shared" si="24"/>
        <v>0</v>
      </c>
      <c r="M69" s="37">
        <f t="shared" si="25"/>
        <v>12</v>
      </c>
      <c r="N69" s="25"/>
      <c r="O69" s="25">
        <v>1</v>
      </c>
      <c r="P69" s="25"/>
      <c r="Q69" s="25"/>
      <c r="R69" s="25"/>
      <c r="S69" s="25"/>
      <c r="T69" s="25"/>
      <c r="U69" s="25"/>
      <c r="V69" s="25"/>
      <c r="W69" s="25"/>
      <c r="X69" s="38">
        <f t="shared" si="27"/>
        <v>0</v>
      </c>
      <c r="Y69" s="38">
        <f t="shared" si="28"/>
        <v>1</v>
      </c>
      <c r="Z69" s="22"/>
      <c r="AA69" s="22"/>
      <c r="AB69" s="22"/>
      <c r="AC69" s="22"/>
      <c r="AD69" s="25"/>
      <c r="AE69" s="22"/>
      <c r="AF69" s="38">
        <f t="shared" si="30"/>
        <v>0</v>
      </c>
      <c r="AG69" s="38">
        <f t="shared" si="31"/>
        <v>0</v>
      </c>
      <c r="AH69" s="20">
        <f t="shared" si="32"/>
        <v>0</v>
      </c>
      <c r="AI69" s="24">
        <f t="shared" si="33"/>
        <v>13</v>
      </c>
      <c r="AJ69" s="1"/>
      <c r="AK69" s="141"/>
      <c r="AL69" s="141"/>
      <c r="AM69" s="141"/>
      <c r="AN69" s="141"/>
      <c r="AO69" s="141"/>
      <c r="AP69" s="141"/>
      <c r="AQ69" s="96">
        <f t="shared" si="35"/>
        <v>0</v>
      </c>
      <c r="AR69" s="96">
        <f t="shared" si="36"/>
        <v>0</v>
      </c>
    </row>
    <row r="70" spans="1:44" ht="25.5">
      <c r="A70" s="6"/>
      <c r="B70" s="208" t="s">
        <v>34</v>
      </c>
      <c r="C70" s="7"/>
      <c r="D70" s="22"/>
      <c r="E70" s="22"/>
      <c r="F70" s="22"/>
      <c r="G70" s="22"/>
      <c r="H70" s="25"/>
      <c r="I70" s="22"/>
      <c r="J70" s="25"/>
      <c r="K70" s="22"/>
      <c r="L70" s="37">
        <f t="shared" si="24"/>
        <v>0</v>
      </c>
      <c r="M70" s="37">
        <f t="shared" si="25"/>
        <v>0</v>
      </c>
      <c r="N70" s="25"/>
      <c r="O70" s="25"/>
      <c r="P70" s="25"/>
      <c r="Q70" s="25">
        <v>8</v>
      </c>
      <c r="R70" s="25"/>
      <c r="S70" s="25">
        <v>10</v>
      </c>
      <c r="T70" s="25"/>
      <c r="U70" s="25">
        <v>13</v>
      </c>
      <c r="V70" s="25"/>
      <c r="W70" s="25">
        <v>11</v>
      </c>
      <c r="X70" s="38">
        <f t="shared" si="27"/>
        <v>0</v>
      </c>
      <c r="Y70" s="38">
        <f t="shared" si="28"/>
        <v>42</v>
      </c>
      <c r="Z70" s="22"/>
      <c r="AA70" s="22"/>
      <c r="AB70" s="22"/>
      <c r="AC70" s="22"/>
      <c r="AD70" s="25"/>
      <c r="AE70" s="22"/>
      <c r="AF70" s="38">
        <f t="shared" si="30"/>
        <v>0</v>
      </c>
      <c r="AG70" s="38">
        <f t="shared" si="31"/>
        <v>0</v>
      </c>
      <c r="AH70" s="20">
        <f t="shared" si="32"/>
        <v>0</v>
      </c>
      <c r="AI70" s="24">
        <f t="shared" si="33"/>
        <v>42</v>
      </c>
      <c r="AJ70" s="1"/>
      <c r="AK70" s="141"/>
      <c r="AL70" s="141"/>
      <c r="AM70" s="141"/>
      <c r="AN70" s="141"/>
      <c r="AO70" s="141"/>
      <c r="AP70" s="141"/>
      <c r="AQ70" s="96">
        <f t="shared" si="35"/>
        <v>0</v>
      </c>
      <c r="AR70" s="96">
        <f t="shared" si="36"/>
        <v>0</v>
      </c>
    </row>
    <row r="71" spans="1:44" ht="38.25">
      <c r="A71" s="6">
        <v>2</v>
      </c>
      <c r="B71" s="150" t="s">
        <v>122</v>
      </c>
      <c r="C71" s="7"/>
      <c r="D71" s="22"/>
      <c r="E71" s="22"/>
      <c r="F71" s="22"/>
      <c r="G71" s="22"/>
      <c r="H71" s="25"/>
      <c r="I71" s="22"/>
      <c r="J71" s="25"/>
      <c r="K71" s="22"/>
      <c r="L71" s="37">
        <f t="shared" si="24"/>
        <v>0</v>
      </c>
      <c r="M71" s="37">
        <f t="shared" si="25"/>
        <v>0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38">
        <f t="shared" si="27"/>
        <v>0</v>
      </c>
      <c r="Y71" s="38">
        <f t="shared" si="28"/>
        <v>0</v>
      </c>
      <c r="Z71" s="22"/>
      <c r="AA71" s="22"/>
      <c r="AB71" s="22"/>
      <c r="AC71" s="22"/>
      <c r="AD71" s="22"/>
      <c r="AE71" s="22"/>
      <c r="AF71" s="38">
        <f t="shared" si="30"/>
        <v>0</v>
      </c>
      <c r="AG71" s="38">
        <f t="shared" si="31"/>
        <v>0</v>
      </c>
      <c r="AH71" s="20">
        <f t="shared" si="32"/>
        <v>0</v>
      </c>
      <c r="AI71" s="24">
        <f t="shared" si="33"/>
        <v>0</v>
      </c>
      <c r="AJ71" s="1"/>
      <c r="AK71" s="141">
        <f t="shared" ref="AK71:AK82" si="37">Z71</f>
        <v>0</v>
      </c>
      <c r="AL71" s="141">
        <f t="shared" ref="AL71:AL82" si="38">AA71</f>
        <v>0</v>
      </c>
      <c r="AM71" s="141">
        <f t="shared" ref="AM71:AM82" si="39">AB71</f>
        <v>0</v>
      </c>
      <c r="AN71" s="141">
        <f t="shared" ref="AN71:AN82" si="40">AC71</f>
        <v>0</v>
      </c>
      <c r="AO71" s="141">
        <f t="shared" ref="AO71:AO82" si="41">AD71</f>
        <v>0</v>
      </c>
      <c r="AP71" s="141">
        <f t="shared" ref="AP71:AP82" si="42">AE71</f>
        <v>0</v>
      </c>
      <c r="AQ71" s="96">
        <f t="shared" si="35"/>
        <v>0</v>
      </c>
      <c r="AR71" s="96">
        <f t="shared" si="36"/>
        <v>0</v>
      </c>
    </row>
    <row r="72" spans="1:44">
      <c r="A72" s="6">
        <v>3</v>
      </c>
      <c r="B72" s="164">
        <v>16</v>
      </c>
      <c r="C72" s="7"/>
      <c r="D72" s="22"/>
      <c r="E72" s="22"/>
      <c r="F72" s="22"/>
      <c r="G72" s="22"/>
      <c r="H72" s="25"/>
      <c r="I72" s="22"/>
      <c r="J72" s="25"/>
      <c r="K72" s="22"/>
      <c r="L72" s="37">
        <f t="shared" si="24"/>
        <v>0</v>
      </c>
      <c r="M72" s="37">
        <f t="shared" si="25"/>
        <v>0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38">
        <f t="shared" si="27"/>
        <v>0</v>
      </c>
      <c r="Y72" s="38">
        <f t="shared" si="28"/>
        <v>0</v>
      </c>
      <c r="Z72" s="22"/>
      <c r="AA72" s="22"/>
      <c r="AB72" s="22"/>
      <c r="AC72" s="22"/>
      <c r="AD72" s="25"/>
      <c r="AE72" s="22"/>
      <c r="AF72" s="38">
        <f t="shared" si="30"/>
        <v>0</v>
      </c>
      <c r="AG72" s="38">
        <f t="shared" si="31"/>
        <v>0</v>
      </c>
      <c r="AH72" s="20">
        <f t="shared" si="32"/>
        <v>0</v>
      </c>
      <c r="AI72" s="24">
        <f t="shared" si="33"/>
        <v>0</v>
      </c>
      <c r="AJ72" s="1"/>
      <c r="AK72" s="141">
        <f t="shared" si="37"/>
        <v>0</v>
      </c>
      <c r="AL72" s="141">
        <f t="shared" si="38"/>
        <v>0</v>
      </c>
      <c r="AM72" s="141">
        <f t="shared" si="39"/>
        <v>0</v>
      </c>
      <c r="AN72" s="141">
        <f t="shared" si="40"/>
        <v>0</v>
      </c>
      <c r="AO72" s="141">
        <f t="shared" si="41"/>
        <v>0</v>
      </c>
      <c r="AP72" s="141">
        <f t="shared" si="42"/>
        <v>0</v>
      </c>
      <c r="AQ72" s="96">
        <f t="shared" si="35"/>
        <v>0</v>
      </c>
      <c r="AR72" s="96">
        <f t="shared" si="36"/>
        <v>0</v>
      </c>
    </row>
    <row r="73" spans="1:44">
      <c r="A73" s="6">
        <v>4</v>
      </c>
      <c r="B73" s="164">
        <v>62</v>
      </c>
      <c r="C73" s="7"/>
      <c r="D73" s="22"/>
      <c r="E73" s="22"/>
      <c r="F73" s="22"/>
      <c r="G73" s="22"/>
      <c r="H73" s="25"/>
      <c r="I73" s="22"/>
      <c r="J73" s="25"/>
      <c r="K73" s="22"/>
      <c r="L73" s="37">
        <f t="shared" si="24"/>
        <v>0</v>
      </c>
      <c r="M73" s="37">
        <f t="shared" si="25"/>
        <v>0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38">
        <f t="shared" si="27"/>
        <v>0</v>
      </c>
      <c r="Y73" s="38">
        <f t="shared" si="28"/>
        <v>0</v>
      </c>
      <c r="Z73" s="22"/>
      <c r="AA73" s="22"/>
      <c r="AB73" s="22"/>
      <c r="AC73" s="22"/>
      <c r="AD73" s="25"/>
      <c r="AE73" s="22"/>
      <c r="AF73" s="38">
        <f t="shared" si="30"/>
        <v>0</v>
      </c>
      <c r="AG73" s="38">
        <f t="shared" si="31"/>
        <v>0</v>
      </c>
      <c r="AH73" s="20">
        <f t="shared" si="32"/>
        <v>0</v>
      </c>
      <c r="AI73" s="24">
        <f t="shared" si="33"/>
        <v>0</v>
      </c>
      <c r="AJ73" s="1"/>
      <c r="AK73" s="141">
        <f t="shared" si="37"/>
        <v>0</v>
      </c>
      <c r="AL73" s="141">
        <f t="shared" si="38"/>
        <v>0</v>
      </c>
      <c r="AM73" s="141">
        <f t="shared" si="39"/>
        <v>0</v>
      </c>
      <c r="AN73" s="141">
        <f t="shared" si="40"/>
        <v>0</v>
      </c>
      <c r="AO73" s="141">
        <f t="shared" si="41"/>
        <v>0</v>
      </c>
      <c r="AP73" s="141">
        <f t="shared" si="42"/>
        <v>0</v>
      </c>
      <c r="AQ73" s="96">
        <f t="shared" si="35"/>
        <v>0</v>
      </c>
      <c r="AR73" s="96">
        <f t="shared" si="36"/>
        <v>0</v>
      </c>
    </row>
    <row r="74" spans="1:44" ht="15.75">
      <c r="A74" s="6">
        <v>5</v>
      </c>
      <c r="B74" s="164">
        <v>65</v>
      </c>
      <c r="C74" s="7"/>
      <c r="D74" s="22"/>
      <c r="E74" s="22"/>
      <c r="F74" s="22"/>
      <c r="G74" s="22"/>
      <c r="H74" s="25"/>
      <c r="I74" s="22"/>
      <c r="J74" s="25"/>
      <c r="K74" s="22"/>
      <c r="L74" s="37">
        <f t="shared" si="24"/>
        <v>0</v>
      </c>
      <c r="M74" s="37">
        <f t="shared" si="25"/>
        <v>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38">
        <f t="shared" si="27"/>
        <v>0</v>
      </c>
      <c r="Y74" s="38">
        <f t="shared" si="28"/>
        <v>0</v>
      </c>
      <c r="Z74" s="22"/>
      <c r="AA74" s="22"/>
      <c r="AB74" s="22"/>
      <c r="AC74" s="22"/>
      <c r="AD74" s="25"/>
      <c r="AE74" s="22"/>
      <c r="AF74" s="38">
        <f t="shared" si="30"/>
        <v>0</v>
      </c>
      <c r="AG74" s="38">
        <f t="shared" si="31"/>
        <v>0</v>
      </c>
      <c r="AH74" s="20">
        <f t="shared" si="32"/>
        <v>0</v>
      </c>
      <c r="AI74" s="24">
        <f t="shared" si="33"/>
        <v>0</v>
      </c>
      <c r="AJ74" s="4"/>
      <c r="AK74" s="141">
        <f t="shared" si="37"/>
        <v>0</v>
      </c>
      <c r="AL74" s="141">
        <f t="shared" si="38"/>
        <v>0</v>
      </c>
      <c r="AM74" s="141">
        <f t="shared" si="39"/>
        <v>0</v>
      </c>
      <c r="AN74" s="141">
        <f t="shared" si="40"/>
        <v>0</v>
      </c>
      <c r="AO74" s="141">
        <f t="shared" si="41"/>
        <v>0</v>
      </c>
      <c r="AP74" s="141">
        <f t="shared" si="42"/>
        <v>0</v>
      </c>
      <c r="AQ74" s="96">
        <f t="shared" si="35"/>
        <v>0</v>
      </c>
      <c r="AR74" s="96">
        <f t="shared" si="36"/>
        <v>0</v>
      </c>
    </row>
    <row r="75" spans="1:44">
      <c r="A75" s="6">
        <v>6</v>
      </c>
      <c r="B75" s="164">
        <v>83</v>
      </c>
      <c r="C75" s="7"/>
      <c r="D75" s="22"/>
      <c r="E75" s="22"/>
      <c r="F75" s="22"/>
      <c r="G75" s="22"/>
      <c r="H75" s="25"/>
      <c r="I75" s="22"/>
      <c r="J75" s="25"/>
      <c r="K75" s="22"/>
      <c r="L75" s="37">
        <f t="shared" si="24"/>
        <v>0</v>
      </c>
      <c r="M75" s="37">
        <f t="shared" si="25"/>
        <v>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38">
        <f t="shared" si="27"/>
        <v>0</v>
      </c>
      <c r="Y75" s="38">
        <f t="shared" si="28"/>
        <v>0</v>
      </c>
      <c r="Z75" s="22"/>
      <c r="AA75" s="22"/>
      <c r="AB75" s="22"/>
      <c r="AC75" s="22"/>
      <c r="AD75" s="25"/>
      <c r="AE75" s="22"/>
      <c r="AF75" s="38">
        <f t="shared" si="30"/>
        <v>0</v>
      </c>
      <c r="AG75" s="38">
        <f t="shared" si="31"/>
        <v>0</v>
      </c>
      <c r="AH75" s="20">
        <f t="shared" si="32"/>
        <v>0</v>
      </c>
      <c r="AI75" s="24">
        <f t="shared" si="33"/>
        <v>0</v>
      </c>
      <c r="AJ75" s="1"/>
      <c r="AK75" s="141">
        <f t="shared" si="37"/>
        <v>0</v>
      </c>
      <c r="AL75" s="141">
        <f t="shared" si="38"/>
        <v>0</v>
      </c>
      <c r="AM75" s="141">
        <f t="shared" si="39"/>
        <v>0</v>
      </c>
      <c r="AN75" s="141">
        <f t="shared" si="40"/>
        <v>0</v>
      </c>
      <c r="AO75" s="141">
        <f t="shared" si="41"/>
        <v>0</v>
      </c>
      <c r="AP75" s="141">
        <f t="shared" si="42"/>
        <v>0</v>
      </c>
      <c r="AQ75" s="96">
        <f t="shared" si="35"/>
        <v>0</v>
      </c>
      <c r="AR75" s="96">
        <f t="shared" si="36"/>
        <v>0</v>
      </c>
    </row>
    <row r="76" spans="1:44">
      <c r="A76" s="6">
        <v>7</v>
      </c>
      <c r="B76" s="164">
        <v>92</v>
      </c>
      <c r="C76" s="7"/>
      <c r="D76" s="22"/>
      <c r="E76" s="22"/>
      <c r="F76" s="22"/>
      <c r="G76" s="22"/>
      <c r="H76" s="25"/>
      <c r="I76" s="22"/>
      <c r="J76" s="25"/>
      <c r="K76" s="22"/>
      <c r="L76" s="37">
        <f t="shared" si="24"/>
        <v>0</v>
      </c>
      <c r="M76" s="37">
        <f t="shared" si="25"/>
        <v>0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38">
        <f t="shared" si="27"/>
        <v>0</v>
      </c>
      <c r="Y76" s="38">
        <f t="shared" si="28"/>
        <v>0</v>
      </c>
      <c r="Z76" s="22"/>
      <c r="AA76" s="22"/>
      <c r="AB76" s="22"/>
      <c r="AC76" s="22"/>
      <c r="AD76" s="25"/>
      <c r="AE76" s="22"/>
      <c r="AF76" s="38">
        <f t="shared" si="30"/>
        <v>0</v>
      </c>
      <c r="AG76" s="38">
        <f t="shared" si="31"/>
        <v>0</v>
      </c>
      <c r="AH76" s="20">
        <f t="shared" si="32"/>
        <v>0</v>
      </c>
      <c r="AI76" s="24">
        <f t="shared" si="33"/>
        <v>0</v>
      </c>
      <c r="AJ76" s="1"/>
      <c r="AK76" s="141">
        <f t="shared" si="37"/>
        <v>0</v>
      </c>
      <c r="AL76" s="141">
        <f t="shared" si="38"/>
        <v>0</v>
      </c>
      <c r="AM76" s="141">
        <f t="shared" si="39"/>
        <v>0</v>
      </c>
      <c r="AN76" s="141">
        <f t="shared" si="40"/>
        <v>0</v>
      </c>
      <c r="AO76" s="141">
        <f t="shared" si="41"/>
        <v>0</v>
      </c>
      <c r="AP76" s="141">
        <f t="shared" si="42"/>
        <v>0</v>
      </c>
      <c r="AQ76" s="96">
        <f t="shared" si="35"/>
        <v>0</v>
      </c>
      <c r="AR76" s="96">
        <f t="shared" si="36"/>
        <v>0</v>
      </c>
    </row>
    <row r="77" spans="1:44">
      <c r="A77" s="6">
        <v>8</v>
      </c>
      <c r="B77" s="164">
        <v>94</v>
      </c>
      <c r="C77" s="7"/>
      <c r="D77" s="22"/>
      <c r="E77" s="22"/>
      <c r="F77" s="22"/>
      <c r="G77" s="22"/>
      <c r="H77" s="25"/>
      <c r="I77" s="22"/>
      <c r="J77" s="25"/>
      <c r="K77" s="22"/>
      <c r="L77" s="37">
        <f t="shared" si="24"/>
        <v>0</v>
      </c>
      <c r="M77" s="37">
        <f t="shared" si="25"/>
        <v>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38">
        <f t="shared" si="27"/>
        <v>0</v>
      </c>
      <c r="Y77" s="38">
        <f t="shared" si="28"/>
        <v>0</v>
      </c>
      <c r="Z77" s="22"/>
      <c r="AA77" s="22"/>
      <c r="AB77" s="22"/>
      <c r="AC77" s="22"/>
      <c r="AD77" s="25"/>
      <c r="AE77" s="22"/>
      <c r="AF77" s="38">
        <f t="shared" si="30"/>
        <v>0</v>
      </c>
      <c r="AG77" s="38">
        <f t="shared" si="31"/>
        <v>0</v>
      </c>
      <c r="AH77" s="20">
        <f t="shared" si="32"/>
        <v>0</v>
      </c>
      <c r="AI77" s="24">
        <f t="shared" si="33"/>
        <v>0</v>
      </c>
      <c r="AJ77" s="1"/>
      <c r="AK77" s="141">
        <f t="shared" si="37"/>
        <v>0</v>
      </c>
      <c r="AL77" s="141">
        <f t="shared" si="38"/>
        <v>0</v>
      </c>
      <c r="AM77" s="141">
        <f t="shared" si="39"/>
        <v>0</v>
      </c>
      <c r="AN77" s="141">
        <f t="shared" si="40"/>
        <v>0</v>
      </c>
      <c r="AO77" s="141">
        <f t="shared" si="41"/>
        <v>0</v>
      </c>
      <c r="AP77" s="141">
        <f t="shared" si="42"/>
        <v>0</v>
      </c>
      <c r="AQ77" s="96">
        <f t="shared" si="35"/>
        <v>0</v>
      </c>
      <c r="AR77" s="96">
        <f t="shared" si="36"/>
        <v>0</v>
      </c>
    </row>
    <row r="78" spans="1:44">
      <c r="A78" s="6">
        <v>9</v>
      </c>
      <c r="B78" s="164">
        <v>114</v>
      </c>
      <c r="C78" s="7"/>
      <c r="D78" s="22"/>
      <c r="E78" s="22"/>
      <c r="F78" s="22"/>
      <c r="G78" s="22"/>
      <c r="H78" s="25"/>
      <c r="I78" s="22"/>
      <c r="J78" s="25"/>
      <c r="K78" s="22"/>
      <c r="L78" s="37">
        <f t="shared" si="24"/>
        <v>0</v>
      </c>
      <c r="M78" s="37">
        <f t="shared" si="25"/>
        <v>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38">
        <f t="shared" si="27"/>
        <v>0</v>
      </c>
      <c r="Y78" s="38">
        <f t="shared" si="28"/>
        <v>0</v>
      </c>
      <c r="Z78" s="22"/>
      <c r="AA78" s="22"/>
      <c r="AB78" s="22"/>
      <c r="AC78" s="22"/>
      <c r="AD78" s="25"/>
      <c r="AE78" s="22"/>
      <c r="AF78" s="38">
        <f t="shared" si="30"/>
        <v>0</v>
      </c>
      <c r="AG78" s="38">
        <f t="shared" si="31"/>
        <v>0</v>
      </c>
      <c r="AH78" s="20">
        <f t="shared" si="32"/>
        <v>0</v>
      </c>
      <c r="AI78" s="24">
        <f t="shared" si="33"/>
        <v>0</v>
      </c>
      <c r="AJ78" s="1"/>
      <c r="AK78" s="141">
        <f t="shared" si="37"/>
        <v>0</v>
      </c>
      <c r="AL78" s="141">
        <f t="shared" si="38"/>
        <v>0</v>
      </c>
      <c r="AM78" s="141">
        <f t="shared" si="39"/>
        <v>0</v>
      </c>
      <c r="AN78" s="141">
        <f t="shared" si="40"/>
        <v>0</v>
      </c>
      <c r="AO78" s="141">
        <f t="shared" si="41"/>
        <v>0</v>
      </c>
      <c r="AP78" s="141">
        <f t="shared" si="42"/>
        <v>0</v>
      </c>
      <c r="AQ78" s="96">
        <f t="shared" si="35"/>
        <v>0</v>
      </c>
      <c r="AR78" s="96">
        <f t="shared" si="36"/>
        <v>0</v>
      </c>
    </row>
    <row r="79" spans="1:44" ht="15.75">
      <c r="A79" s="6">
        <v>10</v>
      </c>
      <c r="B79" s="183">
        <v>119</v>
      </c>
      <c r="C79" s="7"/>
      <c r="D79" s="22"/>
      <c r="E79" s="22"/>
      <c r="F79" s="22"/>
      <c r="G79" s="22"/>
      <c r="H79" s="25"/>
      <c r="I79" s="22"/>
      <c r="J79" s="25"/>
      <c r="K79" s="22"/>
      <c r="L79" s="37">
        <f t="shared" si="24"/>
        <v>0</v>
      </c>
      <c r="M79" s="37">
        <f t="shared" si="25"/>
        <v>0</v>
      </c>
      <c r="N79" s="25">
        <v>1</v>
      </c>
      <c r="O79" s="25">
        <v>0</v>
      </c>
      <c r="P79" s="25">
        <v>1</v>
      </c>
      <c r="Q79" s="25">
        <v>0</v>
      </c>
      <c r="R79" s="25">
        <v>1</v>
      </c>
      <c r="S79" s="25">
        <v>1</v>
      </c>
      <c r="T79" s="25">
        <v>1</v>
      </c>
      <c r="U79" s="25">
        <v>1</v>
      </c>
      <c r="V79" s="25">
        <v>1</v>
      </c>
      <c r="W79" s="25">
        <v>1</v>
      </c>
      <c r="X79" s="38">
        <f t="shared" si="27"/>
        <v>5</v>
      </c>
      <c r="Y79" s="38">
        <f t="shared" si="28"/>
        <v>3</v>
      </c>
      <c r="Z79" s="21">
        <v>9</v>
      </c>
      <c r="AA79" s="21">
        <v>7</v>
      </c>
      <c r="AB79" s="21">
        <v>7</v>
      </c>
      <c r="AC79" s="21">
        <v>5</v>
      </c>
      <c r="AD79" s="25">
        <v>6</v>
      </c>
      <c r="AE79" s="25">
        <v>9</v>
      </c>
      <c r="AF79" s="38">
        <f t="shared" si="30"/>
        <v>22</v>
      </c>
      <c r="AG79" s="38">
        <f t="shared" si="31"/>
        <v>21</v>
      </c>
      <c r="AH79" s="20">
        <f t="shared" si="32"/>
        <v>27</v>
      </c>
      <c r="AI79" s="24">
        <f t="shared" si="33"/>
        <v>24</v>
      </c>
      <c r="AJ79" s="1"/>
      <c r="AK79" s="141">
        <f t="shared" si="37"/>
        <v>9</v>
      </c>
      <c r="AL79" s="141">
        <f t="shared" si="38"/>
        <v>7</v>
      </c>
      <c r="AM79" s="141">
        <f t="shared" si="39"/>
        <v>7</v>
      </c>
      <c r="AN79" s="141">
        <f t="shared" si="40"/>
        <v>5</v>
      </c>
      <c r="AO79" s="141">
        <f t="shared" si="41"/>
        <v>6</v>
      </c>
      <c r="AP79" s="141">
        <f t="shared" si="42"/>
        <v>9</v>
      </c>
      <c r="AQ79" s="96">
        <f t="shared" si="35"/>
        <v>22</v>
      </c>
      <c r="AR79" s="96">
        <f t="shared" si="36"/>
        <v>21</v>
      </c>
    </row>
    <row r="80" spans="1:44">
      <c r="A80" s="6">
        <v>11</v>
      </c>
      <c r="B80" s="164">
        <v>127</v>
      </c>
      <c r="C80" s="7"/>
      <c r="D80" s="22"/>
      <c r="E80" s="22"/>
      <c r="F80" s="22"/>
      <c r="G80" s="22"/>
      <c r="H80" s="25"/>
      <c r="I80" s="22"/>
      <c r="J80" s="25"/>
      <c r="K80" s="22"/>
      <c r="L80" s="37">
        <f t="shared" si="24"/>
        <v>0</v>
      </c>
      <c r="M80" s="37">
        <f t="shared" si="25"/>
        <v>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38">
        <f t="shared" si="27"/>
        <v>0</v>
      </c>
      <c r="Y80" s="38">
        <f t="shared" si="28"/>
        <v>0</v>
      </c>
      <c r="Z80" s="22"/>
      <c r="AA80" s="22"/>
      <c r="AB80" s="22"/>
      <c r="AC80" s="22"/>
      <c r="AD80" s="25"/>
      <c r="AE80" s="22"/>
      <c r="AF80" s="38">
        <f t="shared" si="30"/>
        <v>0</v>
      </c>
      <c r="AG80" s="38">
        <f t="shared" si="31"/>
        <v>0</v>
      </c>
      <c r="AH80" s="20">
        <f t="shared" si="32"/>
        <v>0</v>
      </c>
      <c r="AI80" s="24">
        <f t="shared" si="33"/>
        <v>0</v>
      </c>
      <c r="AJ80" s="1"/>
      <c r="AK80" s="141">
        <f t="shared" si="37"/>
        <v>0</v>
      </c>
      <c r="AL80" s="141">
        <f t="shared" si="38"/>
        <v>0</v>
      </c>
      <c r="AM80" s="141">
        <f t="shared" si="39"/>
        <v>0</v>
      </c>
      <c r="AN80" s="141">
        <f t="shared" si="40"/>
        <v>0</v>
      </c>
      <c r="AO80" s="141">
        <f t="shared" si="41"/>
        <v>0</v>
      </c>
      <c r="AP80" s="141">
        <f t="shared" si="42"/>
        <v>0</v>
      </c>
      <c r="AQ80" s="96">
        <f t="shared" si="35"/>
        <v>0</v>
      </c>
      <c r="AR80" s="96">
        <f t="shared" si="36"/>
        <v>0</v>
      </c>
    </row>
    <row r="81" spans="1:54" ht="18">
      <c r="A81" s="6">
        <v>12</v>
      </c>
      <c r="B81" s="164">
        <v>142</v>
      </c>
      <c r="C81" s="7"/>
      <c r="D81" s="22"/>
      <c r="E81" s="22"/>
      <c r="F81" s="22"/>
      <c r="G81" s="22"/>
      <c r="H81" s="25"/>
      <c r="I81" s="22"/>
      <c r="J81" s="25"/>
      <c r="K81" s="22"/>
      <c r="L81" s="37">
        <f t="shared" si="24"/>
        <v>0</v>
      </c>
      <c r="M81" s="37">
        <f t="shared" si="25"/>
        <v>0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38">
        <f t="shared" si="27"/>
        <v>0</v>
      </c>
      <c r="Y81" s="38">
        <f t="shared" si="28"/>
        <v>0</v>
      </c>
      <c r="Z81" s="22"/>
      <c r="AA81" s="22"/>
      <c r="AB81" s="22"/>
      <c r="AC81" s="22"/>
      <c r="AD81" s="25"/>
      <c r="AE81" s="22"/>
      <c r="AF81" s="38">
        <f t="shared" si="30"/>
        <v>0</v>
      </c>
      <c r="AG81" s="38">
        <f t="shared" si="31"/>
        <v>0</v>
      </c>
      <c r="AH81" s="20">
        <f t="shared" si="32"/>
        <v>0</v>
      </c>
      <c r="AI81" s="24">
        <f t="shared" si="33"/>
        <v>0</v>
      </c>
      <c r="AJ81" s="11"/>
      <c r="AK81" s="141">
        <f t="shared" si="37"/>
        <v>0</v>
      </c>
      <c r="AL81" s="141">
        <f t="shared" si="38"/>
        <v>0</v>
      </c>
      <c r="AM81" s="141">
        <f t="shared" si="39"/>
        <v>0</v>
      </c>
      <c r="AN81" s="141">
        <f t="shared" si="40"/>
        <v>0</v>
      </c>
      <c r="AO81" s="141">
        <f t="shared" si="41"/>
        <v>0</v>
      </c>
      <c r="AP81" s="141">
        <f t="shared" si="42"/>
        <v>0</v>
      </c>
      <c r="AQ81" s="96">
        <f t="shared" si="35"/>
        <v>0</v>
      </c>
      <c r="AR81" s="96">
        <f t="shared" si="36"/>
        <v>0</v>
      </c>
      <c r="AS81" s="11"/>
      <c r="AT81" s="11"/>
      <c r="AU81" s="11"/>
      <c r="AV81" s="11"/>
      <c r="AW81" s="11"/>
      <c r="AX81" s="11"/>
      <c r="AY81" s="11"/>
      <c r="AZ81" s="11"/>
      <c r="BA81" s="11"/>
      <c r="BB81" s="11"/>
    </row>
    <row r="82" spans="1:54" ht="18">
      <c r="A82" s="6">
        <v>13</v>
      </c>
      <c r="B82" s="164">
        <v>170</v>
      </c>
      <c r="C82" s="7"/>
      <c r="D82" s="22"/>
      <c r="E82" s="22"/>
      <c r="F82" s="22"/>
      <c r="G82" s="22"/>
      <c r="H82" s="25"/>
      <c r="I82" s="22"/>
      <c r="J82" s="25"/>
      <c r="K82" s="22"/>
      <c r="L82" s="37">
        <f t="shared" si="24"/>
        <v>0</v>
      </c>
      <c r="M82" s="37">
        <f t="shared" si="25"/>
        <v>0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38">
        <f t="shared" si="27"/>
        <v>0</v>
      </c>
      <c r="Y82" s="38">
        <f t="shared" si="28"/>
        <v>0</v>
      </c>
      <c r="Z82" s="25"/>
      <c r="AA82" s="22"/>
      <c r="AB82" s="25"/>
      <c r="AC82" s="22"/>
      <c r="AD82" s="25"/>
      <c r="AE82" s="22"/>
      <c r="AF82" s="38">
        <f t="shared" si="30"/>
        <v>0</v>
      </c>
      <c r="AG82" s="38">
        <f t="shared" si="31"/>
        <v>0</v>
      </c>
      <c r="AH82" s="20">
        <f t="shared" si="32"/>
        <v>0</v>
      </c>
      <c r="AI82" s="24">
        <f t="shared" si="33"/>
        <v>0</v>
      </c>
      <c r="AJ82" s="11"/>
      <c r="AK82" s="141">
        <f t="shared" si="37"/>
        <v>0</v>
      </c>
      <c r="AL82" s="141">
        <f t="shared" si="38"/>
        <v>0</v>
      </c>
      <c r="AM82" s="141">
        <f t="shared" si="39"/>
        <v>0</v>
      </c>
      <c r="AN82" s="141">
        <f t="shared" si="40"/>
        <v>0</v>
      </c>
      <c r="AO82" s="141">
        <f t="shared" si="41"/>
        <v>0</v>
      </c>
      <c r="AP82" s="141">
        <f t="shared" si="42"/>
        <v>0</v>
      </c>
      <c r="AQ82" s="96">
        <f t="shared" si="35"/>
        <v>0</v>
      </c>
      <c r="AR82" s="96">
        <f t="shared" si="36"/>
        <v>0</v>
      </c>
      <c r="AS82" s="11"/>
      <c r="AT82" s="11"/>
      <c r="AU82" s="11"/>
      <c r="AV82" s="11"/>
      <c r="AW82" s="11"/>
      <c r="AX82" s="11"/>
      <c r="AY82" s="11"/>
      <c r="AZ82" s="11"/>
      <c r="BA82" s="11"/>
      <c r="BB82" s="11"/>
    </row>
    <row r="83" spans="1:54" ht="18">
      <c r="A83" s="6"/>
      <c r="B83" s="166" t="s">
        <v>21</v>
      </c>
      <c r="C83" s="7"/>
      <c r="D83" s="175">
        <f>SUM(D64:D82)</f>
        <v>0</v>
      </c>
      <c r="E83" s="175">
        <f t="shared" ref="E83:AI83" si="43">SUM(E64:E82)-E64</f>
        <v>12</v>
      </c>
      <c r="F83" s="175">
        <f t="shared" si="43"/>
        <v>0</v>
      </c>
      <c r="G83" s="220">
        <f t="shared" si="43"/>
        <v>12</v>
      </c>
      <c r="H83" s="220">
        <f t="shared" si="43"/>
        <v>0</v>
      </c>
      <c r="I83" s="220">
        <f t="shared" si="43"/>
        <v>13</v>
      </c>
      <c r="J83" s="220">
        <f t="shared" si="43"/>
        <v>0</v>
      </c>
      <c r="K83" s="220">
        <f t="shared" si="43"/>
        <v>14</v>
      </c>
      <c r="L83" s="220">
        <f t="shared" si="43"/>
        <v>0</v>
      </c>
      <c r="M83" s="220">
        <f t="shared" si="43"/>
        <v>51</v>
      </c>
      <c r="N83" s="175">
        <f t="shared" si="43"/>
        <v>1</v>
      </c>
      <c r="O83" s="175">
        <f t="shared" si="43"/>
        <v>10</v>
      </c>
      <c r="P83" s="220">
        <f t="shared" si="43"/>
        <v>1</v>
      </c>
      <c r="Q83" s="220">
        <f t="shared" si="43"/>
        <v>8</v>
      </c>
      <c r="R83" s="220">
        <f t="shared" si="43"/>
        <v>1</v>
      </c>
      <c r="S83" s="220">
        <f t="shared" si="43"/>
        <v>11</v>
      </c>
      <c r="T83" s="220">
        <f t="shared" si="43"/>
        <v>1</v>
      </c>
      <c r="U83" s="220">
        <f t="shared" si="43"/>
        <v>14</v>
      </c>
      <c r="V83" s="220">
        <f t="shared" si="43"/>
        <v>1</v>
      </c>
      <c r="W83" s="220">
        <f t="shared" si="43"/>
        <v>12</v>
      </c>
      <c r="X83" s="220">
        <f t="shared" si="43"/>
        <v>5</v>
      </c>
      <c r="Y83" s="220">
        <f t="shared" si="43"/>
        <v>55</v>
      </c>
      <c r="Z83" s="175">
        <f t="shared" si="43"/>
        <v>9</v>
      </c>
      <c r="AA83" s="175">
        <f t="shared" si="43"/>
        <v>15</v>
      </c>
      <c r="AB83" s="220">
        <f t="shared" si="43"/>
        <v>7</v>
      </c>
      <c r="AC83" s="220">
        <f t="shared" si="43"/>
        <v>13</v>
      </c>
      <c r="AD83" s="220">
        <f t="shared" si="43"/>
        <v>6</v>
      </c>
      <c r="AE83" s="220">
        <f t="shared" si="43"/>
        <v>13</v>
      </c>
      <c r="AF83" s="220">
        <f t="shared" si="43"/>
        <v>22</v>
      </c>
      <c r="AG83" s="220">
        <f t="shared" si="43"/>
        <v>41</v>
      </c>
      <c r="AH83" s="220">
        <f t="shared" si="43"/>
        <v>27</v>
      </c>
      <c r="AI83" s="220">
        <f t="shared" si="43"/>
        <v>147</v>
      </c>
      <c r="AJ83" s="11"/>
      <c r="AK83" s="224">
        <f t="shared" ref="AK83:AR83" si="44">SUM(AK64:AK82)-AK64</f>
        <v>9</v>
      </c>
      <c r="AL83" s="224">
        <f t="shared" si="44"/>
        <v>15</v>
      </c>
      <c r="AM83" s="224">
        <f t="shared" si="44"/>
        <v>7</v>
      </c>
      <c r="AN83" s="224">
        <f t="shared" si="44"/>
        <v>13</v>
      </c>
      <c r="AO83" s="224">
        <f t="shared" si="44"/>
        <v>6</v>
      </c>
      <c r="AP83" s="224">
        <f t="shared" si="44"/>
        <v>13</v>
      </c>
      <c r="AQ83" s="224">
        <f t="shared" si="44"/>
        <v>22</v>
      </c>
      <c r="AR83" s="224">
        <f t="shared" si="44"/>
        <v>41</v>
      </c>
      <c r="AS83" s="11"/>
      <c r="AT83" s="11"/>
      <c r="AU83" s="11"/>
      <c r="AV83" s="11"/>
      <c r="AW83" s="11"/>
      <c r="AX83" s="11"/>
      <c r="AY83" s="11"/>
      <c r="AZ83" s="11"/>
      <c r="BA83" s="11"/>
      <c r="BB83" s="11"/>
    </row>
    <row r="84" spans="1:54" ht="18">
      <c r="A84" s="1"/>
      <c r="B84" s="1"/>
      <c r="C84" s="159"/>
      <c r="D84" s="159"/>
      <c r="E84" s="159"/>
      <c r="F84" s="159"/>
      <c r="G84" s="1"/>
      <c r="H84" s="1"/>
      <c r="I84" s="1"/>
      <c r="J84" s="1"/>
      <c r="K84" s="1"/>
      <c r="L84" s="1"/>
      <c r="M84" s="1"/>
      <c r="N84" s="159"/>
      <c r="O84" s="159"/>
      <c r="P84" s="1"/>
      <c r="Q84" s="1"/>
      <c r="R84" s="1"/>
      <c r="S84" s="1"/>
      <c r="T84" s="1"/>
      <c r="U84" s="11"/>
      <c r="V84" s="11"/>
      <c r="W84" s="11"/>
      <c r="X84" s="11"/>
      <c r="Y84" s="11"/>
      <c r="Z84" s="180"/>
      <c r="AA84" s="180"/>
      <c r="AB84" s="11"/>
      <c r="AC84" s="11"/>
      <c r="AD84" s="11"/>
      <c r="AE84" s="11"/>
      <c r="AF84" s="11"/>
      <c r="AG84" s="11"/>
      <c r="AH84" s="15"/>
      <c r="AI84" s="11"/>
      <c r="AJ84" s="11"/>
      <c r="AK84" s="143"/>
      <c r="AL84" s="143"/>
      <c r="AM84" s="143"/>
      <c r="AN84" s="143"/>
      <c r="AO84" s="143"/>
      <c r="AP84" s="143"/>
      <c r="AQ84" s="143"/>
      <c r="AR84" s="143"/>
      <c r="AS84" s="11"/>
      <c r="AT84" s="11"/>
      <c r="AU84" s="11"/>
      <c r="AV84" s="11"/>
      <c r="AW84" s="11"/>
      <c r="AX84" s="11"/>
      <c r="AY84" s="11"/>
      <c r="AZ84" s="11"/>
      <c r="BA84" s="11"/>
      <c r="BB84" s="11"/>
    </row>
    <row r="85" spans="1:54" ht="18">
      <c r="A85" s="1"/>
      <c r="B85" s="1"/>
      <c r="C85" s="159"/>
      <c r="D85" s="159"/>
      <c r="E85" s="159"/>
      <c r="F85" s="159"/>
      <c r="G85" s="1"/>
      <c r="H85" s="1"/>
      <c r="I85" s="1"/>
      <c r="J85" s="1"/>
      <c r="K85" s="1"/>
      <c r="L85" s="1"/>
      <c r="M85" s="1"/>
      <c r="N85" s="159"/>
      <c r="O85" s="159"/>
      <c r="P85" s="1"/>
      <c r="Q85" s="1"/>
      <c r="R85" s="1"/>
      <c r="S85" s="1"/>
      <c r="T85" s="1"/>
      <c r="U85" s="11"/>
      <c r="V85" s="11"/>
      <c r="W85" s="11"/>
      <c r="X85" s="11"/>
      <c r="Y85" s="11"/>
      <c r="Z85" s="180"/>
      <c r="AA85" s="180"/>
      <c r="AB85" s="11"/>
      <c r="AC85" s="11"/>
      <c r="AD85" s="11"/>
      <c r="AE85" s="11"/>
      <c r="AF85" s="11"/>
      <c r="AG85" s="11"/>
      <c r="AH85" s="15"/>
      <c r="AI85" s="11"/>
      <c r="AJ85" s="11"/>
      <c r="AK85" s="143"/>
      <c r="AL85" s="143"/>
      <c r="AM85" s="143"/>
      <c r="AN85" s="143"/>
      <c r="AO85" s="143"/>
      <c r="AP85" s="143"/>
      <c r="AQ85" s="143"/>
      <c r="AR85" s="143"/>
      <c r="AS85" s="11"/>
      <c r="AT85" s="11"/>
      <c r="AU85" s="11"/>
      <c r="AV85" s="11"/>
      <c r="AW85" s="11"/>
      <c r="AX85" s="11"/>
      <c r="AY85" s="11"/>
      <c r="AZ85" s="11"/>
      <c r="BA85" s="11"/>
      <c r="BB85" s="11"/>
    </row>
    <row r="86" spans="1:54" ht="18">
      <c r="A86" s="1"/>
      <c r="B86" s="1"/>
      <c r="C86" s="159"/>
      <c r="D86" s="159"/>
      <c r="E86" s="159"/>
      <c r="F86" s="159"/>
      <c r="G86" s="1"/>
      <c r="H86" s="1"/>
      <c r="I86" s="1"/>
      <c r="J86" s="1"/>
      <c r="K86" s="1"/>
      <c r="L86" s="1"/>
      <c r="M86" s="1"/>
      <c r="N86" s="159"/>
      <c r="O86" s="159"/>
      <c r="P86" s="1"/>
      <c r="Q86" s="1"/>
      <c r="R86" s="1"/>
      <c r="S86" s="1"/>
      <c r="T86" s="1"/>
      <c r="U86" s="11"/>
      <c r="V86" s="11"/>
      <c r="W86" s="11"/>
      <c r="X86" s="11"/>
      <c r="Y86" s="11"/>
      <c r="Z86" s="180"/>
      <c r="AA86" s="180"/>
      <c r="AB86" s="11"/>
      <c r="AC86" s="11"/>
      <c r="AD86" s="11"/>
      <c r="AE86" s="11"/>
      <c r="AF86" s="11"/>
      <c r="AG86" s="11"/>
      <c r="AH86" s="15"/>
      <c r="AI86" s="11"/>
      <c r="AJ86" s="11"/>
      <c r="AK86" s="143"/>
      <c r="AL86" s="143"/>
      <c r="AM86" s="143"/>
      <c r="AN86" s="143"/>
      <c r="AO86" s="143"/>
      <c r="AP86" s="143"/>
      <c r="AQ86" s="143"/>
      <c r="AR86" s="143"/>
      <c r="AS86" s="11"/>
      <c r="AT86" s="11"/>
      <c r="AU86" s="11"/>
      <c r="AV86" s="11"/>
      <c r="AW86" s="11"/>
      <c r="AX86" s="11"/>
      <c r="AY86" s="11"/>
      <c r="AZ86" s="11"/>
      <c r="BA86" s="11"/>
      <c r="BB86" s="11"/>
    </row>
    <row r="87" spans="1:54" ht="16.5">
      <c r="A87" s="275" t="s">
        <v>26</v>
      </c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75"/>
      <c r="AE87" s="275"/>
      <c r="AF87" s="275"/>
      <c r="AG87" s="275"/>
      <c r="AH87" s="275"/>
      <c r="AI87" s="275"/>
      <c r="AJ87" s="1"/>
    </row>
    <row r="88" spans="1:54">
      <c r="A88" s="277"/>
      <c r="B88" s="277"/>
      <c r="C88" s="277"/>
      <c r="D88" s="277"/>
      <c r="E88" s="277"/>
      <c r="F88" s="277"/>
      <c r="G88" s="277"/>
      <c r="H88" s="277"/>
      <c r="I88" s="277"/>
      <c r="J88" s="277"/>
      <c r="K88" s="277"/>
      <c r="L88" s="277"/>
      <c r="M88" s="277"/>
      <c r="N88" s="277"/>
      <c r="O88" s="277"/>
      <c r="P88" s="277"/>
      <c r="Q88" s="277"/>
      <c r="R88" s="277"/>
      <c r="S88" s="277"/>
      <c r="T88" s="277"/>
      <c r="U88" s="277"/>
      <c r="V88" s="277"/>
      <c r="W88" s="277"/>
      <c r="X88" s="277"/>
      <c r="Y88" s="277"/>
      <c r="Z88" s="277"/>
      <c r="AA88" s="277"/>
      <c r="AB88" s="277"/>
      <c r="AC88" s="277"/>
      <c r="AD88" s="277"/>
      <c r="AE88" s="277"/>
      <c r="AF88" s="277"/>
      <c r="AG88" s="277"/>
      <c r="AH88" s="277"/>
      <c r="AI88" s="277"/>
      <c r="AJ88" s="210"/>
    </row>
    <row r="89" spans="1:54" ht="15.75" customHeight="1" thickBot="1">
      <c r="A89" s="262" t="s">
        <v>0</v>
      </c>
      <c r="B89" s="265" t="s">
        <v>1</v>
      </c>
      <c r="C89" s="265" t="s">
        <v>24</v>
      </c>
      <c r="D89" s="268" t="s">
        <v>2</v>
      </c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  <c r="AG89" s="269"/>
      <c r="AH89" s="269"/>
      <c r="AI89" s="270"/>
      <c r="AJ89" s="1"/>
      <c r="AK89" s="288" t="s">
        <v>23</v>
      </c>
      <c r="AL89" s="288"/>
      <c r="AM89" s="288"/>
      <c r="AN89" s="288"/>
      <c r="AO89" s="288"/>
      <c r="AP89" s="288"/>
      <c r="AQ89" s="288"/>
      <c r="AR89" s="288"/>
    </row>
    <row r="90" spans="1:54" ht="15" customHeight="1">
      <c r="A90" s="263"/>
      <c r="B90" s="266"/>
      <c r="C90" s="266"/>
      <c r="D90" s="271" t="s">
        <v>3</v>
      </c>
      <c r="E90" s="272"/>
      <c r="F90" s="271" t="s">
        <v>4</v>
      </c>
      <c r="G90" s="272"/>
      <c r="H90" s="271" t="s">
        <v>5</v>
      </c>
      <c r="I90" s="272"/>
      <c r="J90" s="271" t="s">
        <v>6</v>
      </c>
      <c r="K90" s="272"/>
      <c r="L90" s="273" t="s">
        <v>7</v>
      </c>
      <c r="M90" s="274"/>
      <c r="N90" s="282" t="s">
        <v>8</v>
      </c>
      <c r="O90" s="272"/>
      <c r="P90" s="271" t="s">
        <v>9</v>
      </c>
      <c r="Q90" s="272"/>
      <c r="R90" s="271" t="s">
        <v>10</v>
      </c>
      <c r="S90" s="272"/>
      <c r="T90" s="271" t="s">
        <v>11</v>
      </c>
      <c r="U90" s="272"/>
      <c r="V90" s="271" t="s">
        <v>12</v>
      </c>
      <c r="W90" s="272"/>
      <c r="X90" s="273" t="s">
        <v>13</v>
      </c>
      <c r="Y90" s="274"/>
      <c r="Z90" s="282" t="s">
        <v>14</v>
      </c>
      <c r="AA90" s="272"/>
      <c r="AB90" s="271" t="s">
        <v>15</v>
      </c>
      <c r="AC90" s="272"/>
      <c r="AD90" s="271" t="s">
        <v>16</v>
      </c>
      <c r="AE90" s="272"/>
      <c r="AF90" s="273" t="s">
        <v>17</v>
      </c>
      <c r="AG90" s="274"/>
      <c r="AH90" s="280" t="s">
        <v>18</v>
      </c>
      <c r="AI90" s="281"/>
      <c r="AJ90" s="1"/>
      <c r="AK90" s="286" t="s">
        <v>14</v>
      </c>
      <c r="AL90" s="287"/>
      <c r="AM90" s="286" t="s">
        <v>15</v>
      </c>
      <c r="AN90" s="287"/>
      <c r="AO90" s="286" t="s">
        <v>16</v>
      </c>
      <c r="AP90" s="287"/>
      <c r="AQ90" s="284" t="s">
        <v>17</v>
      </c>
      <c r="AR90" s="285"/>
    </row>
    <row r="91" spans="1:54" ht="67.5" customHeight="1">
      <c r="A91" s="264"/>
      <c r="B91" s="267"/>
      <c r="C91" s="267"/>
      <c r="D91" s="2" t="s">
        <v>19</v>
      </c>
      <c r="E91" s="2" t="s">
        <v>20</v>
      </c>
      <c r="F91" s="2" t="s">
        <v>19</v>
      </c>
      <c r="G91" s="2" t="s">
        <v>20</v>
      </c>
      <c r="H91" s="2" t="s">
        <v>19</v>
      </c>
      <c r="I91" s="2" t="s">
        <v>20</v>
      </c>
      <c r="J91" s="2" t="s">
        <v>19</v>
      </c>
      <c r="K91" s="2" t="s">
        <v>20</v>
      </c>
      <c r="L91" s="3" t="s">
        <v>19</v>
      </c>
      <c r="M91" s="3" t="s">
        <v>20</v>
      </c>
      <c r="N91" s="2" t="s">
        <v>19</v>
      </c>
      <c r="O91" s="2" t="s">
        <v>20</v>
      </c>
      <c r="P91" s="2" t="s">
        <v>19</v>
      </c>
      <c r="Q91" s="2" t="s">
        <v>20</v>
      </c>
      <c r="R91" s="2" t="s">
        <v>19</v>
      </c>
      <c r="S91" s="2" t="s">
        <v>20</v>
      </c>
      <c r="T91" s="2" t="s">
        <v>19</v>
      </c>
      <c r="U91" s="2" t="s">
        <v>20</v>
      </c>
      <c r="V91" s="2" t="s">
        <v>19</v>
      </c>
      <c r="W91" s="2" t="s">
        <v>20</v>
      </c>
      <c r="X91" s="3" t="s">
        <v>19</v>
      </c>
      <c r="Y91" s="3" t="s">
        <v>20</v>
      </c>
      <c r="Z91" s="2" t="s">
        <v>19</v>
      </c>
      <c r="AA91" s="2" t="s">
        <v>20</v>
      </c>
      <c r="AB91" s="2" t="s">
        <v>19</v>
      </c>
      <c r="AC91" s="2" t="s">
        <v>20</v>
      </c>
      <c r="AD91" s="2" t="s">
        <v>19</v>
      </c>
      <c r="AE91" s="2" t="s">
        <v>20</v>
      </c>
      <c r="AF91" s="2" t="s">
        <v>19</v>
      </c>
      <c r="AG91" s="2" t="s">
        <v>20</v>
      </c>
      <c r="AH91" s="12" t="s">
        <v>19</v>
      </c>
      <c r="AI91" s="3" t="s">
        <v>20</v>
      </c>
      <c r="AJ91" s="1"/>
      <c r="AK91" s="82" t="s">
        <v>19</v>
      </c>
      <c r="AL91" s="82" t="s">
        <v>20</v>
      </c>
      <c r="AM91" s="82" t="s">
        <v>19</v>
      </c>
      <c r="AN91" s="82" t="s">
        <v>20</v>
      </c>
      <c r="AO91" s="82" t="s">
        <v>19</v>
      </c>
      <c r="AP91" s="82" t="s">
        <v>20</v>
      </c>
      <c r="AQ91" s="82" t="s">
        <v>19</v>
      </c>
      <c r="AR91" s="82" t="s">
        <v>20</v>
      </c>
    </row>
    <row r="92" spans="1:54">
      <c r="A92" s="5">
        <v>1</v>
      </c>
      <c r="B92" s="5">
        <v>2</v>
      </c>
      <c r="C92" s="174"/>
      <c r="D92" s="174">
        <v>3</v>
      </c>
      <c r="E92" s="174">
        <v>4</v>
      </c>
      <c r="F92" s="174">
        <v>5</v>
      </c>
      <c r="G92" s="5">
        <v>6</v>
      </c>
      <c r="H92" s="5">
        <v>7</v>
      </c>
      <c r="I92" s="5">
        <v>8</v>
      </c>
      <c r="J92" s="5">
        <v>9</v>
      </c>
      <c r="K92" s="5">
        <v>10</v>
      </c>
      <c r="L92" s="5">
        <v>11</v>
      </c>
      <c r="M92" s="5">
        <v>12</v>
      </c>
      <c r="N92" s="174">
        <v>13</v>
      </c>
      <c r="O92" s="174">
        <v>14</v>
      </c>
      <c r="P92" s="5">
        <v>15</v>
      </c>
      <c r="Q92" s="5">
        <v>16</v>
      </c>
      <c r="R92" s="5">
        <v>17</v>
      </c>
      <c r="S92" s="5">
        <v>18</v>
      </c>
      <c r="T92" s="5">
        <v>19</v>
      </c>
      <c r="U92" s="5">
        <v>20</v>
      </c>
      <c r="V92" s="5">
        <v>21</v>
      </c>
      <c r="W92" s="5">
        <v>22</v>
      </c>
      <c r="X92" s="5">
        <v>23</v>
      </c>
      <c r="Y92" s="5">
        <v>24</v>
      </c>
      <c r="Z92" s="174">
        <v>25</v>
      </c>
      <c r="AA92" s="174">
        <v>26</v>
      </c>
      <c r="AB92" s="5">
        <v>27</v>
      </c>
      <c r="AC92" s="5">
        <v>28</v>
      </c>
      <c r="AD92" s="5">
        <v>29</v>
      </c>
      <c r="AE92" s="5">
        <v>30</v>
      </c>
      <c r="AF92" s="5">
        <v>31</v>
      </c>
      <c r="AG92" s="5">
        <v>32</v>
      </c>
      <c r="AH92" s="13">
        <v>33</v>
      </c>
      <c r="AI92" s="5">
        <v>34</v>
      </c>
      <c r="AJ92" s="1"/>
      <c r="AK92" s="83">
        <v>25</v>
      </c>
      <c r="AL92" s="83">
        <v>26</v>
      </c>
      <c r="AM92" s="83">
        <v>27</v>
      </c>
      <c r="AN92" s="83">
        <v>28</v>
      </c>
      <c r="AO92" s="83">
        <v>29</v>
      </c>
      <c r="AP92" s="83">
        <v>30</v>
      </c>
      <c r="AQ92" s="83">
        <v>31</v>
      </c>
      <c r="AR92" s="83">
        <v>32</v>
      </c>
    </row>
    <row r="93" spans="1:54">
      <c r="A93" s="6">
        <v>1</v>
      </c>
      <c r="B93" s="182">
        <v>2</v>
      </c>
      <c r="C93" s="7"/>
      <c r="D93" s="36"/>
      <c r="E93" s="36"/>
      <c r="F93" s="36"/>
      <c r="G93" s="36"/>
      <c r="H93" s="36"/>
      <c r="I93" s="36"/>
      <c r="J93" s="36"/>
      <c r="K93" s="36"/>
      <c r="L93" s="37">
        <f t="shared" ref="L93:L138" si="45">D93+F93+H93+J93</f>
        <v>0</v>
      </c>
      <c r="M93" s="37">
        <f t="shared" ref="M93:M138" si="46">E93+G93+I93+K93</f>
        <v>0</v>
      </c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7">
        <f t="shared" ref="X93:X138" si="47">N93+P93+R93+T93+V93</f>
        <v>0</v>
      </c>
      <c r="Y93" s="37">
        <f t="shared" ref="Y93:Y138" si="48">O93+Q93+S93+U93+W93</f>
        <v>0</v>
      </c>
      <c r="Z93" s="39">
        <v>6</v>
      </c>
      <c r="AA93" s="39">
        <v>136</v>
      </c>
      <c r="AB93" s="39">
        <v>7</v>
      </c>
      <c r="AC93" s="39">
        <v>150</v>
      </c>
      <c r="AD93" s="39">
        <v>7</v>
      </c>
      <c r="AE93" s="39">
        <v>180</v>
      </c>
      <c r="AF93" s="68">
        <f t="shared" ref="AF93:AF138" si="49">Z93+AB93+AD93</f>
        <v>20</v>
      </c>
      <c r="AG93" s="68">
        <f t="shared" ref="AG93:AG138" si="50">AA93+AC93+AE93</f>
        <v>466</v>
      </c>
      <c r="AH93" s="20">
        <f t="shared" ref="AH93:AH138" si="51">L93+X93+AF93</f>
        <v>20</v>
      </c>
      <c r="AI93" s="20">
        <f t="shared" ref="AI93:AI138" si="52">M93+Y93+AG93</f>
        <v>466</v>
      </c>
      <c r="AJ93" s="1"/>
      <c r="AK93" s="95">
        <f t="shared" ref="AK93:AK125" si="53">Z93</f>
        <v>6</v>
      </c>
      <c r="AL93" s="95">
        <f t="shared" ref="AL93:AL125" si="54">AA93</f>
        <v>136</v>
      </c>
      <c r="AM93" s="95">
        <f t="shared" ref="AM93:AM125" si="55">AB93</f>
        <v>7</v>
      </c>
      <c r="AN93" s="95">
        <f t="shared" ref="AN93:AN125" si="56">AC93</f>
        <v>150</v>
      </c>
      <c r="AO93" s="95">
        <f t="shared" ref="AO93:AO125" si="57">AD93</f>
        <v>7</v>
      </c>
      <c r="AP93" s="95">
        <f t="shared" ref="AP93:AP125" si="58">AE93</f>
        <v>180</v>
      </c>
      <c r="AQ93" s="96">
        <f t="shared" ref="AQ93:AQ138" si="59">AK93+AM93+AO93</f>
        <v>20</v>
      </c>
      <c r="AR93" s="96">
        <f t="shared" ref="AR93:AR138" si="60">AL93+AN93+AP93</f>
        <v>466</v>
      </c>
    </row>
    <row r="94" spans="1:54" ht="15.75">
      <c r="A94" s="6">
        <v>2</v>
      </c>
      <c r="B94" s="182">
        <v>16</v>
      </c>
      <c r="C94" s="7"/>
      <c r="D94" s="36"/>
      <c r="E94" s="36"/>
      <c r="F94" s="36"/>
      <c r="G94" s="36"/>
      <c r="H94" s="36"/>
      <c r="I94" s="36"/>
      <c r="J94" s="36"/>
      <c r="K94" s="36"/>
      <c r="L94" s="37">
        <f t="shared" si="45"/>
        <v>0</v>
      </c>
      <c r="M94" s="37">
        <f t="shared" si="46"/>
        <v>0</v>
      </c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7">
        <f t="shared" si="47"/>
        <v>0</v>
      </c>
      <c r="Y94" s="37">
        <f t="shared" si="48"/>
        <v>0</v>
      </c>
      <c r="Z94" s="21">
        <v>4</v>
      </c>
      <c r="AA94" s="21">
        <v>100</v>
      </c>
      <c r="AB94" s="21">
        <v>5</v>
      </c>
      <c r="AC94" s="21">
        <v>120</v>
      </c>
      <c r="AD94" s="25">
        <v>4</v>
      </c>
      <c r="AE94" s="25">
        <v>100</v>
      </c>
      <c r="AF94" s="68">
        <f t="shared" si="49"/>
        <v>13</v>
      </c>
      <c r="AG94" s="68">
        <f t="shared" si="50"/>
        <v>320</v>
      </c>
      <c r="AH94" s="20">
        <f t="shared" si="51"/>
        <v>13</v>
      </c>
      <c r="AI94" s="20">
        <f t="shared" si="52"/>
        <v>320</v>
      </c>
      <c r="AJ94" s="1"/>
      <c r="AK94" s="95">
        <f t="shared" si="53"/>
        <v>4</v>
      </c>
      <c r="AL94" s="95">
        <f t="shared" si="54"/>
        <v>100</v>
      </c>
      <c r="AM94" s="95">
        <f t="shared" si="55"/>
        <v>5</v>
      </c>
      <c r="AN94" s="95">
        <f t="shared" si="56"/>
        <v>120</v>
      </c>
      <c r="AO94" s="95">
        <f t="shared" si="57"/>
        <v>4</v>
      </c>
      <c r="AP94" s="95">
        <f t="shared" si="58"/>
        <v>100</v>
      </c>
      <c r="AQ94" s="96">
        <f t="shared" si="59"/>
        <v>13</v>
      </c>
      <c r="AR94" s="96">
        <f t="shared" si="60"/>
        <v>320</v>
      </c>
    </row>
    <row r="95" spans="1:54">
      <c r="A95" s="6">
        <v>3</v>
      </c>
      <c r="B95" s="182">
        <v>29</v>
      </c>
      <c r="C95" s="7"/>
      <c r="D95" s="36"/>
      <c r="E95" s="36"/>
      <c r="F95" s="36"/>
      <c r="G95" s="36"/>
      <c r="H95" s="36"/>
      <c r="I95" s="36"/>
      <c r="J95" s="36"/>
      <c r="K95" s="36"/>
      <c r="L95" s="37">
        <f t="shared" si="45"/>
        <v>0</v>
      </c>
      <c r="M95" s="37">
        <f t="shared" si="46"/>
        <v>0</v>
      </c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7">
        <f t="shared" si="47"/>
        <v>0</v>
      </c>
      <c r="Y95" s="37">
        <f t="shared" si="48"/>
        <v>0</v>
      </c>
      <c r="Z95" s="39">
        <v>8</v>
      </c>
      <c r="AA95" s="39">
        <v>200</v>
      </c>
      <c r="AB95" s="39">
        <v>8</v>
      </c>
      <c r="AC95" s="39">
        <v>200</v>
      </c>
      <c r="AD95" s="39">
        <v>8</v>
      </c>
      <c r="AE95" s="39">
        <v>180</v>
      </c>
      <c r="AF95" s="68">
        <f t="shared" si="49"/>
        <v>24</v>
      </c>
      <c r="AG95" s="68">
        <f t="shared" si="50"/>
        <v>580</v>
      </c>
      <c r="AH95" s="20">
        <f t="shared" si="51"/>
        <v>24</v>
      </c>
      <c r="AI95" s="20">
        <f t="shared" si="52"/>
        <v>580</v>
      </c>
      <c r="AJ95" s="1"/>
      <c r="AK95" s="95">
        <f t="shared" si="53"/>
        <v>8</v>
      </c>
      <c r="AL95" s="95">
        <f t="shared" si="54"/>
        <v>200</v>
      </c>
      <c r="AM95" s="95">
        <f t="shared" si="55"/>
        <v>8</v>
      </c>
      <c r="AN95" s="95">
        <f t="shared" si="56"/>
        <v>200</v>
      </c>
      <c r="AO95" s="95">
        <f t="shared" si="57"/>
        <v>8</v>
      </c>
      <c r="AP95" s="95">
        <f t="shared" si="58"/>
        <v>180</v>
      </c>
      <c r="AQ95" s="96">
        <f t="shared" si="59"/>
        <v>24</v>
      </c>
      <c r="AR95" s="96">
        <f t="shared" si="60"/>
        <v>580</v>
      </c>
    </row>
    <row r="96" spans="1:54">
      <c r="A96" s="6">
        <v>4</v>
      </c>
      <c r="B96" s="182">
        <v>42</v>
      </c>
      <c r="C96" s="7"/>
      <c r="D96" s="36"/>
      <c r="E96" s="36"/>
      <c r="F96" s="36"/>
      <c r="G96" s="36"/>
      <c r="H96" s="36"/>
      <c r="I96" s="36"/>
      <c r="J96" s="36"/>
      <c r="K96" s="36"/>
      <c r="L96" s="37">
        <f t="shared" si="45"/>
        <v>0</v>
      </c>
      <c r="M96" s="37">
        <f t="shared" si="46"/>
        <v>0</v>
      </c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7">
        <f t="shared" si="47"/>
        <v>0</v>
      </c>
      <c r="Y96" s="37">
        <f t="shared" si="48"/>
        <v>0</v>
      </c>
      <c r="Z96" s="39">
        <v>5</v>
      </c>
      <c r="AA96" s="39">
        <v>120</v>
      </c>
      <c r="AB96" s="39">
        <v>3</v>
      </c>
      <c r="AC96" s="39">
        <v>90</v>
      </c>
      <c r="AD96" s="39">
        <v>3</v>
      </c>
      <c r="AE96" s="39">
        <v>80</v>
      </c>
      <c r="AF96" s="68">
        <f t="shared" si="49"/>
        <v>11</v>
      </c>
      <c r="AG96" s="68">
        <f t="shared" si="50"/>
        <v>290</v>
      </c>
      <c r="AH96" s="20">
        <f t="shared" si="51"/>
        <v>11</v>
      </c>
      <c r="AI96" s="20">
        <f t="shared" si="52"/>
        <v>290</v>
      </c>
      <c r="AJ96" s="1"/>
      <c r="AK96" s="95">
        <f t="shared" si="53"/>
        <v>5</v>
      </c>
      <c r="AL96" s="95">
        <f t="shared" si="54"/>
        <v>120</v>
      </c>
      <c r="AM96" s="95">
        <f t="shared" si="55"/>
        <v>3</v>
      </c>
      <c r="AN96" s="95">
        <f t="shared" si="56"/>
        <v>90</v>
      </c>
      <c r="AO96" s="95">
        <f t="shared" si="57"/>
        <v>3</v>
      </c>
      <c r="AP96" s="95">
        <f t="shared" si="58"/>
        <v>80</v>
      </c>
      <c r="AQ96" s="96">
        <f t="shared" si="59"/>
        <v>11</v>
      </c>
      <c r="AR96" s="96">
        <f t="shared" si="60"/>
        <v>290</v>
      </c>
    </row>
    <row r="97" spans="1:44" ht="36.75" customHeight="1">
      <c r="A97" s="6">
        <v>5</v>
      </c>
      <c r="B97" s="182">
        <v>46</v>
      </c>
      <c r="C97" s="7"/>
      <c r="D97" s="36"/>
      <c r="E97" s="36"/>
      <c r="F97" s="36"/>
      <c r="G97" s="36"/>
      <c r="H97" s="36"/>
      <c r="I97" s="36"/>
      <c r="J97" s="36"/>
      <c r="K97" s="36"/>
      <c r="L97" s="37">
        <f t="shared" si="45"/>
        <v>0</v>
      </c>
      <c r="M97" s="37">
        <f t="shared" si="46"/>
        <v>0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7">
        <f t="shared" si="47"/>
        <v>0</v>
      </c>
      <c r="Y97" s="37">
        <f t="shared" si="48"/>
        <v>0</v>
      </c>
      <c r="Z97" s="39">
        <v>4</v>
      </c>
      <c r="AA97" s="39">
        <v>110</v>
      </c>
      <c r="AB97" s="39">
        <v>4</v>
      </c>
      <c r="AC97" s="39">
        <v>120</v>
      </c>
      <c r="AD97" s="39">
        <v>4</v>
      </c>
      <c r="AE97" s="39">
        <v>110</v>
      </c>
      <c r="AF97" s="68">
        <f t="shared" si="49"/>
        <v>12</v>
      </c>
      <c r="AG97" s="68">
        <f t="shared" si="50"/>
        <v>340</v>
      </c>
      <c r="AH97" s="20">
        <f t="shared" si="51"/>
        <v>12</v>
      </c>
      <c r="AI97" s="20">
        <f t="shared" si="52"/>
        <v>340</v>
      </c>
      <c r="AJ97" s="1"/>
      <c r="AK97" s="95">
        <f t="shared" si="53"/>
        <v>4</v>
      </c>
      <c r="AL97" s="95">
        <f t="shared" si="54"/>
        <v>110</v>
      </c>
      <c r="AM97" s="95">
        <f t="shared" si="55"/>
        <v>4</v>
      </c>
      <c r="AN97" s="95">
        <f t="shared" si="56"/>
        <v>120</v>
      </c>
      <c r="AO97" s="95">
        <f t="shared" si="57"/>
        <v>4</v>
      </c>
      <c r="AP97" s="95">
        <f t="shared" si="58"/>
        <v>110</v>
      </c>
      <c r="AQ97" s="96">
        <f t="shared" si="59"/>
        <v>12</v>
      </c>
      <c r="AR97" s="96">
        <f t="shared" si="60"/>
        <v>340</v>
      </c>
    </row>
    <row r="98" spans="1:44">
      <c r="A98" s="6">
        <v>6</v>
      </c>
      <c r="B98" s="182">
        <v>54</v>
      </c>
      <c r="C98" s="7"/>
      <c r="D98" s="36"/>
      <c r="E98" s="36"/>
      <c r="F98" s="36"/>
      <c r="G98" s="36"/>
      <c r="H98" s="36"/>
      <c r="I98" s="36"/>
      <c r="J98" s="36"/>
      <c r="K98" s="36"/>
      <c r="L98" s="37">
        <f t="shared" si="45"/>
        <v>0</v>
      </c>
      <c r="M98" s="37">
        <f t="shared" si="46"/>
        <v>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7">
        <f t="shared" si="47"/>
        <v>0</v>
      </c>
      <c r="Y98" s="37">
        <f t="shared" si="48"/>
        <v>0</v>
      </c>
      <c r="Z98" s="39">
        <v>6</v>
      </c>
      <c r="AA98" s="39">
        <v>130</v>
      </c>
      <c r="AB98" s="39">
        <v>6</v>
      </c>
      <c r="AC98" s="39">
        <v>160</v>
      </c>
      <c r="AD98" s="39">
        <v>6</v>
      </c>
      <c r="AE98" s="39">
        <v>120</v>
      </c>
      <c r="AF98" s="68">
        <f t="shared" si="49"/>
        <v>18</v>
      </c>
      <c r="AG98" s="68">
        <f t="shared" si="50"/>
        <v>410</v>
      </c>
      <c r="AH98" s="20">
        <f t="shared" si="51"/>
        <v>18</v>
      </c>
      <c r="AI98" s="20">
        <f t="shared" si="52"/>
        <v>410</v>
      </c>
      <c r="AJ98" s="1"/>
      <c r="AK98" s="95">
        <f t="shared" si="53"/>
        <v>6</v>
      </c>
      <c r="AL98" s="95">
        <f t="shared" si="54"/>
        <v>130</v>
      </c>
      <c r="AM98" s="95">
        <f t="shared" si="55"/>
        <v>6</v>
      </c>
      <c r="AN98" s="95">
        <f t="shared" si="56"/>
        <v>160</v>
      </c>
      <c r="AO98" s="95">
        <f t="shared" si="57"/>
        <v>6</v>
      </c>
      <c r="AP98" s="95">
        <f t="shared" si="58"/>
        <v>120</v>
      </c>
      <c r="AQ98" s="96">
        <f t="shared" si="59"/>
        <v>18</v>
      </c>
      <c r="AR98" s="96">
        <f t="shared" si="60"/>
        <v>410</v>
      </c>
    </row>
    <row r="99" spans="1:44" ht="15.75">
      <c r="A99" s="6">
        <v>7</v>
      </c>
      <c r="B99" s="182">
        <v>62</v>
      </c>
      <c r="C99" s="7"/>
      <c r="D99" s="36"/>
      <c r="E99" s="36"/>
      <c r="F99" s="36"/>
      <c r="G99" s="36"/>
      <c r="H99" s="36"/>
      <c r="I99" s="36"/>
      <c r="J99" s="36"/>
      <c r="K99" s="36"/>
      <c r="L99" s="37">
        <f t="shared" si="45"/>
        <v>0</v>
      </c>
      <c r="M99" s="37">
        <f t="shared" si="46"/>
        <v>0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7">
        <f t="shared" si="47"/>
        <v>0</v>
      </c>
      <c r="Y99" s="37">
        <f t="shared" si="48"/>
        <v>0</v>
      </c>
      <c r="Z99" s="21">
        <v>7</v>
      </c>
      <c r="AA99" s="21">
        <v>125</v>
      </c>
      <c r="AB99" s="21">
        <v>7</v>
      </c>
      <c r="AC99" s="21">
        <v>160</v>
      </c>
      <c r="AD99" s="25">
        <v>6</v>
      </c>
      <c r="AE99" s="25">
        <v>135</v>
      </c>
      <c r="AF99" s="68">
        <f t="shared" si="49"/>
        <v>20</v>
      </c>
      <c r="AG99" s="68">
        <f t="shared" si="50"/>
        <v>420</v>
      </c>
      <c r="AH99" s="20">
        <f t="shared" si="51"/>
        <v>20</v>
      </c>
      <c r="AI99" s="20">
        <f t="shared" si="52"/>
        <v>420</v>
      </c>
      <c r="AJ99" s="1"/>
      <c r="AK99" s="95">
        <f t="shared" si="53"/>
        <v>7</v>
      </c>
      <c r="AL99" s="95">
        <f t="shared" si="54"/>
        <v>125</v>
      </c>
      <c r="AM99" s="95">
        <f t="shared" si="55"/>
        <v>7</v>
      </c>
      <c r="AN99" s="95">
        <f t="shared" si="56"/>
        <v>160</v>
      </c>
      <c r="AO99" s="95">
        <f t="shared" si="57"/>
        <v>6</v>
      </c>
      <c r="AP99" s="95">
        <f t="shared" si="58"/>
        <v>135</v>
      </c>
      <c r="AQ99" s="96">
        <f t="shared" si="59"/>
        <v>20</v>
      </c>
      <c r="AR99" s="96">
        <f t="shared" si="60"/>
        <v>420</v>
      </c>
    </row>
    <row r="100" spans="1:44">
      <c r="A100" s="6">
        <v>8</v>
      </c>
      <c r="B100" s="182">
        <v>65</v>
      </c>
      <c r="C100" s="7"/>
      <c r="D100" s="36"/>
      <c r="E100" s="36"/>
      <c r="F100" s="36"/>
      <c r="G100" s="36"/>
      <c r="H100" s="36"/>
      <c r="I100" s="36"/>
      <c r="J100" s="36"/>
      <c r="K100" s="36"/>
      <c r="L100" s="37">
        <f t="shared" si="45"/>
        <v>0</v>
      </c>
      <c r="M100" s="37">
        <f t="shared" si="46"/>
        <v>0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7">
        <f t="shared" si="47"/>
        <v>0</v>
      </c>
      <c r="Y100" s="37">
        <f t="shared" si="48"/>
        <v>0</v>
      </c>
      <c r="Z100" s="39">
        <v>8</v>
      </c>
      <c r="AA100" s="39">
        <v>160</v>
      </c>
      <c r="AB100" s="39">
        <v>7</v>
      </c>
      <c r="AC100" s="39">
        <v>160</v>
      </c>
      <c r="AD100" s="39">
        <v>7</v>
      </c>
      <c r="AE100" s="39">
        <v>160</v>
      </c>
      <c r="AF100" s="68">
        <f t="shared" si="49"/>
        <v>22</v>
      </c>
      <c r="AG100" s="68">
        <f t="shared" si="50"/>
        <v>480</v>
      </c>
      <c r="AH100" s="20">
        <f t="shared" si="51"/>
        <v>22</v>
      </c>
      <c r="AI100" s="20">
        <f t="shared" si="52"/>
        <v>480</v>
      </c>
      <c r="AJ100" s="1"/>
      <c r="AK100" s="95">
        <f t="shared" si="53"/>
        <v>8</v>
      </c>
      <c r="AL100" s="95">
        <f t="shared" si="54"/>
        <v>160</v>
      </c>
      <c r="AM100" s="95">
        <f t="shared" si="55"/>
        <v>7</v>
      </c>
      <c r="AN100" s="95">
        <f t="shared" si="56"/>
        <v>160</v>
      </c>
      <c r="AO100" s="95">
        <f t="shared" si="57"/>
        <v>7</v>
      </c>
      <c r="AP100" s="95">
        <f t="shared" si="58"/>
        <v>160</v>
      </c>
      <c r="AQ100" s="96">
        <f t="shared" si="59"/>
        <v>22</v>
      </c>
      <c r="AR100" s="96">
        <f t="shared" si="60"/>
        <v>480</v>
      </c>
    </row>
    <row r="101" spans="1:44" ht="15.75">
      <c r="A101" s="6">
        <v>9</v>
      </c>
      <c r="B101" s="182">
        <v>83</v>
      </c>
      <c r="C101" s="7"/>
      <c r="D101" s="36"/>
      <c r="E101" s="36"/>
      <c r="F101" s="36"/>
      <c r="G101" s="36"/>
      <c r="H101" s="36"/>
      <c r="I101" s="36"/>
      <c r="J101" s="36"/>
      <c r="K101" s="36"/>
      <c r="L101" s="37">
        <f t="shared" si="45"/>
        <v>0</v>
      </c>
      <c r="M101" s="37">
        <f t="shared" si="46"/>
        <v>0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7">
        <f t="shared" si="47"/>
        <v>0</v>
      </c>
      <c r="Y101" s="37">
        <f t="shared" si="48"/>
        <v>0</v>
      </c>
      <c r="Z101" s="21">
        <v>5</v>
      </c>
      <c r="AA101" s="21">
        <v>125</v>
      </c>
      <c r="AB101" s="21">
        <v>5</v>
      </c>
      <c r="AC101" s="21">
        <v>125</v>
      </c>
      <c r="AD101" s="25">
        <v>6</v>
      </c>
      <c r="AE101" s="25">
        <v>135</v>
      </c>
      <c r="AF101" s="68">
        <f t="shared" si="49"/>
        <v>16</v>
      </c>
      <c r="AG101" s="68">
        <f t="shared" si="50"/>
        <v>385</v>
      </c>
      <c r="AH101" s="20">
        <f t="shared" si="51"/>
        <v>16</v>
      </c>
      <c r="AI101" s="20">
        <f t="shared" si="52"/>
        <v>385</v>
      </c>
      <c r="AJ101" s="1"/>
      <c r="AK101" s="95">
        <f t="shared" si="53"/>
        <v>5</v>
      </c>
      <c r="AL101" s="95">
        <f t="shared" si="54"/>
        <v>125</v>
      </c>
      <c r="AM101" s="95">
        <f t="shared" si="55"/>
        <v>5</v>
      </c>
      <c r="AN101" s="95">
        <f t="shared" si="56"/>
        <v>125</v>
      </c>
      <c r="AO101" s="95">
        <f t="shared" si="57"/>
        <v>6</v>
      </c>
      <c r="AP101" s="95">
        <f t="shared" si="58"/>
        <v>135</v>
      </c>
      <c r="AQ101" s="96">
        <f t="shared" si="59"/>
        <v>16</v>
      </c>
      <c r="AR101" s="96">
        <f t="shared" si="60"/>
        <v>385</v>
      </c>
    </row>
    <row r="102" spans="1:44" ht="15.75">
      <c r="A102" s="6">
        <v>10</v>
      </c>
      <c r="B102" s="182">
        <v>94</v>
      </c>
      <c r="C102" s="7"/>
      <c r="D102" s="36"/>
      <c r="E102" s="36"/>
      <c r="F102" s="36"/>
      <c r="G102" s="36"/>
      <c r="H102" s="36"/>
      <c r="I102" s="36"/>
      <c r="J102" s="36"/>
      <c r="K102" s="36"/>
      <c r="L102" s="37">
        <f t="shared" si="45"/>
        <v>0</v>
      </c>
      <c r="M102" s="37">
        <f t="shared" si="46"/>
        <v>0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7">
        <f t="shared" si="47"/>
        <v>0</v>
      </c>
      <c r="Y102" s="37">
        <f t="shared" si="48"/>
        <v>0</v>
      </c>
      <c r="Z102" s="21">
        <v>6</v>
      </c>
      <c r="AA102" s="21">
        <v>130</v>
      </c>
      <c r="AB102" s="21">
        <v>5</v>
      </c>
      <c r="AC102" s="21">
        <v>120</v>
      </c>
      <c r="AD102" s="25">
        <v>5</v>
      </c>
      <c r="AE102" s="25">
        <v>110</v>
      </c>
      <c r="AF102" s="68">
        <f t="shared" si="49"/>
        <v>16</v>
      </c>
      <c r="AG102" s="68">
        <f t="shared" si="50"/>
        <v>360</v>
      </c>
      <c r="AH102" s="20">
        <f t="shared" si="51"/>
        <v>16</v>
      </c>
      <c r="AI102" s="20">
        <f t="shared" si="52"/>
        <v>360</v>
      </c>
      <c r="AJ102" s="1"/>
      <c r="AK102" s="95">
        <f t="shared" si="53"/>
        <v>6</v>
      </c>
      <c r="AL102" s="95">
        <f t="shared" si="54"/>
        <v>130</v>
      </c>
      <c r="AM102" s="95">
        <f t="shared" si="55"/>
        <v>5</v>
      </c>
      <c r="AN102" s="95">
        <f t="shared" si="56"/>
        <v>120</v>
      </c>
      <c r="AO102" s="95">
        <f t="shared" si="57"/>
        <v>5</v>
      </c>
      <c r="AP102" s="95">
        <f t="shared" si="58"/>
        <v>110</v>
      </c>
      <c r="AQ102" s="96">
        <f t="shared" si="59"/>
        <v>16</v>
      </c>
      <c r="AR102" s="96">
        <f t="shared" si="60"/>
        <v>360</v>
      </c>
    </row>
    <row r="103" spans="1:44" ht="15.75">
      <c r="A103" s="6">
        <v>11</v>
      </c>
      <c r="B103" s="182">
        <v>97</v>
      </c>
      <c r="C103" s="7"/>
      <c r="D103" s="36"/>
      <c r="E103" s="36"/>
      <c r="F103" s="36"/>
      <c r="G103" s="36"/>
      <c r="H103" s="36"/>
      <c r="I103" s="36"/>
      <c r="J103" s="36"/>
      <c r="K103" s="36"/>
      <c r="L103" s="37">
        <f t="shared" si="45"/>
        <v>0</v>
      </c>
      <c r="M103" s="37">
        <f t="shared" si="46"/>
        <v>0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7">
        <f t="shared" si="47"/>
        <v>0</v>
      </c>
      <c r="Y103" s="37">
        <f t="shared" si="48"/>
        <v>0</v>
      </c>
      <c r="Z103" s="39">
        <v>4</v>
      </c>
      <c r="AA103" s="39">
        <v>90</v>
      </c>
      <c r="AB103" s="39">
        <v>4</v>
      </c>
      <c r="AC103" s="39">
        <v>90</v>
      </c>
      <c r="AD103" s="39">
        <v>3</v>
      </c>
      <c r="AE103" s="39">
        <v>70</v>
      </c>
      <c r="AF103" s="68">
        <f t="shared" si="49"/>
        <v>11</v>
      </c>
      <c r="AG103" s="68">
        <f t="shared" si="50"/>
        <v>250</v>
      </c>
      <c r="AH103" s="20">
        <f t="shared" si="51"/>
        <v>11</v>
      </c>
      <c r="AI103" s="20">
        <f t="shared" si="52"/>
        <v>250</v>
      </c>
      <c r="AJ103" s="4"/>
      <c r="AK103" s="95">
        <f t="shared" si="53"/>
        <v>4</v>
      </c>
      <c r="AL103" s="95">
        <f t="shared" si="54"/>
        <v>90</v>
      </c>
      <c r="AM103" s="95">
        <f t="shared" si="55"/>
        <v>4</v>
      </c>
      <c r="AN103" s="95">
        <f t="shared" si="56"/>
        <v>90</v>
      </c>
      <c r="AO103" s="95">
        <f t="shared" si="57"/>
        <v>3</v>
      </c>
      <c r="AP103" s="95">
        <f t="shared" si="58"/>
        <v>70</v>
      </c>
      <c r="AQ103" s="96">
        <f t="shared" si="59"/>
        <v>11</v>
      </c>
      <c r="AR103" s="96">
        <f t="shared" si="60"/>
        <v>250</v>
      </c>
    </row>
    <row r="104" spans="1:44">
      <c r="A104" s="6">
        <v>12</v>
      </c>
      <c r="B104" s="182">
        <v>103</v>
      </c>
      <c r="C104" s="7"/>
      <c r="D104" s="39"/>
      <c r="E104" s="36"/>
      <c r="F104" s="36"/>
      <c r="G104" s="36"/>
      <c r="H104" s="36"/>
      <c r="I104" s="36"/>
      <c r="J104" s="36"/>
      <c r="K104" s="36"/>
      <c r="L104" s="37">
        <f t="shared" si="45"/>
        <v>0</v>
      </c>
      <c r="M104" s="37">
        <f t="shared" si="46"/>
        <v>0</v>
      </c>
      <c r="N104" s="39">
        <v>1</v>
      </c>
      <c r="O104" s="36">
        <v>19</v>
      </c>
      <c r="P104" s="39">
        <v>1</v>
      </c>
      <c r="Q104" s="36">
        <v>19</v>
      </c>
      <c r="R104" s="39">
        <v>6</v>
      </c>
      <c r="S104" s="36">
        <v>90</v>
      </c>
      <c r="T104" s="39">
        <v>6</v>
      </c>
      <c r="U104" s="36">
        <v>90</v>
      </c>
      <c r="V104" s="39">
        <v>5</v>
      </c>
      <c r="W104" s="36">
        <v>75</v>
      </c>
      <c r="X104" s="37">
        <f t="shared" si="47"/>
        <v>19</v>
      </c>
      <c r="Y104" s="37">
        <f t="shared" si="48"/>
        <v>293</v>
      </c>
      <c r="Z104" s="39">
        <v>4</v>
      </c>
      <c r="AA104" s="39">
        <v>62</v>
      </c>
      <c r="AB104" s="39">
        <v>4</v>
      </c>
      <c r="AC104" s="39">
        <v>60</v>
      </c>
      <c r="AD104" s="39">
        <v>3</v>
      </c>
      <c r="AE104" s="39">
        <v>48</v>
      </c>
      <c r="AF104" s="68">
        <f t="shared" si="49"/>
        <v>11</v>
      </c>
      <c r="AG104" s="68">
        <f t="shared" si="50"/>
        <v>170</v>
      </c>
      <c r="AH104" s="20">
        <f t="shared" si="51"/>
        <v>30</v>
      </c>
      <c r="AI104" s="20">
        <f t="shared" si="52"/>
        <v>463</v>
      </c>
      <c r="AJ104" s="1"/>
      <c r="AK104" s="95">
        <f t="shared" si="53"/>
        <v>4</v>
      </c>
      <c r="AL104" s="95">
        <f t="shared" si="54"/>
        <v>62</v>
      </c>
      <c r="AM104" s="95">
        <f t="shared" si="55"/>
        <v>4</v>
      </c>
      <c r="AN104" s="95">
        <f t="shared" si="56"/>
        <v>60</v>
      </c>
      <c r="AO104" s="95">
        <f t="shared" si="57"/>
        <v>3</v>
      </c>
      <c r="AP104" s="95">
        <f t="shared" si="58"/>
        <v>48</v>
      </c>
      <c r="AQ104" s="96">
        <f t="shared" si="59"/>
        <v>11</v>
      </c>
      <c r="AR104" s="96">
        <f t="shared" si="60"/>
        <v>170</v>
      </c>
    </row>
    <row r="105" spans="1:44">
      <c r="A105" s="6">
        <v>13</v>
      </c>
      <c r="B105" s="182">
        <v>105</v>
      </c>
      <c r="C105" s="7"/>
      <c r="D105" s="36"/>
      <c r="E105" s="36"/>
      <c r="F105" s="36"/>
      <c r="G105" s="36"/>
      <c r="H105" s="36"/>
      <c r="I105" s="36"/>
      <c r="J105" s="36"/>
      <c r="K105" s="36"/>
      <c r="L105" s="37">
        <f t="shared" si="45"/>
        <v>0</v>
      </c>
      <c r="M105" s="37">
        <f t="shared" si="46"/>
        <v>0</v>
      </c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7">
        <f t="shared" si="47"/>
        <v>0</v>
      </c>
      <c r="Y105" s="37">
        <f t="shared" si="48"/>
        <v>0</v>
      </c>
      <c r="Z105" s="39">
        <v>5</v>
      </c>
      <c r="AA105" s="39">
        <v>85</v>
      </c>
      <c r="AB105" s="39">
        <v>4</v>
      </c>
      <c r="AC105" s="39">
        <v>80</v>
      </c>
      <c r="AD105" s="39">
        <v>4</v>
      </c>
      <c r="AE105" s="39">
        <v>75</v>
      </c>
      <c r="AF105" s="68">
        <f t="shared" si="49"/>
        <v>13</v>
      </c>
      <c r="AG105" s="68">
        <f t="shared" si="50"/>
        <v>240</v>
      </c>
      <c r="AH105" s="20">
        <f t="shared" si="51"/>
        <v>13</v>
      </c>
      <c r="AI105" s="20">
        <f t="shared" si="52"/>
        <v>240</v>
      </c>
      <c r="AJ105" s="1"/>
      <c r="AK105" s="95">
        <f t="shared" si="53"/>
        <v>5</v>
      </c>
      <c r="AL105" s="95">
        <f t="shared" si="54"/>
        <v>85</v>
      </c>
      <c r="AM105" s="95">
        <f t="shared" si="55"/>
        <v>4</v>
      </c>
      <c r="AN105" s="95">
        <f t="shared" si="56"/>
        <v>80</v>
      </c>
      <c r="AO105" s="95">
        <f t="shared" si="57"/>
        <v>4</v>
      </c>
      <c r="AP105" s="95">
        <f t="shared" si="58"/>
        <v>75</v>
      </c>
      <c r="AQ105" s="96">
        <f t="shared" si="59"/>
        <v>13</v>
      </c>
      <c r="AR105" s="96">
        <f t="shared" si="60"/>
        <v>240</v>
      </c>
    </row>
    <row r="106" spans="1:44">
      <c r="A106" s="6">
        <v>14</v>
      </c>
      <c r="B106" s="182">
        <v>109</v>
      </c>
      <c r="C106" s="7"/>
      <c r="D106" s="36"/>
      <c r="E106" s="36"/>
      <c r="F106" s="36"/>
      <c r="G106" s="36"/>
      <c r="H106" s="36"/>
      <c r="I106" s="36"/>
      <c r="J106" s="36"/>
      <c r="K106" s="36"/>
      <c r="L106" s="37">
        <f t="shared" si="45"/>
        <v>0</v>
      </c>
      <c r="M106" s="37">
        <f t="shared" si="46"/>
        <v>0</v>
      </c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7">
        <f t="shared" si="47"/>
        <v>0</v>
      </c>
      <c r="Y106" s="37">
        <f t="shared" si="48"/>
        <v>0</v>
      </c>
      <c r="Z106" s="39">
        <v>5</v>
      </c>
      <c r="AA106" s="39">
        <v>90</v>
      </c>
      <c r="AB106" s="39">
        <v>5</v>
      </c>
      <c r="AC106" s="39">
        <v>91</v>
      </c>
      <c r="AD106" s="39">
        <v>5</v>
      </c>
      <c r="AE106" s="39">
        <v>89</v>
      </c>
      <c r="AF106" s="68">
        <f t="shared" si="49"/>
        <v>15</v>
      </c>
      <c r="AG106" s="68">
        <f t="shared" si="50"/>
        <v>270</v>
      </c>
      <c r="AH106" s="20">
        <f t="shared" si="51"/>
        <v>15</v>
      </c>
      <c r="AI106" s="20">
        <f t="shared" si="52"/>
        <v>270</v>
      </c>
      <c r="AJ106" s="1"/>
      <c r="AK106" s="95">
        <f t="shared" si="53"/>
        <v>5</v>
      </c>
      <c r="AL106" s="95">
        <f t="shared" si="54"/>
        <v>90</v>
      </c>
      <c r="AM106" s="95">
        <f t="shared" si="55"/>
        <v>5</v>
      </c>
      <c r="AN106" s="95">
        <f t="shared" si="56"/>
        <v>91</v>
      </c>
      <c r="AO106" s="95">
        <f t="shared" si="57"/>
        <v>5</v>
      </c>
      <c r="AP106" s="95">
        <f t="shared" si="58"/>
        <v>89</v>
      </c>
      <c r="AQ106" s="96">
        <f t="shared" si="59"/>
        <v>15</v>
      </c>
      <c r="AR106" s="96">
        <f t="shared" si="60"/>
        <v>270</v>
      </c>
    </row>
    <row r="107" spans="1:44">
      <c r="A107" s="6">
        <v>15</v>
      </c>
      <c r="B107" s="187">
        <v>112</v>
      </c>
      <c r="C107" s="7"/>
      <c r="D107" s="39"/>
      <c r="E107" s="39"/>
      <c r="F107" s="36"/>
      <c r="G107" s="36"/>
      <c r="H107" s="36"/>
      <c r="I107" s="36"/>
      <c r="J107" s="36"/>
      <c r="K107" s="36"/>
      <c r="L107" s="37">
        <f t="shared" si="45"/>
        <v>0</v>
      </c>
      <c r="M107" s="37">
        <f t="shared" si="46"/>
        <v>0</v>
      </c>
      <c r="N107" s="39"/>
      <c r="O107" s="39"/>
      <c r="P107" s="46"/>
      <c r="Q107" s="36"/>
      <c r="R107" s="46"/>
      <c r="S107" s="46"/>
      <c r="T107" s="46"/>
      <c r="U107" s="46"/>
      <c r="V107" s="46"/>
      <c r="W107" s="46"/>
      <c r="X107" s="37">
        <f t="shared" si="47"/>
        <v>0</v>
      </c>
      <c r="Y107" s="37">
        <f t="shared" si="48"/>
        <v>0</v>
      </c>
      <c r="Z107" s="39">
        <v>7</v>
      </c>
      <c r="AA107" s="39">
        <v>130</v>
      </c>
      <c r="AB107" s="39">
        <v>6</v>
      </c>
      <c r="AC107" s="39">
        <v>125</v>
      </c>
      <c r="AD107" s="39">
        <v>6</v>
      </c>
      <c r="AE107" s="39">
        <v>130</v>
      </c>
      <c r="AF107" s="68">
        <f t="shared" si="49"/>
        <v>19</v>
      </c>
      <c r="AG107" s="68">
        <f t="shared" si="50"/>
        <v>385</v>
      </c>
      <c r="AH107" s="20">
        <f t="shared" si="51"/>
        <v>19</v>
      </c>
      <c r="AI107" s="20">
        <f t="shared" si="52"/>
        <v>385</v>
      </c>
      <c r="AJ107" s="1"/>
      <c r="AK107" s="95">
        <f t="shared" si="53"/>
        <v>7</v>
      </c>
      <c r="AL107" s="95">
        <f t="shared" si="54"/>
        <v>130</v>
      </c>
      <c r="AM107" s="95">
        <f t="shared" si="55"/>
        <v>6</v>
      </c>
      <c r="AN107" s="95">
        <f t="shared" si="56"/>
        <v>125</v>
      </c>
      <c r="AO107" s="95">
        <f t="shared" si="57"/>
        <v>6</v>
      </c>
      <c r="AP107" s="95">
        <f t="shared" si="58"/>
        <v>130</v>
      </c>
      <c r="AQ107" s="96">
        <f t="shared" si="59"/>
        <v>19</v>
      </c>
      <c r="AR107" s="96">
        <f t="shared" si="60"/>
        <v>385</v>
      </c>
    </row>
    <row r="108" spans="1:44" ht="15.75">
      <c r="A108" s="6">
        <v>16</v>
      </c>
      <c r="B108" s="182">
        <v>114</v>
      </c>
      <c r="C108" s="7"/>
      <c r="D108" s="36"/>
      <c r="E108" s="36"/>
      <c r="F108" s="36"/>
      <c r="G108" s="36"/>
      <c r="H108" s="36"/>
      <c r="I108" s="36"/>
      <c r="J108" s="36"/>
      <c r="K108" s="36"/>
      <c r="L108" s="37">
        <f t="shared" si="45"/>
        <v>0</v>
      </c>
      <c r="M108" s="37">
        <f t="shared" si="46"/>
        <v>0</v>
      </c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7">
        <f t="shared" si="47"/>
        <v>0</v>
      </c>
      <c r="Y108" s="37">
        <f t="shared" si="48"/>
        <v>0</v>
      </c>
      <c r="Z108" s="21">
        <v>7</v>
      </c>
      <c r="AA108" s="21">
        <v>150</v>
      </c>
      <c r="AB108" s="21">
        <v>7</v>
      </c>
      <c r="AC108" s="21">
        <v>160</v>
      </c>
      <c r="AD108" s="25">
        <v>7</v>
      </c>
      <c r="AE108" s="25">
        <v>170</v>
      </c>
      <c r="AF108" s="68">
        <f t="shared" si="49"/>
        <v>21</v>
      </c>
      <c r="AG108" s="68">
        <f t="shared" si="50"/>
        <v>480</v>
      </c>
      <c r="AH108" s="20">
        <f t="shared" si="51"/>
        <v>21</v>
      </c>
      <c r="AI108" s="20">
        <f t="shared" si="52"/>
        <v>480</v>
      </c>
      <c r="AJ108" s="1"/>
      <c r="AK108" s="95">
        <f t="shared" si="53"/>
        <v>7</v>
      </c>
      <c r="AL108" s="95">
        <f t="shared" si="54"/>
        <v>150</v>
      </c>
      <c r="AM108" s="95">
        <f t="shared" si="55"/>
        <v>7</v>
      </c>
      <c r="AN108" s="95">
        <f t="shared" si="56"/>
        <v>160</v>
      </c>
      <c r="AO108" s="95">
        <f t="shared" si="57"/>
        <v>7</v>
      </c>
      <c r="AP108" s="95">
        <f t="shared" si="58"/>
        <v>170</v>
      </c>
      <c r="AQ108" s="96">
        <f t="shared" si="59"/>
        <v>21</v>
      </c>
      <c r="AR108" s="96">
        <f t="shared" si="60"/>
        <v>480</v>
      </c>
    </row>
    <row r="109" spans="1:44">
      <c r="A109" s="6">
        <v>17</v>
      </c>
      <c r="B109" s="182">
        <v>115</v>
      </c>
      <c r="C109" s="7"/>
      <c r="D109" s="36"/>
      <c r="E109" s="36"/>
      <c r="F109" s="36"/>
      <c r="G109" s="36"/>
      <c r="H109" s="36"/>
      <c r="I109" s="36"/>
      <c r="J109" s="36"/>
      <c r="K109" s="36"/>
      <c r="L109" s="37">
        <f t="shared" si="45"/>
        <v>0</v>
      </c>
      <c r="M109" s="37">
        <f t="shared" si="46"/>
        <v>0</v>
      </c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7">
        <f t="shared" si="47"/>
        <v>0</v>
      </c>
      <c r="Y109" s="37">
        <f t="shared" si="48"/>
        <v>0</v>
      </c>
      <c r="Z109" s="39">
        <v>3</v>
      </c>
      <c r="AA109" s="39">
        <v>70</v>
      </c>
      <c r="AB109" s="39">
        <v>3</v>
      </c>
      <c r="AC109" s="39">
        <v>70</v>
      </c>
      <c r="AD109" s="39">
        <v>3</v>
      </c>
      <c r="AE109" s="39">
        <v>65</v>
      </c>
      <c r="AF109" s="68">
        <f t="shared" si="49"/>
        <v>9</v>
      </c>
      <c r="AG109" s="68">
        <f t="shared" si="50"/>
        <v>205</v>
      </c>
      <c r="AH109" s="20">
        <f t="shared" si="51"/>
        <v>9</v>
      </c>
      <c r="AI109" s="20">
        <f t="shared" si="52"/>
        <v>205</v>
      </c>
      <c r="AJ109" s="1"/>
      <c r="AK109" s="95">
        <f t="shared" si="53"/>
        <v>3</v>
      </c>
      <c r="AL109" s="95">
        <f t="shared" si="54"/>
        <v>70</v>
      </c>
      <c r="AM109" s="95">
        <f t="shared" si="55"/>
        <v>3</v>
      </c>
      <c r="AN109" s="95">
        <f t="shared" si="56"/>
        <v>70</v>
      </c>
      <c r="AO109" s="95">
        <f t="shared" si="57"/>
        <v>3</v>
      </c>
      <c r="AP109" s="95">
        <f t="shared" si="58"/>
        <v>65</v>
      </c>
      <c r="AQ109" s="96">
        <f t="shared" si="59"/>
        <v>9</v>
      </c>
      <c r="AR109" s="96">
        <f t="shared" si="60"/>
        <v>205</v>
      </c>
    </row>
    <row r="110" spans="1:44">
      <c r="A110" s="6">
        <v>18</v>
      </c>
      <c r="B110" s="182">
        <v>118</v>
      </c>
      <c r="C110" s="7"/>
      <c r="D110" s="36"/>
      <c r="E110" s="36"/>
      <c r="F110" s="36"/>
      <c r="G110" s="36"/>
      <c r="H110" s="36"/>
      <c r="I110" s="36"/>
      <c r="J110" s="36"/>
      <c r="K110" s="36"/>
      <c r="L110" s="37">
        <f t="shared" si="45"/>
        <v>0</v>
      </c>
      <c r="M110" s="37">
        <f t="shared" si="46"/>
        <v>0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7">
        <f t="shared" si="47"/>
        <v>0</v>
      </c>
      <c r="Y110" s="37">
        <f t="shared" si="48"/>
        <v>0</v>
      </c>
      <c r="Z110" s="39">
        <v>6</v>
      </c>
      <c r="AA110" s="39">
        <v>130</v>
      </c>
      <c r="AB110" s="39">
        <v>5</v>
      </c>
      <c r="AC110" s="39">
        <v>120</v>
      </c>
      <c r="AD110" s="39">
        <v>5</v>
      </c>
      <c r="AE110" s="39">
        <v>115</v>
      </c>
      <c r="AF110" s="68">
        <f t="shared" si="49"/>
        <v>16</v>
      </c>
      <c r="AG110" s="68">
        <f t="shared" si="50"/>
        <v>365</v>
      </c>
      <c r="AH110" s="20">
        <f t="shared" si="51"/>
        <v>16</v>
      </c>
      <c r="AI110" s="20">
        <f t="shared" si="52"/>
        <v>365</v>
      </c>
      <c r="AJ110" s="1"/>
      <c r="AK110" s="95">
        <f t="shared" si="53"/>
        <v>6</v>
      </c>
      <c r="AL110" s="95">
        <f t="shared" si="54"/>
        <v>130</v>
      </c>
      <c r="AM110" s="95">
        <f t="shared" si="55"/>
        <v>5</v>
      </c>
      <c r="AN110" s="95">
        <f t="shared" si="56"/>
        <v>120</v>
      </c>
      <c r="AO110" s="95">
        <f t="shared" si="57"/>
        <v>5</v>
      </c>
      <c r="AP110" s="95">
        <f t="shared" si="58"/>
        <v>115</v>
      </c>
      <c r="AQ110" s="96">
        <f t="shared" si="59"/>
        <v>16</v>
      </c>
      <c r="AR110" s="96">
        <f t="shared" si="60"/>
        <v>365</v>
      </c>
    </row>
    <row r="111" spans="1:44" ht="15.75">
      <c r="A111" s="6">
        <v>19</v>
      </c>
      <c r="B111" s="182">
        <v>119</v>
      </c>
      <c r="C111" s="7"/>
      <c r="D111" s="36"/>
      <c r="E111" s="36"/>
      <c r="F111" s="36"/>
      <c r="G111" s="36"/>
      <c r="H111" s="36"/>
      <c r="I111" s="36"/>
      <c r="J111" s="36"/>
      <c r="K111" s="36"/>
      <c r="L111" s="37">
        <f t="shared" si="45"/>
        <v>0</v>
      </c>
      <c r="M111" s="37">
        <f t="shared" si="46"/>
        <v>0</v>
      </c>
      <c r="N111" s="25">
        <v>1</v>
      </c>
      <c r="O111" s="25">
        <v>23</v>
      </c>
      <c r="P111" s="25">
        <v>1</v>
      </c>
      <c r="Q111" s="25">
        <v>19</v>
      </c>
      <c r="R111" s="25">
        <v>1</v>
      </c>
      <c r="S111" s="25">
        <v>34</v>
      </c>
      <c r="T111" s="25">
        <v>1</v>
      </c>
      <c r="U111" s="25">
        <v>29</v>
      </c>
      <c r="V111" s="25">
        <v>1</v>
      </c>
      <c r="W111" s="25">
        <v>24</v>
      </c>
      <c r="X111" s="37">
        <f t="shared" si="47"/>
        <v>5</v>
      </c>
      <c r="Y111" s="37">
        <f t="shared" si="48"/>
        <v>129</v>
      </c>
      <c r="Z111" s="21">
        <v>9</v>
      </c>
      <c r="AA111" s="21">
        <v>255</v>
      </c>
      <c r="AB111" s="21">
        <v>7</v>
      </c>
      <c r="AC111" s="21">
        <v>194</v>
      </c>
      <c r="AD111" s="25">
        <v>6</v>
      </c>
      <c r="AE111" s="25">
        <v>189</v>
      </c>
      <c r="AF111" s="68">
        <f t="shared" si="49"/>
        <v>22</v>
      </c>
      <c r="AG111" s="68">
        <f t="shared" si="50"/>
        <v>638</v>
      </c>
      <c r="AH111" s="20">
        <f t="shared" si="51"/>
        <v>27</v>
      </c>
      <c r="AI111" s="20">
        <f t="shared" si="52"/>
        <v>767</v>
      </c>
      <c r="AJ111" s="1"/>
      <c r="AK111" s="95">
        <f t="shared" si="53"/>
        <v>9</v>
      </c>
      <c r="AL111" s="95">
        <f t="shared" si="54"/>
        <v>255</v>
      </c>
      <c r="AM111" s="95">
        <f t="shared" si="55"/>
        <v>7</v>
      </c>
      <c r="AN111" s="95">
        <f t="shared" si="56"/>
        <v>194</v>
      </c>
      <c r="AO111" s="95">
        <f t="shared" si="57"/>
        <v>6</v>
      </c>
      <c r="AP111" s="95">
        <f t="shared" si="58"/>
        <v>189</v>
      </c>
      <c r="AQ111" s="96">
        <f t="shared" si="59"/>
        <v>22</v>
      </c>
      <c r="AR111" s="96">
        <f t="shared" si="60"/>
        <v>638</v>
      </c>
    </row>
    <row r="112" spans="1:44" ht="37.5" customHeight="1">
      <c r="A112" s="6">
        <v>20</v>
      </c>
      <c r="B112" s="182">
        <v>127</v>
      </c>
      <c r="C112" s="7"/>
      <c r="D112" s="39"/>
      <c r="E112" s="36"/>
      <c r="F112" s="36"/>
      <c r="G112" s="36"/>
      <c r="H112" s="36"/>
      <c r="I112" s="36"/>
      <c r="J112" s="36"/>
      <c r="K112" s="36"/>
      <c r="L112" s="37">
        <f t="shared" si="45"/>
        <v>0</v>
      </c>
      <c r="M112" s="37">
        <f t="shared" si="46"/>
        <v>0</v>
      </c>
      <c r="N112" s="39"/>
      <c r="O112" s="36"/>
      <c r="P112" s="39"/>
      <c r="Q112" s="36"/>
      <c r="R112" s="39"/>
      <c r="S112" s="36"/>
      <c r="T112" s="39"/>
      <c r="U112" s="36"/>
      <c r="V112" s="39"/>
      <c r="W112" s="36"/>
      <c r="X112" s="37">
        <f t="shared" si="47"/>
        <v>0</v>
      </c>
      <c r="Y112" s="37">
        <f t="shared" si="48"/>
        <v>0</v>
      </c>
      <c r="Z112" s="39">
        <v>5</v>
      </c>
      <c r="AA112" s="39">
        <v>110</v>
      </c>
      <c r="AB112" s="39">
        <v>5</v>
      </c>
      <c r="AC112" s="39">
        <v>110</v>
      </c>
      <c r="AD112" s="39">
        <v>5</v>
      </c>
      <c r="AE112" s="39">
        <v>115</v>
      </c>
      <c r="AF112" s="68">
        <f t="shared" si="49"/>
        <v>15</v>
      </c>
      <c r="AG112" s="68">
        <f t="shared" si="50"/>
        <v>335</v>
      </c>
      <c r="AH112" s="20">
        <f t="shared" si="51"/>
        <v>15</v>
      </c>
      <c r="AI112" s="20">
        <f t="shared" si="52"/>
        <v>335</v>
      </c>
      <c r="AJ112" s="1"/>
      <c r="AK112" s="95">
        <f t="shared" si="53"/>
        <v>5</v>
      </c>
      <c r="AL112" s="95">
        <f t="shared" si="54"/>
        <v>110</v>
      </c>
      <c r="AM112" s="95">
        <f t="shared" si="55"/>
        <v>5</v>
      </c>
      <c r="AN112" s="95">
        <f t="shared" si="56"/>
        <v>110</v>
      </c>
      <c r="AO112" s="95">
        <f t="shared" si="57"/>
        <v>5</v>
      </c>
      <c r="AP112" s="95">
        <f t="shared" si="58"/>
        <v>115</v>
      </c>
      <c r="AQ112" s="96">
        <f t="shared" si="59"/>
        <v>15</v>
      </c>
      <c r="AR112" s="96">
        <f t="shared" si="60"/>
        <v>335</v>
      </c>
    </row>
    <row r="113" spans="1:44">
      <c r="A113" s="6">
        <v>21</v>
      </c>
      <c r="B113" s="182">
        <v>139</v>
      </c>
      <c r="C113" s="7"/>
      <c r="D113" s="36"/>
      <c r="E113" s="36"/>
      <c r="F113" s="36"/>
      <c r="G113" s="36"/>
      <c r="H113" s="36"/>
      <c r="I113" s="36"/>
      <c r="J113" s="36"/>
      <c r="K113" s="36"/>
      <c r="L113" s="37">
        <f t="shared" si="45"/>
        <v>0</v>
      </c>
      <c r="M113" s="37">
        <f t="shared" si="46"/>
        <v>0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7">
        <f t="shared" si="47"/>
        <v>0</v>
      </c>
      <c r="Y113" s="37">
        <f t="shared" si="48"/>
        <v>0</v>
      </c>
      <c r="Z113" s="39">
        <v>9</v>
      </c>
      <c r="AA113" s="39">
        <v>160</v>
      </c>
      <c r="AB113" s="39">
        <v>8</v>
      </c>
      <c r="AC113" s="39">
        <v>155</v>
      </c>
      <c r="AD113" s="39">
        <v>7</v>
      </c>
      <c r="AE113" s="39">
        <v>150</v>
      </c>
      <c r="AF113" s="68">
        <f t="shared" si="49"/>
        <v>24</v>
      </c>
      <c r="AG113" s="68">
        <f t="shared" si="50"/>
        <v>465</v>
      </c>
      <c r="AH113" s="20">
        <f t="shared" si="51"/>
        <v>24</v>
      </c>
      <c r="AI113" s="20">
        <f t="shared" si="52"/>
        <v>465</v>
      </c>
      <c r="AJ113" s="1"/>
      <c r="AK113" s="95">
        <f t="shared" si="53"/>
        <v>9</v>
      </c>
      <c r="AL113" s="95">
        <f t="shared" si="54"/>
        <v>160</v>
      </c>
      <c r="AM113" s="95">
        <f t="shared" si="55"/>
        <v>8</v>
      </c>
      <c r="AN113" s="95">
        <f t="shared" si="56"/>
        <v>155</v>
      </c>
      <c r="AO113" s="95">
        <f t="shared" si="57"/>
        <v>7</v>
      </c>
      <c r="AP113" s="95">
        <f t="shared" si="58"/>
        <v>150</v>
      </c>
      <c r="AQ113" s="96">
        <f t="shared" si="59"/>
        <v>24</v>
      </c>
      <c r="AR113" s="96">
        <f t="shared" si="60"/>
        <v>465</v>
      </c>
    </row>
    <row r="114" spans="1:44" ht="30.75" customHeight="1">
      <c r="A114" s="6">
        <v>22</v>
      </c>
      <c r="B114" s="182">
        <v>142</v>
      </c>
      <c r="C114" s="7"/>
      <c r="D114" s="36"/>
      <c r="E114" s="36"/>
      <c r="F114" s="36"/>
      <c r="G114" s="36"/>
      <c r="H114" s="36"/>
      <c r="I114" s="36"/>
      <c r="J114" s="36"/>
      <c r="K114" s="36"/>
      <c r="L114" s="37">
        <f t="shared" si="45"/>
        <v>0</v>
      </c>
      <c r="M114" s="37">
        <f t="shared" si="46"/>
        <v>0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7">
        <f t="shared" si="47"/>
        <v>0</v>
      </c>
      <c r="Y114" s="37">
        <f t="shared" si="48"/>
        <v>0</v>
      </c>
      <c r="Z114" s="39">
        <v>6</v>
      </c>
      <c r="AA114" s="39">
        <v>120</v>
      </c>
      <c r="AB114" s="39">
        <v>6</v>
      </c>
      <c r="AC114" s="39">
        <v>100</v>
      </c>
      <c r="AD114" s="39">
        <v>5</v>
      </c>
      <c r="AE114" s="39">
        <v>85</v>
      </c>
      <c r="AF114" s="68">
        <f t="shared" si="49"/>
        <v>17</v>
      </c>
      <c r="AG114" s="68">
        <f t="shared" si="50"/>
        <v>305</v>
      </c>
      <c r="AH114" s="20">
        <f t="shared" si="51"/>
        <v>17</v>
      </c>
      <c r="AI114" s="20">
        <f t="shared" si="52"/>
        <v>305</v>
      </c>
      <c r="AJ114" s="1"/>
      <c r="AK114" s="95">
        <f t="shared" si="53"/>
        <v>6</v>
      </c>
      <c r="AL114" s="95">
        <f t="shared" si="54"/>
        <v>120</v>
      </c>
      <c r="AM114" s="95">
        <f t="shared" si="55"/>
        <v>6</v>
      </c>
      <c r="AN114" s="95">
        <f t="shared" si="56"/>
        <v>100</v>
      </c>
      <c r="AO114" s="95">
        <f t="shared" si="57"/>
        <v>5</v>
      </c>
      <c r="AP114" s="95">
        <f t="shared" si="58"/>
        <v>85</v>
      </c>
      <c r="AQ114" s="96">
        <f t="shared" si="59"/>
        <v>17</v>
      </c>
      <c r="AR114" s="96">
        <f t="shared" si="60"/>
        <v>305</v>
      </c>
    </row>
    <row r="115" spans="1:44">
      <c r="A115" s="6">
        <v>23</v>
      </c>
      <c r="B115" s="182">
        <v>148</v>
      </c>
      <c r="C115" s="7"/>
      <c r="D115" s="36"/>
      <c r="E115" s="36"/>
      <c r="F115" s="36"/>
      <c r="G115" s="36"/>
      <c r="H115" s="36"/>
      <c r="I115" s="36"/>
      <c r="J115" s="36"/>
      <c r="K115" s="36"/>
      <c r="L115" s="37">
        <f t="shared" si="45"/>
        <v>0</v>
      </c>
      <c r="M115" s="37">
        <f t="shared" si="46"/>
        <v>0</v>
      </c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7">
        <f t="shared" si="47"/>
        <v>0</v>
      </c>
      <c r="Y115" s="37">
        <f t="shared" si="48"/>
        <v>0</v>
      </c>
      <c r="Z115" s="39">
        <v>8</v>
      </c>
      <c r="AA115" s="39">
        <v>150</v>
      </c>
      <c r="AB115" s="39">
        <v>7</v>
      </c>
      <c r="AC115" s="39">
        <v>135</v>
      </c>
      <c r="AD115" s="39">
        <v>7</v>
      </c>
      <c r="AE115" s="39">
        <v>135</v>
      </c>
      <c r="AF115" s="68">
        <f t="shared" si="49"/>
        <v>22</v>
      </c>
      <c r="AG115" s="68">
        <f t="shared" si="50"/>
        <v>420</v>
      </c>
      <c r="AH115" s="20">
        <f t="shared" si="51"/>
        <v>22</v>
      </c>
      <c r="AI115" s="20">
        <f t="shared" si="52"/>
        <v>420</v>
      </c>
      <c r="AJ115" s="1"/>
      <c r="AK115" s="95">
        <f t="shared" si="53"/>
        <v>8</v>
      </c>
      <c r="AL115" s="95">
        <f t="shared" si="54"/>
        <v>150</v>
      </c>
      <c r="AM115" s="95">
        <f t="shared" si="55"/>
        <v>7</v>
      </c>
      <c r="AN115" s="95">
        <f t="shared" si="56"/>
        <v>135</v>
      </c>
      <c r="AO115" s="95">
        <f t="shared" si="57"/>
        <v>7</v>
      </c>
      <c r="AP115" s="95">
        <f t="shared" si="58"/>
        <v>135</v>
      </c>
      <c r="AQ115" s="96">
        <f t="shared" si="59"/>
        <v>22</v>
      </c>
      <c r="AR115" s="96">
        <f t="shared" si="60"/>
        <v>420</v>
      </c>
    </row>
    <row r="116" spans="1:44" ht="26.25" customHeight="1">
      <c r="A116" s="6">
        <v>24</v>
      </c>
      <c r="B116" s="182">
        <v>159</v>
      </c>
      <c r="C116" s="7"/>
      <c r="D116" s="36"/>
      <c r="E116" s="36"/>
      <c r="F116" s="36"/>
      <c r="G116" s="36"/>
      <c r="H116" s="36"/>
      <c r="I116" s="36"/>
      <c r="J116" s="36"/>
      <c r="K116" s="36"/>
      <c r="L116" s="37">
        <f t="shared" si="45"/>
        <v>0</v>
      </c>
      <c r="M116" s="37">
        <f t="shared" si="46"/>
        <v>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7">
        <f t="shared" si="47"/>
        <v>0</v>
      </c>
      <c r="Y116" s="37">
        <f t="shared" si="48"/>
        <v>0</v>
      </c>
      <c r="Z116" s="39">
        <v>3</v>
      </c>
      <c r="AA116" s="39">
        <v>90</v>
      </c>
      <c r="AB116" s="39">
        <v>3</v>
      </c>
      <c r="AC116" s="39">
        <v>90</v>
      </c>
      <c r="AD116" s="39">
        <v>3</v>
      </c>
      <c r="AE116" s="39">
        <v>75</v>
      </c>
      <c r="AF116" s="68">
        <f t="shared" si="49"/>
        <v>9</v>
      </c>
      <c r="AG116" s="68">
        <f t="shared" si="50"/>
        <v>255</v>
      </c>
      <c r="AH116" s="20">
        <f t="shared" si="51"/>
        <v>9</v>
      </c>
      <c r="AI116" s="20">
        <f t="shared" si="52"/>
        <v>255</v>
      </c>
      <c r="AJ116" s="1"/>
      <c r="AK116" s="95">
        <f t="shared" si="53"/>
        <v>3</v>
      </c>
      <c r="AL116" s="95">
        <f t="shared" si="54"/>
        <v>90</v>
      </c>
      <c r="AM116" s="95">
        <f t="shared" si="55"/>
        <v>3</v>
      </c>
      <c r="AN116" s="95">
        <f t="shared" si="56"/>
        <v>90</v>
      </c>
      <c r="AO116" s="95">
        <f t="shared" si="57"/>
        <v>3</v>
      </c>
      <c r="AP116" s="95">
        <f t="shared" si="58"/>
        <v>75</v>
      </c>
      <c r="AQ116" s="96">
        <f t="shared" si="59"/>
        <v>9</v>
      </c>
      <c r="AR116" s="96">
        <f t="shared" si="60"/>
        <v>255</v>
      </c>
    </row>
    <row r="117" spans="1:44" ht="15.75" customHeight="1">
      <c r="A117" s="6">
        <v>25</v>
      </c>
      <c r="B117" s="182">
        <v>170</v>
      </c>
      <c r="C117" s="7"/>
      <c r="D117" s="36"/>
      <c r="E117" s="36"/>
      <c r="F117" s="36"/>
      <c r="G117" s="36"/>
      <c r="H117" s="36"/>
      <c r="I117" s="36"/>
      <c r="J117" s="36"/>
      <c r="K117" s="36"/>
      <c r="L117" s="37">
        <f t="shared" si="45"/>
        <v>0</v>
      </c>
      <c r="M117" s="37">
        <f t="shared" si="46"/>
        <v>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7">
        <f t="shared" si="47"/>
        <v>0</v>
      </c>
      <c r="Y117" s="37">
        <f t="shared" si="48"/>
        <v>0</v>
      </c>
      <c r="Z117" s="39">
        <v>6</v>
      </c>
      <c r="AA117" s="39">
        <v>160</v>
      </c>
      <c r="AB117" s="39">
        <v>7</v>
      </c>
      <c r="AC117" s="39">
        <v>160</v>
      </c>
      <c r="AD117" s="39">
        <v>6</v>
      </c>
      <c r="AE117" s="39">
        <v>170</v>
      </c>
      <c r="AF117" s="68">
        <f t="shared" si="49"/>
        <v>19</v>
      </c>
      <c r="AG117" s="68">
        <f t="shared" si="50"/>
        <v>490</v>
      </c>
      <c r="AH117" s="20">
        <f t="shared" si="51"/>
        <v>19</v>
      </c>
      <c r="AI117" s="20">
        <f t="shared" si="52"/>
        <v>490</v>
      </c>
      <c r="AJ117" s="1"/>
      <c r="AK117" s="95">
        <f t="shared" si="53"/>
        <v>6</v>
      </c>
      <c r="AL117" s="95">
        <f t="shared" si="54"/>
        <v>160</v>
      </c>
      <c r="AM117" s="95">
        <f t="shared" si="55"/>
        <v>7</v>
      </c>
      <c r="AN117" s="95">
        <f t="shared" si="56"/>
        <v>160</v>
      </c>
      <c r="AO117" s="95">
        <f t="shared" si="57"/>
        <v>6</v>
      </c>
      <c r="AP117" s="95">
        <f t="shared" si="58"/>
        <v>170</v>
      </c>
      <c r="AQ117" s="96">
        <f t="shared" si="59"/>
        <v>19</v>
      </c>
      <c r="AR117" s="96">
        <f t="shared" si="60"/>
        <v>490</v>
      </c>
    </row>
    <row r="118" spans="1:44" ht="15" customHeight="1">
      <c r="A118" s="6">
        <v>26</v>
      </c>
      <c r="B118" s="182">
        <v>182</v>
      </c>
      <c r="C118" s="7"/>
      <c r="D118" s="36"/>
      <c r="E118" s="36"/>
      <c r="F118" s="36"/>
      <c r="G118" s="36"/>
      <c r="H118" s="36"/>
      <c r="I118" s="36"/>
      <c r="J118" s="36"/>
      <c r="K118" s="36"/>
      <c r="L118" s="37">
        <f t="shared" si="45"/>
        <v>0</v>
      </c>
      <c r="M118" s="37">
        <f t="shared" si="46"/>
        <v>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7">
        <f t="shared" si="47"/>
        <v>0</v>
      </c>
      <c r="Y118" s="37">
        <f t="shared" si="48"/>
        <v>0</v>
      </c>
      <c r="Z118" s="39">
        <v>6</v>
      </c>
      <c r="AA118" s="39">
        <v>130</v>
      </c>
      <c r="AB118" s="39">
        <v>6</v>
      </c>
      <c r="AC118" s="39">
        <v>130</v>
      </c>
      <c r="AD118" s="39">
        <v>5</v>
      </c>
      <c r="AE118" s="39">
        <v>120</v>
      </c>
      <c r="AF118" s="68">
        <f t="shared" si="49"/>
        <v>17</v>
      </c>
      <c r="AG118" s="68">
        <f t="shared" si="50"/>
        <v>380</v>
      </c>
      <c r="AH118" s="20">
        <f t="shared" si="51"/>
        <v>17</v>
      </c>
      <c r="AI118" s="20">
        <f t="shared" si="52"/>
        <v>380</v>
      </c>
      <c r="AJ118" s="1"/>
      <c r="AK118" s="95">
        <f t="shared" si="53"/>
        <v>6</v>
      </c>
      <c r="AL118" s="95">
        <f t="shared" si="54"/>
        <v>130</v>
      </c>
      <c r="AM118" s="95">
        <f t="shared" si="55"/>
        <v>6</v>
      </c>
      <c r="AN118" s="95">
        <f t="shared" si="56"/>
        <v>130</v>
      </c>
      <c r="AO118" s="95">
        <f t="shared" si="57"/>
        <v>5</v>
      </c>
      <c r="AP118" s="95">
        <f t="shared" si="58"/>
        <v>120</v>
      </c>
      <c r="AQ118" s="96">
        <f t="shared" si="59"/>
        <v>17</v>
      </c>
      <c r="AR118" s="96">
        <f t="shared" si="60"/>
        <v>380</v>
      </c>
    </row>
    <row r="119" spans="1:44">
      <c r="A119" s="6">
        <v>27</v>
      </c>
      <c r="B119" s="182">
        <v>184</v>
      </c>
      <c r="C119" s="7"/>
      <c r="D119" s="36"/>
      <c r="E119" s="36"/>
      <c r="F119" s="36"/>
      <c r="G119" s="36"/>
      <c r="H119" s="36"/>
      <c r="I119" s="36"/>
      <c r="J119" s="36"/>
      <c r="K119" s="36"/>
      <c r="L119" s="37">
        <f t="shared" si="45"/>
        <v>0</v>
      </c>
      <c r="M119" s="37">
        <f t="shared" si="46"/>
        <v>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7">
        <f t="shared" si="47"/>
        <v>0</v>
      </c>
      <c r="Y119" s="37">
        <f t="shared" si="48"/>
        <v>0</v>
      </c>
      <c r="Z119" s="39">
        <v>9</v>
      </c>
      <c r="AA119" s="39">
        <v>180</v>
      </c>
      <c r="AB119" s="39">
        <v>9</v>
      </c>
      <c r="AC119" s="39">
        <v>180</v>
      </c>
      <c r="AD119" s="39">
        <v>9</v>
      </c>
      <c r="AE119" s="39">
        <v>180</v>
      </c>
      <c r="AF119" s="68">
        <f t="shared" si="49"/>
        <v>27</v>
      </c>
      <c r="AG119" s="68">
        <f t="shared" si="50"/>
        <v>540</v>
      </c>
      <c r="AH119" s="20">
        <f t="shared" si="51"/>
        <v>27</v>
      </c>
      <c r="AI119" s="20">
        <f t="shared" si="52"/>
        <v>540</v>
      </c>
      <c r="AJ119" s="1"/>
      <c r="AK119" s="95">
        <f t="shared" si="53"/>
        <v>9</v>
      </c>
      <c r="AL119" s="95">
        <f t="shared" si="54"/>
        <v>180</v>
      </c>
      <c r="AM119" s="95">
        <f t="shared" si="55"/>
        <v>9</v>
      </c>
      <c r="AN119" s="95">
        <f t="shared" si="56"/>
        <v>180</v>
      </c>
      <c r="AO119" s="95">
        <f t="shared" si="57"/>
        <v>9</v>
      </c>
      <c r="AP119" s="95">
        <f t="shared" si="58"/>
        <v>180</v>
      </c>
      <c r="AQ119" s="96">
        <f t="shared" si="59"/>
        <v>27</v>
      </c>
      <c r="AR119" s="96">
        <f t="shared" si="60"/>
        <v>540</v>
      </c>
    </row>
    <row r="120" spans="1:44">
      <c r="A120" s="6">
        <v>28</v>
      </c>
      <c r="B120" s="182">
        <v>189</v>
      </c>
      <c r="C120" s="7"/>
      <c r="D120" s="36"/>
      <c r="E120" s="36"/>
      <c r="F120" s="36"/>
      <c r="G120" s="36"/>
      <c r="H120" s="36"/>
      <c r="I120" s="36"/>
      <c r="J120" s="36"/>
      <c r="K120" s="36"/>
      <c r="L120" s="37">
        <f t="shared" si="45"/>
        <v>0</v>
      </c>
      <c r="M120" s="37">
        <f t="shared" si="46"/>
        <v>0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7">
        <f t="shared" si="47"/>
        <v>0</v>
      </c>
      <c r="Y120" s="37">
        <f t="shared" si="48"/>
        <v>0</v>
      </c>
      <c r="Z120" s="39">
        <v>6</v>
      </c>
      <c r="AA120" s="39">
        <v>125</v>
      </c>
      <c r="AB120" s="39">
        <v>5</v>
      </c>
      <c r="AC120" s="39">
        <v>110</v>
      </c>
      <c r="AD120" s="39">
        <v>5</v>
      </c>
      <c r="AE120" s="39">
        <v>108</v>
      </c>
      <c r="AF120" s="68">
        <f t="shared" si="49"/>
        <v>16</v>
      </c>
      <c r="AG120" s="68">
        <f t="shared" si="50"/>
        <v>343</v>
      </c>
      <c r="AH120" s="20">
        <f t="shared" si="51"/>
        <v>16</v>
      </c>
      <c r="AI120" s="20">
        <f t="shared" si="52"/>
        <v>343</v>
      </c>
      <c r="AJ120" s="1"/>
      <c r="AK120" s="95">
        <f t="shared" si="53"/>
        <v>6</v>
      </c>
      <c r="AL120" s="95">
        <f t="shared" si="54"/>
        <v>125</v>
      </c>
      <c r="AM120" s="95">
        <f t="shared" si="55"/>
        <v>5</v>
      </c>
      <c r="AN120" s="95">
        <f t="shared" si="56"/>
        <v>110</v>
      </c>
      <c r="AO120" s="95">
        <f t="shared" si="57"/>
        <v>5</v>
      </c>
      <c r="AP120" s="95">
        <f t="shared" si="58"/>
        <v>108</v>
      </c>
      <c r="AQ120" s="96">
        <f t="shared" si="59"/>
        <v>16</v>
      </c>
      <c r="AR120" s="96">
        <f t="shared" si="60"/>
        <v>343</v>
      </c>
    </row>
    <row r="121" spans="1:44">
      <c r="A121" s="6">
        <v>29</v>
      </c>
      <c r="B121" s="182">
        <v>190</v>
      </c>
      <c r="C121" s="7"/>
      <c r="D121" s="36"/>
      <c r="E121" s="36"/>
      <c r="F121" s="36"/>
      <c r="G121" s="36"/>
      <c r="H121" s="36"/>
      <c r="I121" s="36"/>
      <c r="J121" s="36"/>
      <c r="K121" s="36"/>
      <c r="L121" s="37">
        <f t="shared" si="45"/>
        <v>0</v>
      </c>
      <c r="M121" s="37">
        <f t="shared" si="46"/>
        <v>0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7">
        <f t="shared" si="47"/>
        <v>0</v>
      </c>
      <c r="Y121" s="37">
        <f t="shared" si="48"/>
        <v>0</v>
      </c>
      <c r="Z121" s="39">
        <v>10</v>
      </c>
      <c r="AA121" s="39">
        <v>240</v>
      </c>
      <c r="AB121" s="39">
        <v>10</v>
      </c>
      <c r="AC121" s="39">
        <v>240</v>
      </c>
      <c r="AD121" s="39">
        <v>10</v>
      </c>
      <c r="AE121" s="39">
        <v>240</v>
      </c>
      <c r="AF121" s="68">
        <f t="shared" si="49"/>
        <v>30</v>
      </c>
      <c r="AG121" s="68">
        <f t="shared" si="50"/>
        <v>720</v>
      </c>
      <c r="AH121" s="20">
        <f t="shared" si="51"/>
        <v>30</v>
      </c>
      <c r="AI121" s="20">
        <f t="shared" si="52"/>
        <v>720</v>
      </c>
      <c r="AJ121" s="1"/>
      <c r="AK121" s="95">
        <f t="shared" si="53"/>
        <v>10</v>
      </c>
      <c r="AL121" s="95">
        <f t="shared" si="54"/>
        <v>240</v>
      </c>
      <c r="AM121" s="95">
        <f t="shared" si="55"/>
        <v>10</v>
      </c>
      <c r="AN121" s="95">
        <f t="shared" si="56"/>
        <v>240</v>
      </c>
      <c r="AO121" s="95">
        <f t="shared" si="57"/>
        <v>10</v>
      </c>
      <c r="AP121" s="95">
        <f t="shared" si="58"/>
        <v>240</v>
      </c>
      <c r="AQ121" s="96">
        <f t="shared" si="59"/>
        <v>30</v>
      </c>
      <c r="AR121" s="96">
        <f t="shared" si="60"/>
        <v>720</v>
      </c>
    </row>
    <row r="122" spans="1:44">
      <c r="A122" s="6">
        <v>30</v>
      </c>
      <c r="B122" s="182">
        <v>195</v>
      </c>
      <c r="C122" s="7"/>
      <c r="D122" s="36"/>
      <c r="E122" s="36"/>
      <c r="F122" s="36"/>
      <c r="G122" s="36"/>
      <c r="H122" s="36"/>
      <c r="I122" s="36"/>
      <c r="J122" s="36"/>
      <c r="K122" s="36"/>
      <c r="L122" s="37">
        <f t="shared" si="45"/>
        <v>0</v>
      </c>
      <c r="M122" s="37">
        <f t="shared" si="46"/>
        <v>0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7">
        <f t="shared" si="47"/>
        <v>0</v>
      </c>
      <c r="Y122" s="37">
        <f t="shared" si="48"/>
        <v>0</v>
      </c>
      <c r="Z122" s="39">
        <v>7</v>
      </c>
      <c r="AA122" s="39">
        <v>150</v>
      </c>
      <c r="AB122" s="39">
        <v>7</v>
      </c>
      <c r="AC122" s="39">
        <v>160</v>
      </c>
      <c r="AD122" s="39">
        <v>7</v>
      </c>
      <c r="AE122" s="39">
        <v>150</v>
      </c>
      <c r="AF122" s="68">
        <f t="shared" si="49"/>
        <v>21</v>
      </c>
      <c r="AG122" s="68">
        <f t="shared" si="50"/>
        <v>460</v>
      </c>
      <c r="AH122" s="20">
        <f t="shared" si="51"/>
        <v>21</v>
      </c>
      <c r="AI122" s="20">
        <f t="shared" si="52"/>
        <v>460</v>
      </c>
      <c r="AJ122" s="1"/>
      <c r="AK122" s="95">
        <f t="shared" si="53"/>
        <v>7</v>
      </c>
      <c r="AL122" s="95">
        <f t="shared" si="54"/>
        <v>150</v>
      </c>
      <c r="AM122" s="95">
        <f t="shared" si="55"/>
        <v>7</v>
      </c>
      <c r="AN122" s="95">
        <f t="shared" si="56"/>
        <v>160</v>
      </c>
      <c r="AO122" s="95">
        <f t="shared" si="57"/>
        <v>7</v>
      </c>
      <c r="AP122" s="95">
        <f t="shared" si="58"/>
        <v>150</v>
      </c>
      <c r="AQ122" s="96">
        <f t="shared" si="59"/>
        <v>21</v>
      </c>
      <c r="AR122" s="96">
        <f t="shared" si="60"/>
        <v>460</v>
      </c>
    </row>
    <row r="123" spans="1:44">
      <c r="A123" s="6">
        <v>31</v>
      </c>
      <c r="B123" s="188">
        <v>198</v>
      </c>
      <c r="C123" s="7"/>
      <c r="D123" s="46"/>
      <c r="E123" s="46"/>
      <c r="F123" s="36"/>
      <c r="G123" s="36"/>
      <c r="H123" s="36"/>
      <c r="I123" s="36"/>
      <c r="J123" s="36"/>
      <c r="K123" s="36"/>
      <c r="L123" s="37">
        <f t="shared" si="45"/>
        <v>0</v>
      </c>
      <c r="M123" s="37">
        <f t="shared" si="46"/>
        <v>0</v>
      </c>
      <c r="N123" s="46"/>
      <c r="O123" s="46"/>
      <c r="P123" s="46"/>
      <c r="Q123" s="36"/>
      <c r="R123" s="46"/>
      <c r="S123" s="46"/>
      <c r="T123" s="46"/>
      <c r="U123" s="46"/>
      <c r="V123" s="46"/>
      <c r="W123" s="46"/>
      <c r="X123" s="37">
        <f t="shared" si="47"/>
        <v>0</v>
      </c>
      <c r="Y123" s="37">
        <f t="shared" si="48"/>
        <v>0</v>
      </c>
      <c r="Z123" s="39">
        <v>5</v>
      </c>
      <c r="AA123" s="39">
        <v>125</v>
      </c>
      <c r="AB123" s="39">
        <v>5</v>
      </c>
      <c r="AC123" s="39">
        <v>125</v>
      </c>
      <c r="AD123" s="39">
        <v>5</v>
      </c>
      <c r="AE123" s="39">
        <v>125</v>
      </c>
      <c r="AF123" s="68">
        <f t="shared" si="49"/>
        <v>15</v>
      </c>
      <c r="AG123" s="68">
        <f t="shared" si="50"/>
        <v>375</v>
      </c>
      <c r="AH123" s="20">
        <f t="shared" si="51"/>
        <v>15</v>
      </c>
      <c r="AI123" s="20">
        <f t="shared" si="52"/>
        <v>375</v>
      </c>
      <c r="AJ123" s="1"/>
      <c r="AK123" s="95">
        <f t="shared" si="53"/>
        <v>5</v>
      </c>
      <c r="AL123" s="95">
        <f t="shared" si="54"/>
        <v>125</v>
      </c>
      <c r="AM123" s="95">
        <f t="shared" si="55"/>
        <v>5</v>
      </c>
      <c r="AN123" s="95">
        <f t="shared" si="56"/>
        <v>125</v>
      </c>
      <c r="AO123" s="95">
        <f t="shared" si="57"/>
        <v>5</v>
      </c>
      <c r="AP123" s="95">
        <f t="shared" si="58"/>
        <v>125</v>
      </c>
      <c r="AQ123" s="96">
        <f t="shared" si="59"/>
        <v>15</v>
      </c>
      <c r="AR123" s="96">
        <f t="shared" si="60"/>
        <v>375</v>
      </c>
    </row>
    <row r="124" spans="1:44" ht="89.25">
      <c r="A124" s="212">
        <v>32</v>
      </c>
      <c r="B124" s="189" t="s">
        <v>28</v>
      </c>
      <c r="C124" s="7"/>
      <c r="D124" s="46">
        <f t="shared" ref="D124:K124" si="61">SUM(D125:D130)</f>
        <v>12</v>
      </c>
      <c r="E124" s="46">
        <f t="shared" si="61"/>
        <v>300</v>
      </c>
      <c r="F124" s="46">
        <f t="shared" si="61"/>
        <v>12</v>
      </c>
      <c r="G124" s="46">
        <f t="shared" si="61"/>
        <v>300</v>
      </c>
      <c r="H124" s="46">
        <f t="shared" si="61"/>
        <v>12</v>
      </c>
      <c r="I124" s="46">
        <f t="shared" si="61"/>
        <v>300</v>
      </c>
      <c r="J124" s="46">
        <f t="shared" si="61"/>
        <v>12</v>
      </c>
      <c r="K124" s="46">
        <f t="shared" si="61"/>
        <v>323</v>
      </c>
      <c r="L124" s="37">
        <f t="shared" si="45"/>
        <v>48</v>
      </c>
      <c r="M124" s="37">
        <f t="shared" si="46"/>
        <v>1223</v>
      </c>
      <c r="N124" s="46">
        <f t="shared" ref="N124:W124" si="62">SUM(N125:N130)</f>
        <v>9</v>
      </c>
      <c r="O124" s="46">
        <f t="shared" si="62"/>
        <v>210</v>
      </c>
      <c r="P124" s="46">
        <f t="shared" si="62"/>
        <v>9</v>
      </c>
      <c r="Q124" s="46">
        <f t="shared" si="62"/>
        <v>217</v>
      </c>
      <c r="R124" s="46">
        <f t="shared" si="62"/>
        <v>6</v>
      </c>
      <c r="S124" s="46">
        <f t="shared" si="62"/>
        <v>155</v>
      </c>
      <c r="T124" s="46">
        <f t="shared" si="62"/>
        <v>7</v>
      </c>
      <c r="U124" s="46">
        <f t="shared" si="62"/>
        <v>154</v>
      </c>
      <c r="V124" s="46">
        <f t="shared" si="62"/>
        <v>6</v>
      </c>
      <c r="W124" s="46">
        <f t="shared" si="62"/>
        <v>162</v>
      </c>
      <c r="X124" s="37">
        <f t="shared" si="47"/>
        <v>37</v>
      </c>
      <c r="Y124" s="37">
        <f t="shared" si="48"/>
        <v>898</v>
      </c>
      <c r="Z124" s="46">
        <f t="shared" ref="Z124:AE124" si="63">SUM(Z125:Z130)</f>
        <v>6</v>
      </c>
      <c r="AA124" s="46">
        <f t="shared" si="63"/>
        <v>144</v>
      </c>
      <c r="AB124" s="46">
        <f t="shared" si="63"/>
        <v>5</v>
      </c>
      <c r="AC124" s="46">
        <f t="shared" si="63"/>
        <v>119</v>
      </c>
      <c r="AD124" s="46">
        <f t="shared" si="63"/>
        <v>4</v>
      </c>
      <c r="AE124" s="46">
        <f t="shared" si="63"/>
        <v>106</v>
      </c>
      <c r="AF124" s="68">
        <f t="shared" si="49"/>
        <v>15</v>
      </c>
      <c r="AG124" s="68">
        <f t="shared" si="50"/>
        <v>369</v>
      </c>
      <c r="AH124" s="20">
        <f t="shared" si="51"/>
        <v>100</v>
      </c>
      <c r="AI124" s="20">
        <f t="shared" si="52"/>
        <v>2490</v>
      </c>
      <c r="AJ124" s="1"/>
      <c r="AK124" s="95">
        <f t="shared" si="53"/>
        <v>6</v>
      </c>
      <c r="AL124" s="95">
        <f t="shared" si="54"/>
        <v>144</v>
      </c>
      <c r="AM124" s="95">
        <f t="shared" si="55"/>
        <v>5</v>
      </c>
      <c r="AN124" s="95">
        <f t="shared" si="56"/>
        <v>119</v>
      </c>
      <c r="AO124" s="95">
        <f t="shared" si="57"/>
        <v>4</v>
      </c>
      <c r="AP124" s="95">
        <f t="shared" si="58"/>
        <v>106</v>
      </c>
      <c r="AQ124" s="96">
        <f t="shared" si="59"/>
        <v>15</v>
      </c>
      <c r="AR124" s="96">
        <f t="shared" si="60"/>
        <v>369</v>
      </c>
    </row>
    <row r="125" spans="1:44" ht="25.5">
      <c r="A125" s="6"/>
      <c r="B125" s="207" t="s">
        <v>29</v>
      </c>
      <c r="C125" s="7"/>
      <c r="D125" s="46"/>
      <c r="E125" s="46"/>
      <c r="F125" s="36"/>
      <c r="G125" s="36"/>
      <c r="H125" s="36"/>
      <c r="I125" s="36"/>
      <c r="J125" s="36"/>
      <c r="K125" s="36"/>
      <c r="L125" s="37">
        <f t="shared" si="45"/>
        <v>0</v>
      </c>
      <c r="M125" s="37">
        <f t="shared" si="46"/>
        <v>0</v>
      </c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37">
        <f t="shared" si="47"/>
        <v>0</v>
      </c>
      <c r="Y125" s="37">
        <f t="shared" si="48"/>
        <v>0</v>
      </c>
      <c r="Z125" s="39">
        <v>6</v>
      </c>
      <c r="AA125" s="39">
        <v>144</v>
      </c>
      <c r="AB125" s="39">
        <v>5</v>
      </c>
      <c r="AC125" s="39">
        <v>119</v>
      </c>
      <c r="AD125" s="39">
        <v>4</v>
      </c>
      <c r="AE125" s="39">
        <v>106</v>
      </c>
      <c r="AF125" s="68">
        <f t="shared" si="49"/>
        <v>15</v>
      </c>
      <c r="AG125" s="68">
        <f t="shared" si="50"/>
        <v>369</v>
      </c>
      <c r="AH125" s="20">
        <f t="shared" si="51"/>
        <v>15</v>
      </c>
      <c r="AI125" s="20">
        <f t="shared" si="52"/>
        <v>369</v>
      </c>
      <c r="AJ125" s="1"/>
      <c r="AK125" s="95">
        <f t="shared" si="53"/>
        <v>6</v>
      </c>
      <c r="AL125" s="95">
        <f t="shared" si="54"/>
        <v>144</v>
      </c>
      <c r="AM125" s="95">
        <f t="shared" si="55"/>
        <v>5</v>
      </c>
      <c r="AN125" s="95">
        <f t="shared" si="56"/>
        <v>119</v>
      </c>
      <c r="AO125" s="95">
        <f t="shared" si="57"/>
        <v>4</v>
      </c>
      <c r="AP125" s="95">
        <f t="shared" si="58"/>
        <v>106</v>
      </c>
      <c r="AQ125" s="96">
        <f t="shared" si="59"/>
        <v>15</v>
      </c>
      <c r="AR125" s="96">
        <f t="shared" si="60"/>
        <v>369</v>
      </c>
    </row>
    <row r="126" spans="1:44" ht="38.25">
      <c r="A126" s="212"/>
      <c r="B126" s="208" t="s">
        <v>30</v>
      </c>
      <c r="C126" s="176"/>
      <c r="D126" s="55">
        <v>3</v>
      </c>
      <c r="E126" s="55">
        <v>75</v>
      </c>
      <c r="F126" s="36">
        <v>3</v>
      </c>
      <c r="G126" s="36">
        <v>75</v>
      </c>
      <c r="H126" s="36">
        <v>3</v>
      </c>
      <c r="I126" s="36">
        <v>75</v>
      </c>
      <c r="J126" s="36">
        <v>3</v>
      </c>
      <c r="K126" s="36">
        <v>82</v>
      </c>
      <c r="L126" s="37">
        <f t="shared" si="45"/>
        <v>12</v>
      </c>
      <c r="M126" s="37">
        <f t="shared" si="46"/>
        <v>307</v>
      </c>
      <c r="N126" s="55">
        <v>3</v>
      </c>
      <c r="O126" s="55">
        <v>77</v>
      </c>
      <c r="P126" s="55"/>
      <c r="Q126" s="55"/>
      <c r="R126" s="55"/>
      <c r="S126" s="55"/>
      <c r="T126" s="55"/>
      <c r="U126" s="55"/>
      <c r="V126" s="55"/>
      <c r="W126" s="55"/>
      <c r="X126" s="37">
        <f t="shared" si="47"/>
        <v>3</v>
      </c>
      <c r="Y126" s="37">
        <f t="shared" si="48"/>
        <v>77</v>
      </c>
      <c r="Z126" s="178"/>
      <c r="AA126" s="39"/>
      <c r="AB126" s="39"/>
      <c r="AC126" s="39"/>
      <c r="AD126" s="39"/>
      <c r="AE126" s="39"/>
      <c r="AF126" s="68">
        <f t="shared" si="49"/>
        <v>0</v>
      </c>
      <c r="AG126" s="68">
        <f t="shared" si="50"/>
        <v>0</v>
      </c>
      <c r="AH126" s="20">
        <f t="shared" si="51"/>
        <v>15</v>
      </c>
      <c r="AI126" s="20">
        <f t="shared" si="52"/>
        <v>384</v>
      </c>
      <c r="AJ126" s="1"/>
      <c r="AK126" s="95"/>
      <c r="AL126" s="95"/>
      <c r="AM126" s="95"/>
      <c r="AN126" s="95"/>
      <c r="AO126" s="95"/>
      <c r="AP126" s="95"/>
      <c r="AQ126" s="96">
        <f t="shared" si="59"/>
        <v>0</v>
      </c>
      <c r="AR126" s="96">
        <f t="shared" si="60"/>
        <v>0</v>
      </c>
    </row>
    <row r="127" spans="1:44" ht="38.25">
      <c r="A127" s="212"/>
      <c r="B127" s="208" t="s">
        <v>31</v>
      </c>
      <c r="C127" s="176"/>
      <c r="D127" s="55">
        <v>3</v>
      </c>
      <c r="E127" s="55">
        <v>75</v>
      </c>
      <c r="F127" s="36">
        <v>3</v>
      </c>
      <c r="G127" s="36">
        <v>75</v>
      </c>
      <c r="H127" s="36">
        <v>3</v>
      </c>
      <c r="I127" s="36">
        <v>75</v>
      </c>
      <c r="J127" s="36">
        <v>3</v>
      </c>
      <c r="K127" s="36">
        <v>80</v>
      </c>
      <c r="L127" s="37">
        <f t="shared" si="45"/>
        <v>12</v>
      </c>
      <c r="M127" s="37">
        <f t="shared" si="46"/>
        <v>305</v>
      </c>
      <c r="N127" s="55">
        <v>2</v>
      </c>
      <c r="O127" s="55">
        <v>45</v>
      </c>
      <c r="P127" s="55"/>
      <c r="Q127" s="55"/>
      <c r="R127" s="55"/>
      <c r="S127" s="55"/>
      <c r="T127" s="55"/>
      <c r="U127" s="55"/>
      <c r="V127" s="55"/>
      <c r="W127" s="55"/>
      <c r="X127" s="37">
        <f t="shared" si="47"/>
        <v>2</v>
      </c>
      <c r="Y127" s="37">
        <f t="shared" si="48"/>
        <v>45</v>
      </c>
      <c r="Z127" s="178"/>
      <c r="AA127" s="39"/>
      <c r="AB127" s="39"/>
      <c r="AC127" s="39"/>
      <c r="AD127" s="39"/>
      <c r="AE127" s="39"/>
      <c r="AF127" s="68">
        <f t="shared" si="49"/>
        <v>0</v>
      </c>
      <c r="AG127" s="68">
        <f t="shared" si="50"/>
        <v>0</v>
      </c>
      <c r="AH127" s="20">
        <f t="shared" si="51"/>
        <v>14</v>
      </c>
      <c r="AI127" s="20">
        <f t="shared" si="52"/>
        <v>350</v>
      </c>
      <c r="AJ127" s="1"/>
      <c r="AK127" s="95"/>
      <c r="AL127" s="95"/>
      <c r="AM127" s="95"/>
      <c r="AN127" s="95"/>
      <c r="AO127" s="95"/>
      <c r="AP127" s="95"/>
      <c r="AQ127" s="96">
        <f t="shared" si="59"/>
        <v>0</v>
      </c>
      <c r="AR127" s="96">
        <f t="shared" si="60"/>
        <v>0</v>
      </c>
    </row>
    <row r="128" spans="1:44" ht="38.25">
      <c r="A128" s="212"/>
      <c r="B128" s="208" t="s">
        <v>32</v>
      </c>
      <c r="C128" s="176"/>
      <c r="D128" s="55">
        <v>3</v>
      </c>
      <c r="E128" s="55">
        <v>75</v>
      </c>
      <c r="F128" s="36">
        <v>3</v>
      </c>
      <c r="G128" s="36">
        <v>75</v>
      </c>
      <c r="H128" s="36">
        <v>3</v>
      </c>
      <c r="I128" s="36">
        <v>75</v>
      </c>
      <c r="J128" s="36">
        <v>3</v>
      </c>
      <c r="K128" s="36">
        <v>78</v>
      </c>
      <c r="L128" s="37">
        <f t="shared" si="45"/>
        <v>12</v>
      </c>
      <c r="M128" s="37">
        <f t="shared" si="46"/>
        <v>303</v>
      </c>
      <c r="N128" s="55">
        <v>2</v>
      </c>
      <c r="O128" s="55">
        <v>44</v>
      </c>
      <c r="P128" s="55"/>
      <c r="Q128" s="55"/>
      <c r="R128" s="55"/>
      <c r="S128" s="55"/>
      <c r="T128" s="55"/>
      <c r="U128" s="55"/>
      <c r="V128" s="55"/>
      <c r="W128" s="55"/>
      <c r="X128" s="37">
        <f t="shared" si="47"/>
        <v>2</v>
      </c>
      <c r="Y128" s="37">
        <f t="shared" si="48"/>
        <v>44</v>
      </c>
      <c r="Z128" s="178"/>
      <c r="AA128" s="39"/>
      <c r="AB128" s="39"/>
      <c r="AC128" s="39"/>
      <c r="AD128" s="39"/>
      <c r="AE128" s="39"/>
      <c r="AF128" s="68">
        <f t="shared" si="49"/>
        <v>0</v>
      </c>
      <c r="AG128" s="68">
        <f t="shared" si="50"/>
        <v>0</v>
      </c>
      <c r="AH128" s="20">
        <f t="shared" si="51"/>
        <v>14</v>
      </c>
      <c r="AI128" s="20">
        <f t="shared" si="52"/>
        <v>347</v>
      </c>
      <c r="AJ128" s="1"/>
      <c r="AK128" s="95"/>
      <c r="AL128" s="95"/>
      <c r="AM128" s="95"/>
      <c r="AN128" s="95"/>
      <c r="AO128" s="95"/>
      <c r="AP128" s="95"/>
      <c r="AQ128" s="96">
        <f t="shared" si="59"/>
        <v>0</v>
      </c>
      <c r="AR128" s="96">
        <f t="shared" si="60"/>
        <v>0</v>
      </c>
    </row>
    <row r="129" spans="1:44" ht="38.25">
      <c r="A129" s="212"/>
      <c r="B129" s="208" t="s">
        <v>33</v>
      </c>
      <c r="C129" s="176"/>
      <c r="D129" s="55">
        <v>3</v>
      </c>
      <c r="E129" s="55">
        <v>75</v>
      </c>
      <c r="F129" s="36">
        <v>3</v>
      </c>
      <c r="G129" s="36">
        <v>75</v>
      </c>
      <c r="H129" s="36">
        <v>3</v>
      </c>
      <c r="I129" s="36">
        <v>75</v>
      </c>
      <c r="J129" s="36">
        <v>3</v>
      </c>
      <c r="K129" s="36">
        <v>83</v>
      </c>
      <c r="L129" s="37">
        <f t="shared" si="45"/>
        <v>12</v>
      </c>
      <c r="M129" s="37">
        <f t="shared" si="46"/>
        <v>308</v>
      </c>
      <c r="N129" s="55">
        <v>2</v>
      </c>
      <c r="O129" s="55">
        <v>44</v>
      </c>
      <c r="P129" s="55"/>
      <c r="Q129" s="55"/>
      <c r="R129" s="55"/>
      <c r="S129" s="55"/>
      <c r="T129" s="55"/>
      <c r="U129" s="55"/>
      <c r="V129" s="55"/>
      <c r="W129" s="55"/>
      <c r="X129" s="37">
        <f t="shared" si="47"/>
        <v>2</v>
      </c>
      <c r="Y129" s="37">
        <f t="shared" si="48"/>
        <v>44</v>
      </c>
      <c r="Z129" s="178"/>
      <c r="AA129" s="39"/>
      <c r="AB129" s="39"/>
      <c r="AC129" s="39"/>
      <c r="AD129" s="39"/>
      <c r="AE129" s="39"/>
      <c r="AF129" s="68">
        <f t="shared" si="49"/>
        <v>0</v>
      </c>
      <c r="AG129" s="68">
        <f t="shared" si="50"/>
        <v>0</v>
      </c>
      <c r="AH129" s="20">
        <f t="shared" si="51"/>
        <v>14</v>
      </c>
      <c r="AI129" s="20">
        <f t="shared" si="52"/>
        <v>352</v>
      </c>
      <c r="AJ129" s="1"/>
      <c r="AK129" s="95"/>
      <c r="AL129" s="95"/>
      <c r="AM129" s="95"/>
      <c r="AN129" s="95"/>
      <c r="AO129" s="95"/>
      <c r="AP129" s="95"/>
      <c r="AQ129" s="96">
        <f t="shared" si="59"/>
        <v>0</v>
      </c>
      <c r="AR129" s="96">
        <f t="shared" si="60"/>
        <v>0</v>
      </c>
    </row>
    <row r="130" spans="1:44" ht="25.5">
      <c r="A130" s="6"/>
      <c r="B130" s="208" t="s">
        <v>34</v>
      </c>
      <c r="C130" s="175"/>
      <c r="D130" s="55"/>
      <c r="E130" s="55"/>
      <c r="F130" s="36"/>
      <c r="G130" s="36"/>
      <c r="H130" s="36"/>
      <c r="I130" s="36"/>
      <c r="J130" s="36"/>
      <c r="K130" s="36"/>
      <c r="L130" s="37">
        <f t="shared" si="45"/>
        <v>0</v>
      </c>
      <c r="M130" s="37">
        <f t="shared" si="46"/>
        <v>0</v>
      </c>
      <c r="N130" s="55"/>
      <c r="O130" s="55"/>
      <c r="P130" s="55">
        <v>9</v>
      </c>
      <c r="Q130" s="55">
        <v>217</v>
      </c>
      <c r="R130" s="55">
        <v>6</v>
      </c>
      <c r="S130" s="55">
        <v>155</v>
      </c>
      <c r="T130" s="55">
        <v>7</v>
      </c>
      <c r="U130" s="55">
        <v>154</v>
      </c>
      <c r="V130" s="55">
        <v>6</v>
      </c>
      <c r="W130" s="55">
        <v>162</v>
      </c>
      <c r="X130" s="37">
        <f t="shared" si="47"/>
        <v>28</v>
      </c>
      <c r="Y130" s="37">
        <f t="shared" si="48"/>
        <v>688</v>
      </c>
      <c r="Z130" s="178"/>
      <c r="AA130" s="39"/>
      <c r="AB130" s="39"/>
      <c r="AC130" s="39"/>
      <c r="AD130" s="39"/>
      <c r="AE130" s="39"/>
      <c r="AF130" s="68">
        <f t="shared" si="49"/>
        <v>0</v>
      </c>
      <c r="AG130" s="68">
        <f t="shared" si="50"/>
        <v>0</v>
      </c>
      <c r="AH130" s="20">
        <f t="shared" si="51"/>
        <v>28</v>
      </c>
      <c r="AI130" s="20">
        <f t="shared" si="52"/>
        <v>688</v>
      </c>
      <c r="AJ130" s="1"/>
      <c r="AK130" s="95"/>
      <c r="AL130" s="95"/>
      <c r="AM130" s="95"/>
      <c r="AN130" s="95"/>
      <c r="AO130" s="95"/>
      <c r="AP130" s="95"/>
      <c r="AQ130" s="96">
        <f t="shared" si="59"/>
        <v>0</v>
      </c>
      <c r="AR130" s="96">
        <f t="shared" si="60"/>
        <v>0</v>
      </c>
    </row>
    <row r="131" spans="1:44" ht="25.5">
      <c r="A131" s="6">
        <v>33</v>
      </c>
      <c r="B131" s="223" t="s">
        <v>35</v>
      </c>
      <c r="C131" s="7"/>
      <c r="D131" s="39"/>
      <c r="E131" s="39"/>
      <c r="F131" s="36"/>
      <c r="G131" s="36"/>
      <c r="H131" s="36"/>
      <c r="I131" s="36"/>
      <c r="J131" s="36"/>
      <c r="K131" s="36"/>
      <c r="L131" s="37">
        <f t="shared" si="45"/>
        <v>0</v>
      </c>
      <c r="M131" s="37">
        <f t="shared" si="46"/>
        <v>0</v>
      </c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37">
        <f t="shared" si="47"/>
        <v>0</v>
      </c>
      <c r="Y131" s="37">
        <f t="shared" si="48"/>
        <v>0</v>
      </c>
      <c r="Z131" s="39"/>
      <c r="AA131" s="39"/>
      <c r="AB131" s="39"/>
      <c r="AC131" s="39"/>
      <c r="AD131" s="39"/>
      <c r="AE131" s="39"/>
      <c r="AF131" s="68">
        <f t="shared" si="49"/>
        <v>0</v>
      </c>
      <c r="AG131" s="68">
        <f t="shared" si="50"/>
        <v>0</v>
      </c>
      <c r="AH131" s="20">
        <f t="shared" si="51"/>
        <v>0</v>
      </c>
      <c r="AI131" s="20">
        <f t="shared" si="52"/>
        <v>0</v>
      </c>
      <c r="AJ131" s="1"/>
      <c r="AK131" s="95">
        <f t="shared" ref="AK131:AP131" si="64">Z131</f>
        <v>0</v>
      </c>
      <c r="AL131" s="95">
        <f t="shared" si="64"/>
        <v>0</v>
      </c>
      <c r="AM131" s="95">
        <f t="shared" si="64"/>
        <v>0</v>
      </c>
      <c r="AN131" s="95">
        <f t="shared" si="64"/>
        <v>0</v>
      </c>
      <c r="AO131" s="95">
        <f t="shared" si="64"/>
        <v>0</v>
      </c>
      <c r="AP131" s="95">
        <f t="shared" si="64"/>
        <v>0</v>
      </c>
      <c r="AQ131" s="96">
        <f t="shared" si="59"/>
        <v>0</v>
      </c>
      <c r="AR131" s="96">
        <f t="shared" si="60"/>
        <v>0</v>
      </c>
    </row>
    <row r="132" spans="1:44">
      <c r="A132" s="39">
        <v>34</v>
      </c>
      <c r="B132" s="191">
        <v>57</v>
      </c>
      <c r="C132" s="175"/>
      <c r="D132" s="39">
        <v>3</v>
      </c>
      <c r="E132" s="39">
        <v>90</v>
      </c>
      <c r="F132" s="36">
        <v>3</v>
      </c>
      <c r="G132" s="36">
        <v>90</v>
      </c>
      <c r="H132" s="36">
        <v>2</v>
      </c>
      <c r="I132" s="36">
        <v>70</v>
      </c>
      <c r="J132" s="36">
        <v>2</v>
      </c>
      <c r="K132" s="36">
        <v>70</v>
      </c>
      <c r="L132" s="37">
        <f t="shared" si="45"/>
        <v>10</v>
      </c>
      <c r="M132" s="37">
        <f t="shared" si="46"/>
        <v>320</v>
      </c>
      <c r="N132" s="55">
        <v>3</v>
      </c>
      <c r="O132" s="55">
        <v>92</v>
      </c>
      <c r="P132" s="55">
        <v>3</v>
      </c>
      <c r="Q132" s="55">
        <v>90</v>
      </c>
      <c r="R132" s="55">
        <v>2</v>
      </c>
      <c r="S132" s="55">
        <v>60</v>
      </c>
      <c r="T132" s="55">
        <v>1</v>
      </c>
      <c r="U132" s="55">
        <v>30</v>
      </c>
      <c r="V132" s="55">
        <v>2</v>
      </c>
      <c r="W132" s="55">
        <v>50</v>
      </c>
      <c r="X132" s="37">
        <f t="shared" si="47"/>
        <v>11</v>
      </c>
      <c r="Y132" s="37">
        <f t="shared" si="48"/>
        <v>322</v>
      </c>
      <c r="Z132" s="39"/>
      <c r="AA132" s="39"/>
      <c r="AB132" s="39"/>
      <c r="AC132" s="39"/>
      <c r="AD132" s="39"/>
      <c r="AE132" s="39"/>
      <c r="AF132" s="68">
        <f t="shared" si="49"/>
        <v>0</v>
      </c>
      <c r="AG132" s="68">
        <f t="shared" si="50"/>
        <v>0</v>
      </c>
      <c r="AH132" s="20">
        <f t="shared" si="51"/>
        <v>21</v>
      </c>
      <c r="AI132" s="20">
        <f t="shared" si="52"/>
        <v>642</v>
      </c>
      <c r="AJ132" s="1"/>
      <c r="AK132" s="95"/>
      <c r="AL132" s="95"/>
      <c r="AM132" s="95"/>
      <c r="AN132" s="95"/>
      <c r="AO132" s="95"/>
      <c r="AP132" s="95"/>
      <c r="AQ132" s="96">
        <f t="shared" si="59"/>
        <v>0</v>
      </c>
      <c r="AR132" s="96">
        <f t="shared" si="60"/>
        <v>0</v>
      </c>
    </row>
    <row r="133" spans="1:44" ht="63.75">
      <c r="A133" s="39">
        <v>35</v>
      </c>
      <c r="B133" s="189" t="s">
        <v>36</v>
      </c>
      <c r="C133" s="7"/>
      <c r="D133" s="55">
        <v>3</v>
      </c>
      <c r="E133" s="55">
        <v>75</v>
      </c>
      <c r="F133" s="36">
        <v>3</v>
      </c>
      <c r="G133" s="36">
        <v>75</v>
      </c>
      <c r="H133" s="36">
        <v>3</v>
      </c>
      <c r="I133" s="36">
        <v>75</v>
      </c>
      <c r="J133" s="36">
        <v>2</v>
      </c>
      <c r="K133" s="36">
        <v>37</v>
      </c>
      <c r="L133" s="37">
        <f t="shared" si="45"/>
        <v>11</v>
      </c>
      <c r="M133" s="37">
        <f t="shared" si="46"/>
        <v>262</v>
      </c>
      <c r="N133" s="55">
        <v>2</v>
      </c>
      <c r="O133" s="55">
        <v>54</v>
      </c>
      <c r="P133" s="55">
        <v>2</v>
      </c>
      <c r="Q133" s="55">
        <v>58</v>
      </c>
      <c r="R133" s="55">
        <v>2</v>
      </c>
      <c r="S133" s="55">
        <v>53</v>
      </c>
      <c r="T133" s="55">
        <v>2</v>
      </c>
      <c r="U133" s="55">
        <v>56</v>
      </c>
      <c r="V133" s="55">
        <v>2</v>
      </c>
      <c r="W133" s="55">
        <v>50</v>
      </c>
      <c r="X133" s="37">
        <f t="shared" si="47"/>
        <v>10</v>
      </c>
      <c r="Y133" s="37">
        <f t="shared" si="48"/>
        <v>271</v>
      </c>
      <c r="Z133" s="55"/>
      <c r="AA133" s="39"/>
      <c r="AB133" s="39"/>
      <c r="AC133" s="39"/>
      <c r="AD133" s="39"/>
      <c r="AE133" s="39"/>
      <c r="AF133" s="68">
        <f t="shared" si="49"/>
        <v>0</v>
      </c>
      <c r="AG133" s="68">
        <f t="shared" si="50"/>
        <v>0</v>
      </c>
      <c r="AH133" s="20">
        <f t="shared" si="51"/>
        <v>21</v>
      </c>
      <c r="AI133" s="20">
        <f t="shared" si="52"/>
        <v>533</v>
      </c>
      <c r="AJ133" s="1"/>
      <c r="AK133" s="95"/>
      <c r="AL133" s="95"/>
      <c r="AM133" s="95"/>
      <c r="AN133" s="95"/>
      <c r="AO133" s="95"/>
      <c r="AP133" s="95"/>
      <c r="AQ133" s="96">
        <f t="shared" si="59"/>
        <v>0</v>
      </c>
      <c r="AR133" s="96">
        <f t="shared" si="60"/>
        <v>0</v>
      </c>
    </row>
    <row r="134" spans="1:44" ht="38.25">
      <c r="A134" s="39">
        <v>36</v>
      </c>
      <c r="B134" s="189" t="s">
        <v>37</v>
      </c>
      <c r="C134" s="175"/>
      <c r="D134" s="55"/>
      <c r="E134" s="55"/>
      <c r="F134" s="36"/>
      <c r="G134" s="36"/>
      <c r="H134" s="36"/>
      <c r="I134" s="36"/>
      <c r="J134" s="36"/>
      <c r="K134" s="36"/>
      <c r="L134" s="37">
        <f t="shared" si="45"/>
        <v>0</v>
      </c>
      <c r="M134" s="37">
        <f t="shared" si="46"/>
        <v>0</v>
      </c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37">
        <f t="shared" si="47"/>
        <v>0</v>
      </c>
      <c r="Y134" s="37">
        <f t="shared" si="48"/>
        <v>0</v>
      </c>
      <c r="Z134" s="55">
        <v>7</v>
      </c>
      <c r="AA134" s="39">
        <v>180</v>
      </c>
      <c r="AB134" s="39">
        <v>6</v>
      </c>
      <c r="AC134" s="39">
        <v>160</v>
      </c>
      <c r="AD134" s="39">
        <v>6</v>
      </c>
      <c r="AE134" s="39">
        <v>160</v>
      </c>
      <c r="AF134" s="68">
        <f t="shared" si="49"/>
        <v>19</v>
      </c>
      <c r="AG134" s="68">
        <f t="shared" si="50"/>
        <v>500</v>
      </c>
      <c r="AH134" s="20">
        <f t="shared" si="51"/>
        <v>19</v>
      </c>
      <c r="AI134" s="20">
        <f t="shared" si="52"/>
        <v>500</v>
      </c>
      <c r="AJ134" s="1"/>
      <c r="AK134" s="95">
        <f t="shared" ref="AK134:AP138" si="65">Z134</f>
        <v>7</v>
      </c>
      <c r="AL134" s="95">
        <f t="shared" si="65"/>
        <v>180</v>
      </c>
      <c r="AM134" s="95">
        <f t="shared" si="65"/>
        <v>6</v>
      </c>
      <c r="AN134" s="95">
        <f t="shared" si="65"/>
        <v>160</v>
      </c>
      <c r="AO134" s="95">
        <f t="shared" si="65"/>
        <v>6</v>
      </c>
      <c r="AP134" s="95">
        <f t="shared" si="65"/>
        <v>160</v>
      </c>
      <c r="AQ134" s="96">
        <f t="shared" si="59"/>
        <v>19</v>
      </c>
      <c r="AR134" s="96">
        <f t="shared" si="60"/>
        <v>500</v>
      </c>
    </row>
    <row r="135" spans="1:44" ht="38.25">
      <c r="A135" s="39">
        <v>37</v>
      </c>
      <c r="B135" s="189" t="s">
        <v>38</v>
      </c>
      <c r="C135" s="175"/>
      <c r="D135" s="55"/>
      <c r="E135" s="55"/>
      <c r="F135" s="36"/>
      <c r="G135" s="36"/>
      <c r="H135" s="36"/>
      <c r="I135" s="36"/>
      <c r="J135" s="36"/>
      <c r="K135" s="36"/>
      <c r="L135" s="37">
        <f t="shared" si="45"/>
        <v>0</v>
      </c>
      <c r="M135" s="37">
        <f t="shared" si="46"/>
        <v>0</v>
      </c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37">
        <f t="shared" si="47"/>
        <v>0</v>
      </c>
      <c r="Y135" s="37">
        <f t="shared" si="48"/>
        <v>0</v>
      </c>
      <c r="Z135" s="55">
        <v>12</v>
      </c>
      <c r="AA135" s="39">
        <v>300</v>
      </c>
      <c r="AB135" s="39">
        <v>13</v>
      </c>
      <c r="AC135" s="39">
        <v>330</v>
      </c>
      <c r="AD135" s="39">
        <v>12</v>
      </c>
      <c r="AE135" s="39">
        <v>300</v>
      </c>
      <c r="AF135" s="68">
        <f t="shared" si="49"/>
        <v>37</v>
      </c>
      <c r="AG135" s="68">
        <f t="shared" si="50"/>
        <v>930</v>
      </c>
      <c r="AH135" s="20">
        <f t="shared" si="51"/>
        <v>37</v>
      </c>
      <c r="AI135" s="20">
        <f t="shared" si="52"/>
        <v>930</v>
      </c>
      <c r="AJ135" s="1"/>
      <c r="AK135" s="95">
        <f t="shared" si="65"/>
        <v>12</v>
      </c>
      <c r="AL135" s="95">
        <f t="shared" si="65"/>
        <v>300</v>
      </c>
      <c r="AM135" s="95">
        <f t="shared" si="65"/>
        <v>13</v>
      </c>
      <c r="AN135" s="95">
        <f t="shared" si="65"/>
        <v>330</v>
      </c>
      <c r="AO135" s="95">
        <f t="shared" si="65"/>
        <v>12</v>
      </c>
      <c r="AP135" s="95">
        <f t="shared" si="65"/>
        <v>300</v>
      </c>
      <c r="AQ135" s="96">
        <f t="shared" si="59"/>
        <v>37</v>
      </c>
      <c r="AR135" s="96">
        <f t="shared" si="60"/>
        <v>930</v>
      </c>
    </row>
    <row r="136" spans="1:44" ht="38.25">
      <c r="A136" s="39">
        <v>38</v>
      </c>
      <c r="B136" s="189" t="s">
        <v>39</v>
      </c>
      <c r="C136" s="175"/>
      <c r="D136" s="55"/>
      <c r="E136" s="55"/>
      <c r="F136" s="36"/>
      <c r="G136" s="36"/>
      <c r="H136" s="36"/>
      <c r="I136" s="36"/>
      <c r="J136" s="36"/>
      <c r="K136" s="36"/>
      <c r="L136" s="37">
        <f t="shared" si="45"/>
        <v>0</v>
      </c>
      <c r="M136" s="37">
        <f t="shared" si="46"/>
        <v>0</v>
      </c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37">
        <f t="shared" si="47"/>
        <v>0</v>
      </c>
      <c r="Y136" s="37">
        <f t="shared" si="48"/>
        <v>0</v>
      </c>
      <c r="Z136" s="55">
        <v>6</v>
      </c>
      <c r="AA136" s="39">
        <v>162</v>
      </c>
      <c r="AB136" s="39">
        <v>10</v>
      </c>
      <c r="AC136" s="39">
        <v>268</v>
      </c>
      <c r="AD136" s="39">
        <v>13</v>
      </c>
      <c r="AE136" s="39">
        <v>300</v>
      </c>
      <c r="AF136" s="68">
        <f t="shared" si="49"/>
        <v>29</v>
      </c>
      <c r="AG136" s="68">
        <f t="shared" si="50"/>
        <v>730</v>
      </c>
      <c r="AH136" s="20">
        <f t="shared" si="51"/>
        <v>29</v>
      </c>
      <c r="AI136" s="20">
        <f t="shared" si="52"/>
        <v>730</v>
      </c>
      <c r="AJ136" s="1"/>
      <c r="AK136" s="95">
        <f t="shared" si="65"/>
        <v>6</v>
      </c>
      <c r="AL136" s="95">
        <f t="shared" si="65"/>
        <v>162</v>
      </c>
      <c r="AM136" s="95">
        <f t="shared" si="65"/>
        <v>10</v>
      </c>
      <c r="AN136" s="95">
        <f t="shared" si="65"/>
        <v>268</v>
      </c>
      <c r="AO136" s="95">
        <f t="shared" si="65"/>
        <v>13</v>
      </c>
      <c r="AP136" s="95">
        <f t="shared" si="65"/>
        <v>300</v>
      </c>
      <c r="AQ136" s="96">
        <f t="shared" si="59"/>
        <v>29</v>
      </c>
      <c r="AR136" s="96">
        <f t="shared" si="60"/>
        <v>730</v>
      </c>
    </row>
    <row r="137" spans="1:44" ht="63.75">
      <c r="A137" s="39">
        <v>39</v>
      </c>
      <c r="B137" s="189" t="s">
        <v>40</v>
      </c>
      <c r="C137" s="175"/>
      <c r="D137" s="55"/>
      <c r="E137" s="55"/>
      <c r="F137" s="36"/>
      <c r="G137" s="36"/>
      <c r="H137" s="36"/>
      <c r="I137" s="36"/>
      <c r="J137" s="36"/>
      <c r="K137" s="36"/>
      <c r="L137" s="37">
        <f t="shared" si="45"/>
        <v>0</v>
      </c>
      <c r="M137" s="37">
        <f t="shared" si="46"/>
        <v>0</v>
      </c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37">
        <f t="shared" si="47"/>
        <v>0</v>
      </c>
      <c r="Y137" s="37">
        <f t="shared" si="48"/>
        <v>0</v>
      </c>
      <c r="Z137" s="55">
        <v>6</v>
      </c>
      <c r="AA137" s="39">
        <v>110</v>
      </c>
      <c r="AB137" s="39">
        <v>5</v>
      </c>
      <c r="AC137" s="39">
        <v>105</v>
      </c>
      <c r="AD137" s="39">
        <v>5</v>
      </c>
      <c r="AE137" s="39">
        <v>105</v>
      </c>
      <c r="AF137" s="68">
        <f t="shared" si="49"/>
        <v>16</v>
      </c>
      <c r="AG137" s="68">
        <f t="shared" si="50"/>
        <v>320</v>
      </c>
      <c r="AH137" s="20">
        <f t="shared" si="51"/>
        <v>16</v>
      </c>
      <c r="AI137" s="20">
        <f t="shared" si="52"/>
        <v>320</v>
      </c>
      <c r="AJ137" s="1"/>
      <c r="AK137" s="95">
        <f t="shared" si="65"/>
        <v>6</v>
      </c>
      <c r="AL137" s="95">
        <f t="shared" si="65"/>
        <v>110</v>
      </c>
      <c r="AM137" s="95">
        <f t="shared" si="65"/>
        <v>5</v>
      </c>
      <c r="AN137" s="95">
        <f t="shared" si="65"/>
        <v>105</v>
      </c>
      <c r="AO137" s="95">
        <f t="shared" si="65"/>
        <v>5</v>
      </c>
      <c r="AP137" s="95">
        <f t="shared" si="65"/>
        <v>105</v>
      </c>
      <c r="AQ137" s="96">
        <f t="shared" si="59"/>
        <v>16</v>
      </c>
      <c r="AR137" s="96">
        <f t="shared" si="60"/>
        <v>320</v>
      </c>
    </row>
    <row r="138" spans="1:44" ht="38.25">
      <c r="A138" s="39">
        <v>40</v>
      </c>
      <c r="B138" s="189" t="s">
        <v>41</v>
      </c>
      <c r="C138" s="175"/>
      <c r="D138" s="39"/>
      <c r="E138" s="55"/>
      <c r="F138" s="36"/>
      <c r="G138" s="36"/>
      <c r="H138" s="36"/>
      <c r="I138" s="36"/>
      <c r="J138" s="36"/>
      <c r="K138" s="36"/>
      <c r="L138" s="37">
        <f t="shared" si="45"/>
        <v>0</v>
      </c>
      <c r="M138" s="37">
        <f t="shared" si="46"/>
        <v>0</v>
      </c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37">
        <f t="shared" si="47"/>
        <v>0</v>
      </c>
      <c r="Y138" s="37">
        <f t="shared" si="48"/>
        <v>0</v>
      </c>
      <c r="Z138" s="55">
        <v>7</v>
      </c>
      <c r="AA138" s="39">
        <v>200</v>
      </c>
      <c r="AB138" s="39">
        <v>10</v>
      </c>
      <c r="AC138" s="39">
        <v>254</v>
      </c>
      <c r="AD138" s="39">
        <v>7</v>
      </c>
      <c r="AE138" s="39">
        <v>176</v>
      </c>
      <c r="AF138" s="68">
        <f t="shared" si="49"/>
        <v>24</v>
      </c>
      <c r="AG138" s="68">
        <f t="shared" si="50"/>
        <v>630</v>
      </c>
      <c r="AH138" s="20">
        <f t="shared" si="51"/>
        <v>24</v>
      </c>
      <c r="AI138" s="20">
        <f t="shared" si="52"/>
        <v>630</v>
      </c>
      <c r="AJ138" s="1"/>
      <c r="AK138" s="95">
        <f t="shared" si="65"/>
        <v>7</v>
      </c>
      <c r="AL138" s="95">
        <f t="shared" si="65"/>
        <v>200</v>
      </c>
      <c r="AM138" s="95">
        <f t="shared" si="65"/>
        <v>10</v>
      </c>
      <c r="AN138" s="95">
        <f t="shared" si="65"/>
        <v>254</v>
      </c>
      <c r="AO138" s="95">
        <f t="shared" si="65"/>
        <v>7</v>
      </c>
      <c r="AP138" s="95">
        <f t="shared" si="65"/>
        <v>176</v>
      </c>
      <c r="AQ138" s="96">
        <f t="shared" si="59"/>
        <v>24</v>
      </c>
      <c r="AR138" s="96">
        <f t="shared" si="60"/>
        <v>630</v>
      </c>
    </row>
    <row r="139" spans="1:44" ht="33">
      <c r="A139" s="58"/>
      <c r="B139" s="59" t="s">
        <v>21</v>
      </c>
      <c r="C139" s="58"/>
      <c r="D139" s="222">
        <f t="shared" ref="D139:AI139" si="66">SUM(D93:D138)-D124</f>
        <v>18</v>
      </c>
      <c r="E139" s="222">
        <f t="shared" si="66"/>
        <v>465</v>
      </c>
      <c r="F139" s="222">
        <f t="shared" si="66"/>
        <v>18</v>
      </c>
      <c r="G139" s="60">
        <f t="shared" si="66"/>
        <v>465</v>
      </c>
      <c r="H139" s="60">
        <f t="shared" si="66"/>
        <v>17</v>
      </c>
      <c r="I139" s="60">
        <f t="shared" si="66"/>
        <v>445</v>
      </c>
      <c r="J139" s="60">
        <f t="shared" si="66"/>
        <v>16</v>
      </c>
      <c r="K139" s="60">
        <f t="shared" si="66"/>
        <v>430</v>
      </c>
      <c r="L139" s="60">
        <f t="shared" si="66"/>
        <v>69</v>
      </c>
      <c r="M139" s="60">
        <f t="shared" si="66"/>
        <v>1805</v>
      </c>
      <c r="N139" s="222">
        <f t="shared" si="66"/>
        <v>16</v>
      </c>
      <c r="O139" s="222">
        <f t="shared" si="66"/>
        <v>398</v>
      </c>
      <c r="P139" s="60">
        <f t="shared" si="66"/>
        <v>16</v>
      </c>
      <c r="Q139" s="60">
        <f t="shared" si="66"/>
        <v>403</v>
      </c>
      <c r="R139" s="60">
        <f t="shared" si="66"/>
        <v>17</v>
      </c>
      <c r="S139" s="60">
        <f t="shared" si="66"/>
        <v>392</v>
      </c>
      <c r="T139" s="60">
        <f t="shared" si="66"/>
        <v>17</v>
      </c>
      <c r="U139" s="60">
        <f t="shared" si="66"/>
        <v>359</v>
      </c>
      <c r="V139" s="60">
        <f t="shared" si="66"/>
        <v>16</v>
      </c>
      <c r="W139" s="60">
        <f t="shared" si="66"/>
        <v>361</v>
      </c>
      <c r="X139" s="60">
        <f t="shared" si="66"/>
        <v>82</v>
      </c>
      <c r="Y139" s="60">
        <f t="shared" si="66"/>
        <v>1913</v>
      </c>
      <c r="Z139" s="222">
        <f t="shared" si="66"/>
        <v>233</v>
      </c>
      <c r="AA139" s="222">
        <f t="shared" si="66"/>
        <v>5234</v>
      </c>
      <c r="AB139" s="60">
        <f t="shared" si="66"/>
        <v>229</v>
      </c>
      <c r="AC139" s="60">
        <f t="shared" si="66"/>
        <v>5326</v>
      </c>
      <c r="AD139" s="60">
        <f t="shared" si="66"/>
        <v>219</v>
      </c>
      <c r="AE139" s="60">
        <f t="shared" si="66"/>
        <v>5061</v>
      </c>
      <c r="AF139" s="60">
        <f t="shared" si="66"/>
        <v>681</v>
      </c>
      <c r="AG139" s="60">
        <f t="shared" si="66"/>
        <v>15621</v>
      </c>
      <c r="AH139" s="60">
        <f t="shared" si="66"/>
        <v>832</v>
      </c>
      <c r="AI139" s="60">
        <f t="shared" si="66"/>
        <v>19339</v>
      </c>
      <c r="AJ139" s="1"/>
      <c r="AK139" s="221">
        <f t="shared" ref="AK139:AR139" si="67">SUM(AK93:AK138)-AK124</f>
        <v>233</v>
      </c>
      <c r="AL139" s="221">
        <f t="shared" si="67"/>
        <v>5234</v>
      </c>
      <c r="AM139" s="221">
        <f t="shared" si="67"/>
        <v>229</v>
      </c>
      <c r="AN139" s="221">
        <f t="shared" si="67"/>
        <v>5326</v>
      </c>
      <c r="AO139" s="221">
        <f t="shared" si="67"/>
        <v>219</v>
      </c>
      <c r="AP139" s="221">
        <f t="shared" si="67"/>
        <v>5061</v>
      </c>
      <c r="AQ139" s="221">
        <f t="shared" si="67"/>
        <v>681</v>
      </c>
      <c r="AR139" s="221">
        <f t="shared" si="67"/>
        <v>15621</v>
      </c>
    </row>
    <row r="140" spans="1:44" s="160" customFormat="1">
      <c r="A140" s="70"/>
      <c r="B140" s="71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14"/>
      <c r="AI140" s="72"/>
      <c r="AJ140" s="159"/>
      <c r="AK140" s="135"/>
      <c r="AL140" s="135"/>
      <c r="AM140" s="135"/>
      <c r="AN140" s="135"/>
      <c r="AO140" s="135"/>
      <c r="AP140" s="135"/>
      <c r="AQ140" s="135"/>
      <c r="AR140" s="135"/>
    </row>
    <row r="141" spans="1:44" s="160" customFormat="1">
      <c r="A141" s="70"/>
      <c r="B141" s="71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4"/>
      <c r="AI141" s="72"/>
      <c r="AJ141" s="159"/>
      <c r="AK141" s="135"/>
      <c r="AL141" s="135"/>
      <c r="AM141" s="135"/>
      <c r="AN141" s="135"/>
      <c r="AO141" s="135"/>
      <c r="AP141" s="135"/>
      <c r="AQ141" s="135"/>
      <c r="AR141" s="135"/>
    </row>
    <row r="142" spans="1:44" ht="15.75">
      <c r="A142" s="210"/>
      <c r="B142" s="210" t="s">
        <v>113</v>
      </c>
      <c r="C142" s="210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4"/>
      <c r="AI142" s="9"/>
      <c r="AJ142" s="134"/>
      <c r="AK142" s="135"/>
      <c r="AL142" s="135"/>
      <c r="AM142" s="135"/>
      <c r="AN142" s="135"/>
      <c r="AO142" s="135"/>
      <c r="AP142" s="135"/>
      <c r="AQ142" s="135"/>
      <c r="AR142" s="135"/>
    </row>
    <row r="143" spans="1:44" ht="15.75">
      <c r="A143" s="261" t="s">
        <v>114</v>
      </c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  <c r="O143" s="261"/>
      <c r="P143" s="261"/>
      <c r="Q143" s="261"/>
      <c r="R143" s="261"/>
      <c r="S143" s="261"/>
      <c r="T143" s="261"/>
      <c r="U143" s="261"/>
      <c r="V143" s="261"/>
      <c r="W143" s="261"/>
      <c r="X143" s="261"/>
      <c r="Y143" s="261"/>
      <c r="Z143" s="261"/>
      <c r="AA143" s="261"/>
      <c r="AB143" s="261"/>
      <c r="AC143" s="261"/>
      <c r="AD143" s="261"/>
      <c r="AE143" s="261"/>
      <c r="AF143" s="261"/>
      <c r="AG143" s="261"/>
      <c r="AH143" s="261"/>
      <c r="AI143" s="261"/>
      <c r="AJ143" s="134"/>
      <c r="AK143" s="137"/>
    </row>
    <row r="144" spans="1:44">
      <c r="A144" s="210"/>
      <c r="B144" s="210"/>
      <c r="C144" s="210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4"/>
      <c r="AI144" s="9"/>
      <c r="AJ144" s="1"/>
      <c r="AK144" s="135"/>
      <c r="AL144" s="135"/>
      <c r="AM144" s="135"/>
      <c r="AN144" s="135"/>
      <c r="AO144" s="135"/>
      <c r="AP144" s="135"/>
      <c r="AQ144" s="135"/>
      <c r="AR144" s="135"/>
    </row>
    <row r="145" spans="1:44" ht="15.75" thickBot="1">
      <c r="A145" s="262" t="s">
        <v>0</v>
      </c>
      <c r="B145" s="265" t="s">
        <v>1</v>
      </c>
      <c r="C145" s="138"/>
      <c r="D145" s="268" t="s">
        <v>2</v>
      </c>
      <c r="E145" s="269"/>
      <c r="F145" s="269"/>
      <c r="G145" s="269"/>
      <c r="H145" s="269"/>
      <c r="I145" s="269"/>
      <c r="J145" s="269"/>
      <c r="K145" s="269"/>
      <c r="L145" s="269"/>
      <c r="M145" s="269"/>
      <c r="N145" s="269"/>
      <c r="O145" s="269"/>
      <c r="P145" s="269"/>
      <c r="Q145" s="269"/>
      <c r="R145" s="269"/>
      <c r="S145" s="269"/>
      <c r="T145" s="269"/>
      <c r="U145" s="269"/>
      <c r="V145" s="269"/>
      <c r="W145" s="269"/>
      <c r="X145" s="269"/>
      <c r="Y145" s="269"/>
      <c r="Z145" s="269"/>
      <c r="AA145" s="269"/>
      <c r="AB145" s="269"/>
      <c r="AC145" s="269"/>
      <c r="AD145" s="269"/>
      <c r="AE145" s="269"/>
      <c r="AF145" s="269"/>
      <c r="AG145" s="269"/>
      <c r="AH145" s="269"/>
      <c r="AI145" s="270"/>
      <c r="AJ145" s="1"/>
    </row>
    <row r="146" spans="1:44">
      <c r="A146" s="263"/>
      <c r="B146" s="266"/>
      <c r="C146" s="139"/>
      <c r="D146" s="271" t="s">
        <v>3</v>
      </c>
      <c r="E146" s="272"/>
      <c r="F146" s="271" t="s">
        <v>4</v>
      </c>
      <c r="G146" s="272"/>
      <c r="H146" s="271" t="s">
        <v>5</v>
      </c>
      <c r="I146" s="272"/>
      <c r="J146" s="271" t="s">
        <v>6</v>
      </c>
      <c r="K146" s="272"/>
      <c r="L146" s="273" t="s">
        <v>7</v>
      </c>
      <c r="M146" s="274"/>
      <c r="N146" s="271" t="s">
        <v>8</v>
      </c>
      <c r="O146" s="272"/>
      <c r="P146" s="271" t="s">
        <v>9</v>
      </c>
      <c r="Q146" s="272"/>
      <c r="R146" s="271" t="s">
        <v>10</v>
      </c>
      <c r="S146" s="272"/>
      <c r="T146" s="271" t="s">
        <v>11</v>
      </c>
      <c r="U146" s="272"/>
      <c r="V146" s="271" t="s">
        <v>12</v>
      </c>
      <c r="W146" s="272"/>
      <c r="X146" s="273" t="s">
        <v>13</v>
      </c>
      <c r="Y146" s="274"/>
      <c r="Z146" s="271" t="s">
        <v>14</v>
      </c>
      <c r="AA146" s="272"/>
      <c r="AB146" s="271" t="s">
        <v>15</v>
      </c>
      <c r="AC146" s="272"/>
      <c r="AD146" s="271" t="s">
        <v>16</v>
      </c>
      <c r="AE146" s="272"/>
      <c r="AF146" s="273" t="s">
        <v>17</v>
      </c>
      <c r="AG146" s="274"/>
      <c r="AH146" s="280" t="s">
        <v>18</v>
      </c>
      <c r="AI146" s="281"/>
      <c r="AJ146" s="1"/>
      <c r="AK146" s="286" t="s">
        <v>14</v>
      </c>
      <c r="AL146" s="287"/>
      <c r="AM146" s="286" t="s">
        <v>15</v>
      </c>
      <c r="AN146" s="287"/>
      <c r="AO146" s="286" t="s">
        <v>16</v>
      </c>
      <c r="AP146" s="287"/>
      <c r="AQ146" s="284" t="s">
        <v>17</v>
      </c>
      <c r="AR146" s="285"/>
    </row>
    <row r="147" spans="1:44" ht="48.75">
      <c r="A147" s="264"/>
      <c r="B147" s="267"/>
      <c r="C147" s="211"/>
      <c r="D147" s="2" t="s">
        <v>19</v>
      </c>
      <c r="E147" s="2" t="s">
        <v>20</v>
      </c>
      <c r="F147" s="2" t="s">
        <v>19</v>
      </c>
      <c r="G147" s="2" t="s">
        <v>20</v>
      </c>
      <c r="H147" s="2" t="s">
        <v>19</v>
      </c>
      <c r="I147" s="2" t="s">
        <v>20</v>
      </c>
      <c r="J147" s="2" t="s">
        <v>19</v>
      </c>
      <c r="K147" s="2" t="s">
        <v>20</v>
      </c>
      <c r="L147" s="3" t="s">
        <v>19</v>
      </c>
      <c r="M147" s="3" t="s">
        <v>20</v>
      </c>
      <c r="N147" s="2" t="s">
        <v>19</v>
      </c>
      <c r="O147" s="2" t="s">
        <v>20</v>
      </c>
      <c r="P147" s="2" t="s">
        <v>19</v>
      </c>
      <c r="Q147" s="2" t="s">
        <v>20</v>
      </c>
      <c r="R147" s="2" t="s">
        <v>19</v>
      </c>
      <c r="S147" s="2" t="s">
        <v>20</v>
      </c>
      <c r="T147" s="2" t="s">
        <v>19</v>
      </c>
      <c r="U147" s="2" t="s">
        <v>20</v>
      </c>
      <c r="V147" s="2" t="s">
        <v>19</v>
      </c>
      <c r="W147" s="2" t="s">
        <v>20</v>
      </c>
      <c r="X147" s="3" t="s">
        <v>19</v>
      </c>
      <c r="Y147" s="3" t="s">
        <v>20</v>
      </c>
      <c r="Z147" s="2" t="s">
        <v>19</v>
      </c>
      <c r="AA147" s="2" t="s">
        <v>20</v>
      </c>
      <c r="AB147" s="2" t="s">
        <v>19</v>
      </c>
      <c r="AC147" s="2" t="s">
        <v>20</v>
      </c>
      <c r="AD147" s="2" t="s">
        <v>19</v>
      </c>
      <c r="AE147" s="2" t="s">
        <v>20</v>
      </c>
      <c r="AF147" s="2" t="s">
        <v>19</v>
      </c>
      <c r="AG147" s="2" t="s">
        <v>20</v>
      </c>
      <c r="AH147" s="12" t="s">
        <v>19</v>
      </c>
      <c r="AI147" s="3" t="s">
        <v>20</v>
      </c>
      <c r="AJ147" s="1"/>
      <c r="AK147" s="82" t="s">
        <v>19</v>
      </c>
      <c r="AL147" s="82" t="s">
        <v>20</v>
      </c>
      <c r="AM147" s="82" t="s">
        <v>19</v>
      </c>
      <c r="AN147" s="82" t="s">
        <v>20</v>
      </c>
      <c r="AO147" s="82" t="s">
        <v>19</v>
      </c>
      <c r="AP147" s="82" t="s">
        <v>20</v>
      </c>
      <c r="AQ147" s="82" t="s">
        <v>19</v>
      </c>
      <c r="AR147" s="82" t="s">
        <v>20</v>
      </c>
    </row>
    <row r="148" spans="1:44">
      <c r="A148" s="5">
        <v>1</v>
      </c>
      <c r="B148" s="5">
        <v>2</v>
      </c>
      <c r="C148" s="174"/>
      <c r="D148" s="174">
        <v>3</v>
      </c>
      <c r="E148" s="174">
        <v>4</v>
      </c>
      <c r="F148" s="174">
        <v>5</v>
      </c>
      <c r="G148" s="5">
        <v>6</v>
      </c>
      <c r="H148" s="5">
        <v>7</v>
      </c>
      <c r="I148" s="5">
        <v>8</v>
      </c>
      <c r="J148" s="5">
        <v>9</v>
      </c>
      <c r="K148" s="5">
        <v>10</v>
      </c>
      <c r="L148" s="5">
        <v>11</v>
      </c>
      <c r="M148" s="5">
        <v>12</v>
      </c>
      <c r="N148" s="174">
        <v>13</v>
      </c>
      <c r="O148" s="174">
        <v>14</v>
      </c>
      <c r="P148" s="5">
        <v>15</v>
      </c>
      <c r="Q148" s="5">
        <v>16</v>
      </c>
      <c r="R148" s="5">
        <v>17</v>
      </c>
      <c r="S148" s="5">
        <v>18</v>
      </c>
      <c r="T148" s="5">
        <v>19</v>
      </c>
      <c r="U148" s="5">
        <v>20</v>
      </c>
      <c r="V148" s="5">
        <v>21</v>
      </c>
      <c r="W148" s="5">
        <v>22</v>
      </c>
      <c r="X148" s="5">
        <v>23</v>
      </c>
      <c r="Y148" s="5">
        <v>24</v>
      </c>
      <c r="Z148" s="174">
        <v>25</v>
      </c>
      <c r="AA148" s="174">
        <v>26</v>
      </c>
      <c r="AB148" s="5">
        <v>27</v>
      </c>
      <c r="AC148" s="5">
        <v>28</v>
      </c>
      <c r="AD148" s="5">
        <v>29</v>
      </c>
      <c r="AE148" s="5">
        <v>30</v>
      </c>
      <c r="AF148" s="5">
        <v>31</v>
      </c>
      <c r="AG148" s="5">
        <v>32</v>
      </c>
      <c r="AH148" s="13">
        <v>33</v>
      </c>
      <c r="AI148" s="5">
        <v>34</v>
      </c>
      <c r="AJ148" s="1"/>
      <c r="AK148" s="83">
        <v>25</v>
      </c>
      <c r="AL148" s="83">
        <v>26</v>
      </c>
      <c r="AM148" s="83">
        <v>27</v>
      </c>
      <c r="AN148" s="83">
        <v>28</v>
      </c>
      <c r="AO148" s="83">
        <v>29</v>
      </c>
      <c r="AP148" s="83">
        <v>30</v>
      </c>
      <c r="AQ148" s="83">
        <v>31</v>
      </c>
      <c r="AR148" s="83">
        <v>32</v>
      </c>
    </row>
    <row r="149" spans="1:44" ht="89.25">
      <c r="A149" s="6">
        <v>1</v>
      </c>
      <c r="B149" s="189" t="s">
        <v>28</v>
      </c>
      <c r="C149" s="7"/>
      <c r="D149" s="22">
        <f t="shared" ref="D149:K149" si="68">SUM(D150:D155)</f>
        <v>0</v>
      </c>
      <c r="E149" s="22">
        <f t="shared" si="68"/>
        <v>12</v>
      </c>
      <c r="F149" s="22">
        <f t="shared" si="68"/>
        <v>0</v>
      </c>
      <c r="G149" s="22">
        <f t="shared" si="68"/>
        <v>12</v>
      </c>
      <c r="H149" s="22">
        <f t="shared" si="68"/>
        <v>0</v>
      </c>
      <c r="I149" s="22">
        <f t="shared" si="68"/>
        <v>12</v>
      </c>
      <c r="J149" s="22">
        <f t="shared" si="68"/>
        <v>0</v>
      </c>
      <c r="K149" s="22">
        <f t="shared" si="68"/>
        <v>13</v>
      </c>
      <c r="L149" s="37">
        <f t="shared" ref="L149:L167" si="69">D149+F149+H149+J149</f>
        <v>0</v>
      </c>
      <c r="M149" s="37">
        <f t="shared" ref="M149:M167" si="70">E149+G149+I149+K149</f>
        <v>49</v>
      </c>
      <c r="N149" s="22">
        <f t="shared" ref="N149:W149" si="71">SUM(N150:N155)</f>
        <v>0</v>
      </c>
      <c r="O149" s="22">
        <f t="shared" si="71"/>
        <v>14</v>
      </c>
      <c r="P149" s="22">
        <f t="shared" si="71"/>
        <v>0</v>
      </c>
      <c r="Q149" s="22">
        <f t="shared" si="71"/>
        <v>10</v>
      </c>
      <c r="R149" s="22">
        <f t="shared" si="71"/>
        <v>0</v>
      </c>
      <c r="S149" s="22">
        <f t="shared" si="71"/>
        <v>8</v>
      </c>
      <c r="T149" s="22">
        <f t="shared" si="71"/>
        <v>0</v>
      </c>
      <c r="U149" s="22">
        <f t="shared" si="71"/>
        <v>10</v>
      </c>
      <c r="V149" s="22">
        <f t="shared" si="71"/>
        <v>0</v>
      </c>
      <c r="W149" s="22">
        <f t="shared" si="71"/>
        <v>13</v>
      </c>
      <c r="X149" s="37">
        <f t="shared" ref="X149:X167" si="72">N149+P149+R149+T149+V149</f>
        <v>0</v>
      </c>
      <c r="Y149" s="37">
        <f t="shared" ref="Y149:Y167" si="73">O149+Q149+S149+U149+W149</f>
        <v>55</v>
      </c>
      <c r="Z149" s="22">
        <f t="shared" ref="Z149:AE149" si="74">SUM(Z150:Z155)</f>
        <v>0</v>
      </c>
      <c r="AA149" s="22">
        <f t="shared" si="74"/>
        <v>11</v>
      </c>
      <c r="AB149" s="22">
        <f t="shared" si="74"/>
        <v>0</v>
      </c>
      <c r="AC149" s="22">
        <f t="shared" si="74"/>
        <v>8</v>
      </c>
      <c r="AD149" s="22">
        <f t="shared" si="74"/>
        <v>0</v>
      </c>
      <c r="AE149" s="22">
        <f t="shared" si="74"/>
        <v>8</v>
      </c>
      <c r="AF149" s="37">
        <f t="shared" ref="AF149:AF167" si="75">Z149+AB149+AD149</f>
        <v>0</v>
      </c>
      <c r="AG149" s="37">
        <f t="shared" ref="AG149:AG167" si="76">AA149+AC149+AE149</f>
        <v>27</v>
      </c>
      <c r="AH149" s="20">
        <f t="shared" ref="AH149:AH167" si="77">L149+X149+AF149</f>
        <v>0</v>
      </c>
      <c r="AI149" s="20">
        <f t="shared" ref="AI149:AI167" si="78">M149+Y149+AG149</f>
        <v>131</v>
      </c>
      <c r="AJ149" s="1"/>
      <c r="AK149" s="141">
        <f t="shared" ref="AK149:AP150" si="79">Z149</f>
        <v>0</v>
      </c>
      <c r="AL149" s="141">
        <f t="shared" si="79"/>
        <v>11</v>
      </c>
      <c r="AM149" s="141">
        <f t="shared" si="79"/>
        <v>0</v>
      </c>
      <c r="AN149" s="141">
        <f t="shared" si="79"/>
        <v>8</v>
      </c>
      <c r="AO149" s="141">
        <f t="shared" si="79"/>
        <v>0</v>
      </c>
      <c r="AP149" s="141">
        <f t="shared" si="79"/>
        <v>8</v>
      </c>
      <c r="AQ149" s="96">
        <f t="shared" ref="AQ149:AQ167" si="80">AK149+AM149+AO149</f>
        <v>0</v>
      </c>
      <c r="AR149" s="96">
        <f t="shared" ref="AR149:AR167" si="81">AL149+AN149+AP149</f>
        <v>27</v>
      </c>
    </row>
    <row r="150" spans="1:44" ht="25.5">
      <c r="A150" s="6"/>
      <c r="B150" s="207" t="s">
        <v>29</v>
      </c>
      <c r="C150" s="7"/>
      <c r="D150" s="22"/>
      <c r="E150" s="22"/>
      <c r="F150" s="22"/>
      <c r="G150" s="22"/>
      <c r="H150" s="25"/>
      <c r="I150" s="22"/>
      <c r="J150" s="25"/>
      <c r="K150" s="22"/>
      <c r="L150" s="37">
        <f t="shared" si="69"/>
        <v>0</v>
      </c>
      <c r="M150" s="37">
        <f t="shared" si="70"/>
        <v>0</v>
      </c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37">
        <f t="shared" si="72"/>
        <v>0</v>
      </c>
      <c r="Y150" s="37">
        <f t="shared" si="73"/>
        <v>0</v>
      </c>
      <c r="Z150" s="22"/>
      <c r="AA150" s="22">
        <v>11</v>
      </c>
      <c r="AB150" s="22"/>
      <c r="AC150" s="22">
        <v>8</v>
      </c>
      <c r="AD150" s="22"/>
      <c r="AE150" s="22">
        <v>8</v>
      </c>
      <c r="AF150" s="37">
        <f t="shared" si="75"/>
        <v>0</v>
      </c>
      <c r="AG150" s="37">
        <f t="shared" si="76"/>
        <v>27</v>
      </c>
      <c r="AH150" s="20">
        <f t="shared" si="77"/>
        <v>0</v>
      </c>
      <c r="AI150" s="20">
        <f t="shared" si="78"/>
        <v>27</v>
      </c>
      <c r="AJ150" s="1"/>
      <c r="AK150" s="141">
        <f t="shared" si="79"/>
        <v>0</v>
      </c>
      <c r="AL150" s="141">
        <f t="shared" si="79"/>
        <v>11</v>
      </c>
      <c r="AM150" s="141">
        <f t="shared" si="79"/>
        <v>0</v>
      </c>
      <c r="AN150" s="141">
        <f t="shared" si="79"/>
        <v>8</v>
      </c>
      <c r="AO150" s="141">
        <f t="shared" si="79"/>
        <v>0</v>
      </c>
      <c r="AP150" s="141">
        <f t="shared" si="79"/>
        <v>8</v>
      </c>
      <c r="AQ150" s="96">
        <f t="shared" si="80"/>
        <v>0</v>
      </c>
      <c r="AR150" s="96">
        <f t="shared" si="81"/>
        <v>27</v>
      </c>
    </row>
    <row r="151" spans="1:44" ht="38.25">
      <c r="A151" s="6"/>
      <c r="B151" s="208" t="s">
        <v>30</v>
      </c>
      <c r="C151" s="7"/>
      <c r="D151" s="22"/>
      <c r="E151" s="22">
        <v>3</v>
      </c>
      <c r="F151" s="22"/>
      <c r="G151" s="22">
        <v>3</v>
      </c>
      <c r="H151" s="22"/>
      <c r="I151" s="22">
        <v>3</v>
      </c>
      <c r="J151" s="22"/>
      <c r="K151" s="22">
        <v>4</v>
      </c>
      <c r="L151" s="37">
        <f t="shared" si="69"/>
        <v>0</v>
      </c>
      <c r="M151" s="37">
        <f t="shared" si="70"/>
        <v>13</v>
      </c>
      <c r="N151" s="25"/>
      <c r="O151" s="25">
        <v>3</v>
      </c>
      <c r="P151" s="25"/>
      <c r="Q151" s="25"/>
      <c r="R151" s="25"/>
      <c r="S151" s="25"/>
      <c r="T151" s="25"/>
      <c r="U151" s="25"/>
      <c r="V151" s="25"/>
      <c r="W151" s="25"/>
      <c r="X151" s="37">
        <f t="shared" si="72"/>
        <v>0</v>
      </c>
      <c r="Y151" s="37">
        <f t="shared" si="73"/>
        <v>3</v>
      </c>
      <c r="Z151" s="22"/>
      <c r="AA151" s="22"/>
      <c r="AB151" s="22"/>
      <c r="AC151" s="22"/>
      <c r="AD151" s="25"/>
      <c r="AE151" s="22"/>
      <c r="AF151" s="37">
        <f t="shared" si="75"/>
        <v>0</v>
      </c>
      <c r="AG151" s="37">
        <f t="shared" si="76"/>
        <v>0</v>
      </c>
      <c r="AH151" s="20">
        <f t="shared" si="77"/>
        <v>0</v>
      </c>
      <c r="AI151" s="20">
        <f t="shared" si="78"/>
        <v>16</v>
      </c>
      <c r="AJ151" s="1"/>
      <c r="AK151" s="141"/>
      <c r="AL151" s="141"/>
      <c r="AM151" s="141"/>
      <c r="AN151" s="141"/>
      <c r="AO151" s="141"/>
      <c r="AP151" s="141"/>
      <c r="AQ151" s="96">
        <f t="shared" si="80"/>
        <v>0</v>
      </c>
      <c r="AR151" s="96">
        <f t="shared" si="81"/>
        <v>0</v>
      </c>
    </row>
    <row r="152" spans="1:44" ht="24.75" customHeight="1">
      <c r="A152" s="6"/>
      <c r="B152" s="208" t="s">
        <v>31</v>
      </c>
      <c r="C152" s="7"/>
      <c r="D152" s="22"/>
      <c r="E152" s="22">
        <v>3</v>
      </c>
      <c r="F152" s="22"/>
      <c r="G152" s="22">
        <v>3</v>
      </c>
      <c r="H152" s="25"/>
      <c r="I152" s="22">
        <v>3</v>
      </c>
      <c r="J152" s="25"/>
      <c r="K152" s="22">
        <v>3</v>
      </c>
      <c r="L152" s="37">
        <f t="shared" si="69"/>
        <v>0</v>
      </c>
      <c r="M152" s="37">
        <f t="shared" si="70"/>
        <v>12</v>
      </c>
      <c r="N152" s="25"/>
      <c r="O152" s="25">
        <v>3</v>
      </c>
      <c r="P152" s="25"/>
      <c r="Q152" s="25"/>
      <c r="R152" s="25"/>
      <c r="S152" s="25"/>
      <c r="T152" s="25"/>
      <c r="U152" s="25"/>
      <c r="V152" s="25"/>
      <c r="W152" s="25"/>
      <c r="X152" s="37">
        <f t="shared" si="72"/>
        <v>0</v>
      </c>
      <c r="Y152" s="37">
        <f t="shared" si="73"/>
        <v>3</v>
      </c>
      <c r="Z152" s="22"/>
      <c r="AA152" s="22"/>
      <c r="AB152" s="22"/>
      <c r="AC152" s="22"/>
      <c r="AD152" s="25"/>
      <c r="AE152" s="22"/>
      <c r="AF152" s="37">
        <f t="shared" si="75"/>
        <v>0</v>
      </c>
      <c r="AG152" s="37">
        <f t="shared" si="76"/>
        <v>0</v>
      </c>
      <c r="AH152" s="20">
        <f t="shared" si="77"/>
        <v>0</v>
      </c>
      <c r="AI152" s="20">
        <f t="shared" si="78"/>
        <v>15</v>
      </c>
      <c r="AJ152" s="1"/>
      <c r="AK152" s="141"/>
      <c r="AL152" s="141"/>
      <c r="AM152" s="141"/>
      <c r="AN152" s="141"/>
      <c r="AO152" s="141"/>
      <c r="AP152" s="141"/>
      <c r="AQ152" s="96">
        <f t="shared" si="80"/>
        <v>0</v>
      </c>
      <c r="AR152" s="96">
        <f t="shared" si="81"/>
        <v>0</v>
      </c>
    </row>
    <row r="153" spans="1:44" ht="38.25">
      <c r="A153" s="6"/>
      <c r="B153" s="208" t="s">
        <v>32</v>
      </c>
      <c r="C153" s="7"/>
      <c r="D153" s="22"/>
      <c r="E153" s="22">
        <v>3</v>
      </c>
      <c r="F153" s="22"/>
      <c r="G153" s="22">
        <v>3</v>
      </c>
      <c r="H153" s="25"/>
      <c r="I153" s="22">
        <v>3</v>
      </c>
      <c r="J153" s="25"/>
      <c r="K153" s="22">
        <v>3</v>
      </c>
      <c r="L153" s="37">
        <f t="shared" si="69"/>
        <v>0</v>
      </c>
      <c r="M153" s="37">
        <f t="shared" si="70"/>
        <v>12</v>
      </c>
      <c r="N153" s="25"/>
      <c r="O153" s="25">
        <v>5</v>
      </c>
      <c r="P153" s="25"/>
      <c r="Q153" s="25"/>
      <c r="R153" s="25"/>
      <c r="S153" s="25"/>
      <c r="T153" s="25"/>
      <c r="U153" s="25"/>
      <c r="V153" s="25"/>
      <c r="W153" s="25"/>
      <c r="X153" s="37">
        <f t="shared" si="72"/>
        <v>0</v>
      </c>
      <c r="Y153" s="37">
        <f t="shared" si="73"/>
        <v>5</v>
      </c>
      <c r="Z153" s="22"/>
      <c r="AA153" s="22"/>
      <c r="AB153" s="22"/>
      <c r="AC153" s="22"/>
      <c r="AD153" s="25"/>
      <c r="AE153" s="22"/>
      <c r="AF153" s="37">
        <f t="shared" si="75"/>
        <v>0</v>
      </c>
      <c r="AG153" s="37">
        <f t="shared" si="76"/>
        <v>0</v>
      </c>
      <c r="AH153" s="20">
        <f t="shared" si="77"/>
        <v>0</v>
      </c>
      <c r="AI153" s="20">
        <f t="shared" si="78"/>
        <v>17</v>
      </c>
      <c r="AJ153" s="1"/>
      <c r="AK153" s="141"/>
      <c r="AL153" s="141"/>
      <c r="AM153" s="141"/>
      <c r="AN153" s="141"/>
      <c r="AO153" s="141"/>
      <c r="AP153" s="141"/>
      <c r="AQ153" s="96">
        <f t="shared" si="80"/>
        <v>0</v>
      </c>
      <c r="AR153" s="96">
        <f t="shared" si="81"/>
        <v>0</v>
      </c>
    </row>
    <row r="154" spans="1:44" ht="38.25">
      <c r="A154" s="6"/>
      <c r="B154" s="208" t="s">
        <v>33</v>
      </c>
      <c r="C154" s="7"/>
      <c r="D154" s="22"/>
      <c r="E154" s="22">
        <v>3</v>
      </c>
      <c r="F154" s="22"/>
      <c r="G154" s="22">
        <v>3</v>
      </c>
      <c r="H154" s="25"/>
      <c r="I154" s="22">
        <v>3</v>
      </c>
      <c r="J154" s="25"/>
      <c r="K154" s="22">
        <v>3</v>
      </c>
      <c r="L154" s="37">
        <f t="shared" si="69"/>
        <v>0</v>
      </c>
      <c r="M154" s="37">
        <f t="shared" si="70"/>
        <v>12</v>
      </c>
      <c r="N154" s="25"/>
      <c r="O154" s="25">
        <v>3</v>
      </c>
      <c r="P154" s="25"/>
      <c r="Q154" s="25"/>
      <c r="R154" s="25"/>
      <c r="S154" s="25"/>
      <c r="T154" s="25"/>
      <c r="U154" s="25"/>
      <c r="V154" s="25"/>
      <c r="W154" s="25"/>
      <c r="X154" s="37">
        <f t="shared" si="72"/>
        <v>0</v>
      </c>
      <c r="Y154" s="37">
        <f t="shared" si="73"/>
        <v>3</v>
      </c>
      <c r="Z154" s="22"/>
      <c r="AA154" s="22"/>
      <c r="AB154" s="22"/>
      <c r="AC154" s="22"/>
      <c r="AD154" s="25"/>
      <c r="AE154" s="22"/>
      <c r="AF154" s="37">
        <f t="shared" si="75"/>
        <v>0</v>
      </c>
      <c r="AG154" s="37">
        <f t="shared" si="76"/>
        <v>0</v>
      </c>
      <c r="AH154" s="20">
        <f t="shared" si="77"/>
        <v>0</v>
      </c>
      <c r="AI154" s="20">
        <f t="shared" si="78"/>
        <v>15</v>
      </c>
      <c r="AJ154" s="1"/>
      <c r="AK154" s="141"/>
      <c r="AL154" s="141"/>
      <c r="AM154" s="141"/>
      <c r="AN154" s="141"/>
      <c r="AO154" s="141"/>
      <c r="AP154" s="141"/>
      <c r="AQ154" s="96">
        <f t="shared" si="80"/>
        <v>0</v>
      </c>
      <c r="AR154" s="96">
        <f t="shared" si="81"/>
        <v>0</v>
      </c>
    </row>
    <row r="155" spans="1:44" ht="25.5">
      <c r="A155" s="6"/>
      <c r="B155" s="208" t="s">
        <v>34</v>
      </c>
      <c r="C155" s="7"/>
      <c r="D155" s="22"/>
      <c r="E155" s="22"/>
      <c r="F155" s="22"/>
      <c r="G155" s="22"/>
      <c r="H155" s="25"/>
      <c r="I155" s="22"/>
      <c r="J155" s="25"/>
      <c r="K155" s="22"/>
      <c r="L155" s="37">
        <f t="shared" si="69"/>
        <v>0</v>
      </c>
      <c r="M155" s="37">
        <f t="shared" si="70"/>
        <v>0</v>
      </c>
      <c r="N155" s="25"/>
      <c r="O155" s="25"/>
      <c r="P155" s="25"/>
      <c r="Q155" s="25">
        <v>10</v>
      </c>
      <c r="R155" s="25"/>
      <c r="S155" s="25">
        <v>8</v>
      </c>
      <c r="T155" s="25"/>
      <c r="U155" s="25">
        <v>10</v>
      </c>
      <c r="V155" s="25"/>
      <c r="W155" s="25">
        <v>13</v>
      </c>
      <c r="X155" s="37">
        <f t="shared" si="72"/>
        <v>0</v>
      </c>
      <c r="Y155" s="37">
        <f t="shared" si="73"/>
        <v>41</v>
      </c>
      <c r="Z155" s="22"/>
      <c r="AA155" s="22"/>
      <c r="AB155" s="22"/>
      <c r="AC155" s="22"/>
      <c r="AD155" s="25"/>
      <c r="AE155" s="22"/>
      <c r="AF155" s="37">
        <f t="shared" si="75"/>
        <v>0</v>
      </c>
      <c r="AG155" s="37">
        <f t="shared" si="76"/>
        <v>0</v>
      </c>
      <c r="AH155" s="20">
        <f t="shared" si="77"/>
        <v>0</v>
      </c>
      <c r="AI155" s="20">
        <f t="shared" si="78"/>
        <v>41</v>
      </c>
      <c r="AJ155" s="1"/>
      <c r="AK155" s="141"/>
      <c r="AL155" s="141"/>
      <c r="AM155" s="141"/>
      <c r="AN155" s="141"/>
      <c r="AO155" s="141"/>
      <c r="AP155" s="141"/>
      <c r="AQ155" s="96">
        <f t="shared" si="80"/>
        <v>0</v>
      </c>
      <c r="AR155" s="96">
        <f t="shared" si="81"/>
        <v>0</v>
      </c>
    </row>
    <row r="156" spans="1:44" ht="38.25">
      <c r="A156" s="6">
        <v>2</v>
      </c>
      <c r="B156" s="150" t="s">
        <v>122</v>
      </c>
      <c r="C156" s="7"/>
      <c r="D156" s="22"/>
      <c r="E156" s="22"/>
      <c r="F156" s="22"/>
      <c r="G156" s="22"/>
      <c r="H156" s="25"/>
      <c r="I156" s="22"/>
      <c r="J156" s="25"/>
      <c r="K156" s="22"/>
      <c r="L156" s="37">
        <f t="shared" si="69"/>
        <v>0</v>
      </c>
      <c r="M156" s="37">
        <f t="shared" si="70"/>
        <v>0</v>
      </c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37">
        <f t="shared" si="72"/>
        <v>0</v>
      </c>
      <c r="Y156" s="37">
        <f t="shared" si="73"/>
        <v>0</v>
      </c>
      <c r="Z156" s="22"/>
      <c r="AA156" s="22"/>
      <c r="AB156" s="22"/>
      <c r="AC156" s="22"/>
      <c r="AD156" s="22"/>
      <c r="AE156" s="22"/>
      <c r="AF156" s="37">
        <f t="shared" si="75"/>
        <v>0</v>
      </c>
      <c r="AG156" s="37">
        <f t="shared" si="76"/>
        <v>0</v>
      </c>
      <c r="AH156" s="20">
        <f t="shared" si="77"/>
        <v>0</v>
      </c>
      <c r="AI156" s="20">
        <f t="shared" si="78"/>
        <v>0</v>
      </c>
      <c r="AJ156" s="1"/>
      <c r="AK156" s="141">
        <f t="shared" ref="AK156:AK167" si="82">Z156</f>
        <v>0</v>
      </c>
      <c r="AL156" s="141">
        <f t="shared" ref="AL156:AL167" si="83">AA156</f>
        <v>0</v>
      </c>
      <c r="AM156" s="141">
        <f t="shared" ref="AM156:AM167" si="84">AB156</f>
        <v>0</v>
      </c>
      <c r="AN156" s="141">
        <f t="shared" ref="AN156:AN167" si="85">AC156</f>
        <v>0</v>
      </c>
      <c r="AO156" s="141">
        <f t="shared" ref="AO156:AO167" si="86">AD156</f>
        <v>0</v>
      </c>
      <c r="AP156" s="141">
        <f t="shared" ref="AP156:AP167" si="87">AE156</f>
        <v>0</v>
      </c>
      <c r="AQ156" s="96">
        <f t="shared" si="80"/>
        <v>0</v>
      </c>
      <c r="AR156" s="96">
        <f t="shared" si="81"/>
        <v>0</v>
      </c>
    </row>
    <row r="157" spans="1:44" ht="15.75">
      <c r="A157" s="6">
        <v>3</v>
      </c>
      <c r="B157" s="164">
        <v>16</v>
      </c>
      <c r="C157" s="7"/>
      <c r="D157" s="22"/>
      <c r="E157" s="22"/>
      <c r="F157" s="22"/>
      <c r="G157" s="22"/>
      <c r="H157" s="25"/>
      <c r="I157" s="22"/>
      <c r="J157" s="25"/>
      <c r="K157" s="22"/>
      <c r="L157" s="37">
        <f t="shared" si="69"/>
        <v>0</v>
      </c>
      <c r="M157" s="37">
        <f t="shared" si="70"/>
        <v>0</v>
      </c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37">
        <f t="shared" si="72"/>
        <v>0</v>
      </c>
      <c r="Y157" s="37">
        <f t="shared" si="73"/>
        <v>0</v>
      </c>
      <c r="Z157" s="21"/>
      <c r="AA157" s="21">
        <v>5</v>
      </c>
      <c r="AB157" s="21"/>
      <c r="AC157" s="21">
        <v>5</v>
      </c>
      <c r="AD157" s="25"/>
      <c r="AE157" s="25">
        <v>4</v>
      </c>
      <c r="AF157" s="37">
        <f t="shared" si="75"/>
        <v>0</v>
      </c>
      <c r="AG157" s="37">
        <f t="shared" si="76"/>
        <v>14</v>
      </c>
      <c r="AH157" s="20">
        <f t="shared" si="77"/>
        <v>0</v>
      </c>
      <c r="AI157" s="20">
        <f t="shared" si="78"/>
        <v>14</v>
      </c>
      <c r="AJ157" s="1"/>
      <c r="AK157" s="141">
        <f t="shared" si="82"/>
        <v>0</v>
      </c>
      <c r="AL157" s="141">
        <f t="shared" si="83"/>
        <v>5</v>
      </c>
      <c r="AM157" s="141">
        <f t="shared" si="84"/>
        <v>0</v>
      </c>
      <c r="AN157" s="141">
        <f t="shared" si="85"/>
        <v>5</v>
      </c>
      <c r="AO157" s="141">
        <f t="shared" si="86"/>
        <v>0</v>
      </c>
      <c r="AP157" s="141">
        <f t="shared" si="87"/>
        <v>4</v>
      </c>
      <c r="AQ157" s="96">
        <f t="shared" si="80"/>
        <v>0</v>
      </c>
      <c r="AR157" s="96">
        <f t="shared" si="81"/>
        <v>14</v>
      </c>
    </row>
    <row r="158" spans="1:44" ht="15.75">
      <c r="A158" s="6">
        <v>4</v>
      </c>
      <c r="B158" s="164">
        <v>62</v>
      </c>
      <c r="C158" s="7"/>
      <c r="D158" s="22"/>
      <c r="E158" s="22"/>
      <c r="F158" s="22"/>
      <c r="G158" s="22"/>
      <c r="H158" s="25"/>
      <c r="I158" s="22"/>
      <c r="J158" s="25"/>
      <c r="K158" s="22"/>
      <c r="L158" s="37">
        <f t="shared" si="69"/>
        <v>0</v>
      </c>
      <c r="M158" s="37">
        <f t="shared" si="70"/>
        <v>0</v>
      </c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37">
        <f t="shared" si="72"/>
        <v>0</v>
      </c>
      <c r="Y158" s="37">
        <f t="shared" si="73"/>
        <v>0</v>
      </c>
      <c r="Z158" s="21">
        <v>2</v>
      </c>
      <c r="AA158" s="21">
        <v>5</v>
      </c>
      <c r="AB158" s="21">
        <v>2</v>
      </c>
      <c r="AC158" s="21">
        <v>4</v>
      </c>
      <c r="AD158" s="25">
        <v>2</v>
      </c>
      <c r="AE158" s="25">
        <v>4</v>
      </c>
      <c r="AF158" s="37">
        <f t="shared" si="75"/>
        <v>6</v>
      </c>
      <c r="AG158" s="37">
        <f t="shared" si="76"/>
        <v>13</v>
      </c>
      <c r="AH158" s="20">
        <f t="shared" si="77"/>
        <v>6</v>
      </c>
      <c r="AI158" s="20">
        <f t="shared" si="78"/>
        <v>13</v>
      </c>
      <c r="AJ158" s="1"/>
      <c r="AK158" s="141">
        <f t="shared" si="82"/>
        <v>2</v>
      </c>
      <c r="AL158" s="141">
        <f t="shared" si="83"/>
        <v>5</v>
      </c>
      <c r="AM158" s="141">
        <f t="shared" si="84"/>
        <v>2</v>
      </c>
      <c r="AN158" s="141">
        <f t="shared" si="85"/>
        <v>4</v>
      </c>
      <c r="AO158" s="141">
        <f t="shared" si="86"/>
        <v>2</v>
      </c>
      <c r="AP158" s="141">
        <f t="shared" si="87"/>
        <v>4</v>
      </c>
      <c r="AQ158" s="96">
        <f t="shared" si="80"/>
        <v>6</v>
      </c>
      <c r="AR158" s="96">
        <f t="shared" si="81"/>
        <v>13</v>
      </c>
    </row>
    <row r="159" spans="1:44" ht="15.75">
      <c r="A159" s="6">
        <v>5</v>
      </c>
      <c r="B159" s="164">
        <v>65</v>
      </c>
      <c r="C159" s="7"/>
      <c r="D159" s="22"/>
      <c r="E159" s="22"/>
      <c r="F159" s="22"/>
      <c r="G159" s="22"/>
      <c r="H159" s="25"/>
      <c r="I159" s="22"/>
      <c r="J159" s="25"/>
      <c r="K159" s="22"/>
      <c r="L159" s="37">
        <f t="shared" si="69"/>
        <v>0</v>
      </c>
      <c r="M159" s="37">
        <f t="shared" si="70"/>
        <v>0</v>
      </c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37">
        <f t="shared" si="72"/>
        <v>0</v>
      </c>
      <c r="Y159" s="37">
        <f t="shared" si="73"/>
        <v>0</v>
      </c>
      <c r="Z159" s="22"/>
      <c r="AA159" s="22"/>
      <c r="AB159" s="22"/>
      <c r="AC159" s="22"/>
      <c r="AD159" s="25"/>
      <c r="AE159" s="22"/>
      <c r="AF159" s="37">
        <f t="shared" si="75"/>
        <v>0</v>
      </c>
      <c r="AG159" s="37">
        <f t="shared" si="76"/>
        <v>0</v>
      </c>
      <c r="AH159" s="20">
        <f t="shared" si="77"/>
        <v>0</v>
      </c>
      <c r="AI159" s="20">
        <f t="shared" si="78"/>
        <v>0</v>
      </c>
      <c r="AJ159" s="4"/>
      <c r="AK159" s="141">
        <f t="shared" si="82"/>
        <v>0</v>
      </c>
      <c r="AL159" s="141">
        <f t="shared" si="83"/>
        <v>0</v>
      </c>
      <c r="AM159" s="141">
        <f t="shared" si="84"/>
        <v>0</v>
      </c>
      <c r="AN159" s="141">
        <f t="shared" si="85"/>
        <v>0</v>
      </c>
      <c r="AO159" s="141">
        <f t="shared" si="86"/>
        <v>0</v>
      </c>
      <c r="AP159" s="141">
        <f t="shared" si="87"/>
        <v>0</v>
      </c>
      <c r="AQ159" s="96">
        <f t="shared" si="80"/>
        <v>0</v>
      </c>
      <c r="AR159" s="96">
        <f t="shared" si="81"/>
        <v>0</v>
      </c>
    </row>
    <row r="160" spans="1:44" ht="15.75">
      <c r="A160" s="6">
        <v>6</v>
      </c>
      <c r="B160" s="164">
        <v>83</v>
      </c>
      <c r="C160" s="7"/>
      <c r="D160" s="22"/>
      <c r="E160" s="22"/>
      <c r="F160" s="22"/>
      <c r="G160" s="22"/>
      <c r="H160" s="25"/>
      <c r="I160" s="22"/>
      <c r="J160" s="25"/>
      <c r="K160" s="22"/>
      <c r="L160" s="37">
        <f t="shared" si="69"/>
        <v>0</v>
      </c>
      <c r="M160" s="37">
        <f t="shared" si="70"/>
        <v>0</v>
      </c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37">
        <f t="shared" si="72"/>
        <v>0</v>
      </c>
      <c r="Y160" s="37">
        <f t="shared" si="73"/>
        <v>0</v>
      </c>
      <c r="Z160" s="21">
        <v>5</v>
      </c>
      <c r="AA160" s="21">
        <v>0</v>
      </c>
      <c r="AB160" s="21">
        <v>5</v>
      </c>
      <c r="AC160" s="21">
        <v>0</v>
      </c>
      <c r="AD160" s="25">
        <v>6</v>
      </c>
      <c r="AE160" s="25">
        <v>0</v>
      </c>
      <c r="AF160" s="37">
        <f t="shared" si="75"/>
        <v>16</v>
      </c>
      <c r="AG160" s="37">
        <f t="shared" si="76"/>
        <v>0</v>
      </c>
      <c r="AH160" s="20">
        <f t="shared" si="77"/>
        <v>16</v>
      </c>
      <c r="AI160" s="20">
        <f t="shared" si="78"/>
        <v>0</v>
      </c>
      <c r="AJ160" s="1"/>
      <c r="AK160" s="141">
        <f t="shared" si="82"/>
        <v>5</v>
      </c>
      <c r="AL160" s="141">
        <f t="shared" si="83"/>
        <v>0</v>
      </c>
      <c r="AM160" s="141">
        <f t="shared" si="84"/>
        <v>5</v>
      </c>
      <c r="AN160" s="141">
        <f t="shared" si="85"/>
        <v>0</v>
      </c>
      <c r="AO160" s="141">
        <f t="shared" si="86"/>
        <v>6</v>
      </c>
      <c r="AP160" s="141">
        <f t="shared" si="87"/>
        <v>0</v>
      </c>
      <c r="AQ160" s="96">
        <f t="shared" si="80"/>
        <v>16</v>
      </c>
      <c r="AR160" s="96">
        <f t="shared" si="81"/>
        <v>0</v>
      </c>
    </row>
    <row r="161" spans="1:44">
      <c r="A161" s="6">
        <v>7</v>
      </c>
      <c r="B161" s="164">
        <v>92</v>
      </c>
      <c r="C161" s="7"/>
      <c r="D161" s="22"/>
      <c r="E161" s="22"/>
      <c r="F161" s="22"/>
      <c r="G161" s="22"/>
      <c r="H161" s="25"/>
      <c r="I161" s="22"/>
      <c r="J161" s="25"/>
      <c r="K161" s="22"/>
      <c r="L161" s="37">
        <f t="shared" si="69"/>
        <v>0</v>
      </c>
      <c r="M161" s="37">
        <f t="shared" si="70"/>
        <v>0</v>
      </c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37">
        <f t="shared" si="72"/>
        <v>0</v>
      </c>
      <c r="Y161" s="37">
        <f t="shared" si="73"/>
        <v>0</v>
      </c>
      <c r="Z161" s="22"/>
      <c r="AA161" s="22"/>
      <c r="AB161" s="22"/>
      <c r="AC161" s="22"/>
      <c r="AD161" s="25"/>
      <c r="AE161" s="22"/>
      <c r="AF161" s="37">
        <f t="shared" si="75"/>
        <v>0</v>
      </c>
      <c r="AG161" s="37">
        <f t="shared" si="76"/>
        <v>0</v>
      </c>
      <c r="AH161" s="20">
        <f t="shared" si="77"/>
        <v>0</v>
      </c>
      <c r="AI161" s="20">
        <f t="shared" si="78"/>
        <v>0</v>
      </c>
      <c r="AJ161" s="1"/>
      <c r="AK161" s="141">
        <f t="shared" si="82"/>
        <v>0</v>
      </c>
      <c r="AL161" s="141">
        <f t="shared" si="83"/>
        <v>0</v>
      </c>
      <c r="AM161" s="141">
        <f t="shared" si="84"/>
        <v>0</v>
      </c>
      <c r="AN161" s="141">
        <f t="shared" si="85"/>
        <v>0</v>
      </c>
      <c r="AO161" s="141">
        <f t="shared" si="86"/>
        <v>0</v>
      </c>
      <c r="AP161" s="141">
        <f t="shared" si="87"/>
        <v>0</v>
      </c>
      <c r="AQ161" s="96">
        <f t="shared" si="80"/>
        <v>0</v>
      </c>
      <c r="AR161" s="96">
        <f t="shared" si="81"/>
        <v>0</v>
      </c>
    </row>
    <row r="162" spans="1:44" ht="15.75">
      <c r="A162" s="6">
        <v>8</v>
      </c>
      <c r="B162" s="164">
        <v>94</v>
      </c>
      <c r="C162" s="7"/>
      <c r="D162" s="22"/>
      <c r="E162" s="22"/>
      <c r="F162" s="22"/>
      <c r="G162" s="22"/>
      <c r="H162" s="25"/>
      <c r="I162" s="22"/>
      <c r="J162" s="25"/>
      <c r="K162" s="22"/>
      <c r="L162" s="37">
        <f t="shared" si="69"/>
        <v>0</v>
      </c>
      <c r="M162" s="37">
        <f t="shared" si="70"/>
        <v>0</v>
      </c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37">
        <f t="shared" si="72"/>
        <v>0</v>
      </c>
      <c r="Y162" s="37">
        <f t="shared" si="73"/>
        <v>0</v>
      </c>
      <c r="Z162" s="21">
        <v>2</v>
      </c>
      <c r="AA162" s="21">
        <v>3</v>
      </c>
      <c r="AB162" s="21">
        <v>2</v>
      </c>
      <c r="AC162" s="21">
        <v>2</v>
      </c>
      <c r="AD162" s="25">
        <v>2</v>
      </c>
      <c r="AE162" s="25">
        <v>3</v>
      </c>
      <c r="AF162" s="37">
        <f t="shared" si="75"/>
        <v>6</v>
      </c>
      <c r="AG162" s="37">
        <f t="shared" si="76"/>
        <v>8</v>
      </c>
      <c r="AH162" s="20">
        <f t="shared" si="77"/>
        <v>6</v>
      </c>
      <c r="AI162" s="20">
        <f t="shared" si="78"/>
        <v>8</v>
      </c>
      <c r="AJ162" s="1"/>
      <c r="AK162" s="141">
        <f t="shared" si="82"/>
        <v>2</v>
      </c>
      <c r="AL162" s="141">
        <f t="shared" si="83"/>
        <v>3</v>
      </c>
      <c r="AM162" s="141">
        <f t="shared" si="84"/>
        <v>2</v>
      </c>
      <c r="AN162" s="141">
        <f t="shared" si="85"/>
        <v>2</v>
      </c>
      <c r="AO162" s="141">
        <f t="shared" si="86"/>
        <v>2</v>
      </c>
      <c r="AP162" s="141">
        <f t="shared" si="87"/>
        <v>3</v>
      </c>
      <c r="AQ162" s="96">
        <f t="shared" si="80"/>
        <v>6</v>
      </c>
      <c r="AR162" s="96">
        <f t="shared" si="81"/>
        <v>8</v>
      </c>
    </row>
    <row r="163" spans="1:44">
      <c r="A163" s="6">
        <v>9</v>
      </c>
      <c r="B163" s="164">
        <v>114</v>
      </c>
      <c r="C163" s="7"/>
      <c r="D163" s="22"/>
      <c r="E163" s="22"/>
      <c r="F163" s="22"/>
      <c r="G163" s="22"/>
      <c r="H163" s="25"/>
      <c r="I163" s="22"/>
      <c r="J163" s="25"/>
      <c r="K163" s="22"/>
      <c r="L163" s="37">
        <f t="shared" si="69"/>
        <v>0</v>
      </c>
      <c r="M163" s="37">
        <f t="shared" si="70"/>
        <v>0</v>
      </c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37">
        <f t="shared" si="72"/>
        <v>0</v>
      </c>
      <c r="Y163" s="37">
        <f t="shared" si="73"/>
        <v>0</v>
      </c>
      <c r="Z163" s="22"/>
      <c r="AA163" s="22"/>
      <c r="AB163" s="22"/>
      <c r="AC163" s="22"/>
      <c r="AD163" s="25"/>
      <c r="AE163" s="22"/>
      <c r="AF163" s="37">
        <f t="shared" si="75"/>
        <v>0</v>
      </c>
      <c r="AG163" s="37">
        <f t="shared" si="76"/>
        <v>0</v>
      </c>
      <c r="AH163" s="20">
        <f t="shared" si="77"/>
        <v>0</v>
      </c>
      <c r="AI163" s="20">
        <f t="shared" si="78"/>
        <v>0</v>
      </c>
      <c r="AJ163" s="1"/>
      <c r="AK163" s="141">
        <f t="shared" si="82"/>
        <v>0</v>
      </c>
      <c r="AL163" s="141">
        <f t="shared" si="83"/>
        <v>0</v>
      </c>
      <c r="AM163" s="141">
        <f t="shared" si="84"/>
        <v>0</v>
      </c>
      <c r="AN163" s="141">
        <f t="shared" si="85"/>
        <v>0</v>
      </c>
      <c r="AO163" s="141">
        <f t="shared" si="86"/>
        <v>0</v>
      </c>
      <c r="AP163" s="141">
        <f t="shared" si="87"/>
        <v>0</v>
      </c>
      <c r="AQ163" s="96">
        <f t="shared" si="80"/>
        <v>0</v>
      </c>
      <c r="AR163" s="96">
        <f t="shared" si="81"/>
        <v>0</v>
      </c>
    </row>
    <row r="164" spans="1:44" ht="15.75">
      <c r="A164" s="6">
        <v>10</v>
      </c>
      <c r="B164" s="183">
        <v>119</v>
      </c>
      <c r="C164" s="7"/>
      <c r="D164" s="22"/>
      <c r="E164" s="22"/>
      <c r="F164" s="22"/>
      <c r="G164" s="22"/>
      <c r="H164" s="25"/>
      <c r="I164" s="22"/>
      <c r="J164" s="25"/>
      <c r="K164" s="22"/>
      <c r="L164" s="37">
        <f t="shared" si="69"/>
        <v>0</v>
      </c>
      <c r="M164" s="37">
        <f t="shared" si="70"/>
        <v>0</v>
      </c>
      <c r="N164" s="25">
        <v>1</v>
      </c>
      <c r="O164" s="25">
        <v>0</v>
      </c>
      <c r="P164" s="25">
        <v>1</v>
      </c>
      <c r="Q164" s="25">
        <v>0</v>
      </c>
      <c r="R164" s="25">
        <v>1</v>
      </c>
      <c r="S164" s="25">
        <v>1</v>
      </c>
      <c r="T164" s="25">
        <v>1</v>
      </c>
      <c r="U164" s="25">
        <v>1</v>
      </c>
      <c r="V164" s="25">
        <v>1</v>
      </c>
      <c r="W164" s="25">
        <v>1</v>
      </c>
      <c r="X164" s="37">
        <f t="shared" si="72"/>
        <v>5</v>
      </c>
      <c r="Y164" s="37">
        <f t="shared" si="73"/>
        <v>3</v>
      </c>
      <c r="Z164" s="21">
        <v>9</v>
      </c>
      <c r="AA164" s="21">
        <v>7</v>
      </c>
      <c r="AB164" s="21">
        <v>7</v>
      </c>
      <c r="AC164" s="21">
        <v>5</v>
      </c>
      <c r="AD164" s="25">
        <v>6</v>
      </c>
      <c r="AE164" s="25">
        <v>9</v>
      </c>
      <c r="AF164" s="37">
        <f t="shared" si="75"/>
        <v>22</v>
      </c>
      <c r="AG164" s="37">
        <f t="shared" si="76"/>
        <v>21</v>
      </c>
      <c r="AH164" s="20">
        <f t="shared" si="77"/>
        <v>27</v>
      </c>
      <c r="AI164" s="20">
        <f t="shared" si="78"/>
        <v>24</v>
      </c>
      <c r="AJ164" s="1"/>
      <c r="AK164" s="141">
        <f t="shared" si="82"/>
        <v>9</v>
      </c>
      <c r="AL164" s="141">
        <f t="shared" si="83"/>
        <v>7</v>
      </c>
      <c r="AM164" s="141">
        <f t="shared" si="84"/>
        <v>7</v>
      </c>
      <c r="AN164" s="141">
        <f t="shared" si="85"/>
        <v>5</v>
      </c>
      <c r="AO164" s="141">
        <f t="shared" si="86"/>
        <v>6</v>
      </c>
      <c r="AP164" s="141">
        <f t="shared" si="87"/>
        <v>9</v>
      </c>
      <c r="AQ164" s="96">
        <f t="shared" si="80"/>
        <v>22</v>
      </c>
      <c r="AR164" s="96">
        <f t="shared" si="81"/>
        <v>21</v>
      </c>
    </row>
    <row r="165" spans="1:44" ht="42" customHeight="1">
      <c r="A165" s="6">
        <v>11</v>
      </c>
      <c r="B165" s="164">
        <v>127</v>
      </c>
      <c r="C165" s="7"/>
      <c r="D165" s="22"/>
      <c r="E165" s="22"/>
      <c r="F165" s="22"/>
      <c r="G165" s="22"/>
      <c r="H165" s="25"/>
      <c r="I165" s="22"/>
      <c r="J165" s="25"/>
      <c r="K165" s="22"/>
      <c r="L165" s="37">
        <f t="shared" si="69"/>
        <v>0</v>
      </c>
      <c r="M165" s="37">
        <f t="shared" si="70"/>
        <v>0</v>
      </c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37">
        <f t="shared" si="72"/>
        <v>0</v>
      </c>
      <c r="Y165" s="37">
        <f t="shared" si="73"/>
        <v>0</v>
      </c>
      <c r="Z165" s="22"/>
      <c r="AA165" s="22"/>
      <c r="AB165" s="22"/>
      <c r="AC165" s="22"/>
      <c r="AD165" s="25"/>
      <c r="AE165" s="22"/>
      <c r="AF165" s="37">
        <f t="shared" si="75"/>
        <v>0</v>
      </c>
      <c r="AG165" s="37">
        <f t="shared" si="76"/>
        <v>0</v>
      </c>
      <c r="AH165" s="20">
        <f t="shared" si="77"/>
        <v>0</v>
      </c>
      <c r="AI165" s="20">
        <f t="shared" si="78"/>
        <v>0</v>
      </c>
      <c r="AJ165" s="1"/>
      <c r="AK165" s="141">
        <f t="shared" si="82"/>
        <v>0</v>
      </c>
      <c r="AL165" s="141">
        <f t="shared" si="83"/>
        <v>0</v>
      </c>
      <c r="AM165" s="141">
        <f t="shared" si="84"/>
        <v>0</v>
      </c>
      <c r="AN165" s="141">
        <f t="shared" si="85"/>
        <v>0</v>
      </c>
      <c r="AO165" s="141">
        <f t="shared" si="86"/>
        <v>0</v>
      </c>
      <c r="AP165" s="141">
        <f t="shared" si="87"/>
        <v>0</v>
      </c>
      <c r="AQ165" s="96">
        <f t="shared" si="80"/>
        <v>0</v>
      </c>
      <c r="AR165" s="96">
        <f t="shared" si="81"/>
        <v>0</v>
      </c>
    </row>
    <row r="166" spans="1:44" ht="31.5" customHeight="1">
      <c r="A166" s="6">
        <v>12</v>
      </c>
      <c r="B166" s="164">
        <v>142</v>
      </c>
      <c r="C166" s="7"/>
      <c r="D166" s="22"/>
      <c r="E166" s="22"/>
      <c r="F166" s="22"/>
      <c r="G166" s="22"/>
      <c r="H166" s="25"/>
      <c r="I166" s="22"/>
      <c r="J166" s="25"/>
      <c r="K166" s="22"/>
      <c r="L166" s="37">
        <f t="shared" si="69"/>
        <v>0</v>
      </c>
      <c r="M166" s="37">
        <f t="shared" si="70"/>
        <v>0</v>
      </c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37">
        <f t="shared" si="72"/>
        <v>0</v>
      </c>
      <c r="Y166" s="37">
        <f t="shared" si="73"/>
        <v>0</v>
      </c>
      <c r="Z166" s="22"/>
      <c r="AA166" s="22"/>
      <c r="AB166" s="22"/>
      <c r="AC166" s="22"/>
      <c r="AD166" s="25"/>
      <c r="AE166" s="22"/>
      <c r="AF166" s="37">
        <f t="shared" si="75"/>
        <v>0</v>
      </c>
      <c r="AG166" s="37">
        <f t="shared" si="76"/>
        <v>0</v>
      </c>
      <c r="AH166" s="20">
        <f t="shared" si="77"/>
        <v>0</v>
      </c>
      <c r="AI166" s="20">
        <f t="shared" si="78"/>
        <v>0</v>
      </c>
      <c r="AK166" s="141">
        <f t="shared" si="82"/>
        <v>0</v>
      </c>
      <c r="AL166" s="141">
        <f t="shared" si="83"/>
        <v>0</v>
      </c>
      <c r="AM166" s="141">
        <f t="shared" si="84"/>
        <v>0</v>
      </c>
      <c r="AN166" s="141">
        <f t="shared" si="85"/>
        <v>0</v>
      </c>
      <c r="AO166" s="141">
        <f t="shared" si="86"/>
        <v>0</v>
      </c>
      <c r="AP166" s="141">
        <f t="shared" si="87"/>
        <v>0</v>
      </c>
      <c r="AQ166" s="96">
        <f t="shared" si="80"/>
        <v>0</v>
      </c>
      <c r="AR166" s="96">
        <f t="shared" si="81"/>
        <v>0</v>
      </c>
    </row>
    <row r="167" spans="1:44" ht="36.75" customHeight="1">
      <c r="A167" s="6">
        <v>13</v>
      </c>
      <c r="B167" s="164">
        <v>170</v>
      </c>
      <c r="C167" s="7"/>
      <c r="D167" s="22"/>
      <c r="E167" s="22"/>
      <c r="F167" s="22"/>
      <c r="G167" s="22"/>
      <c r="H167" s="25"/>
      <c r="I167" s="22"/>
      <c r="J167" s="25"/>
      <c r="K167" s="22"/>
      <c r="L167" s="37">
        <f t="shared" si="69"/>
        <v>0</v>
      </c>
      <c r="M167" s="37">
        <f t="shared" si="70"/>
        <v>0</v>
      </c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37">
        <f t="shared" si="72"/>
        <v>0</v>
      </c>
      <c r="Y167" s="37">
        <f t="shared" si="73"/>
        <v>0</v>
      </c>
      <c r="Z167" s="25"/>
      <c r="AA167" s="22"/>
      <c r="AB167" s="25"/>
      <c r="AC167" s="22"/>
      <c r="AD167" s="25"/>
      <c r="AE167" s="22"/>
      <c r="AF167" s="37">
        <f t="shared" si="75"/>
        <v>0</v>
      </c>
      <c r="AG167" s="37">
        <f t="shared" si="76"/>
        <v>0</v>
      </c>
      <c r="AH167" s="20">
        <f t="shared" si="77"/>
        <v>0</v>
      </c>
      <c r="AI167" s="20">
        <f t="shared" si="78"/>
        <v>0</v>
      </c>
      <c r="AK167" s="141">
        <f t="shared" si="82"/>
        <v>0</v>
      </c>
      <c r="AL167" s="141">
        <f t="shared" si="83"/>
        <v>0</v>
      </c>
      <c r="AM167" s="141">
        <f t="shared" si="84"/>
        <v>0</v>
      </c>
      <c r="AN167" s="141">
        <f t="shared" si="85"/>
        <v>0</v>
      </c>
      <c r="AO167" s="141">
        <f t="shared" si="86"/>
        <v>0</v>
      </c>
      <c r="AP167" s="141">
        <f t="shared" si="87"/>
        <v>0</v>
      </c>
      <c r="AQ167" s="96">
        <f t="shared" si="80"/>
        <v>0</v>
      </c>
      <c r="AR167" s="96">
        <f t="shared" si="81"/>
        <v>0</v>
      </c>
    </row>
    <row r="168" spans="1:44" ht="19.5">
      <c r="A168" s="6"/>
      <c r="B168" s="166" t="s">
        <v>21</v>
      </c>
      <c r="C168" s="7"/>
      <c r="D168" s="175">
        <v>0</v>
      </c>
      <c r="E168" s="175">
        <f t="shared" ref="E168:AI168" si="88">SUM(E149:E167)-E149</f>
        <v>12</v>
      </c>
      <c r="F168" s="175">
        <f t="shared" si="88"/>
        <v>0</v>
      </c>
      <c r="G168" s="220">
        <f t="shared" si="88"/>
        <v>12</v>
      </c>
      <c r="H168" s="220">
        <f t="shared" si="88"/>
        <v>0</v>
      </c>
      <c r="I168" s="220">
        <f t="shared" si="88"/>
        <v>12</v>
      </c>
      <c r="J168" s="220">
        <f t="shared" si="88"/>
        <v>0</v>
      </c>
      <c r="K168" s="220">
        <f t="shared" si="88"/>
        <v>13</v>
      </c>
      <c r="L168" s="220">
        <f t="shared" si="88"/>
        <v>0</v>
      </c>
      <c r="M168" s="220">
        <f t="shared" si="88"/>
        <v>49</v>
      </c>
      <c r="N168" s="175">
        <f t="shared" si="88"/>
        <v>1</v>
      </c>
      <c r="O168" s="175">
        <f t="shared" si="88"/>
        <v>14</v>
      </c>
      <c r="P168" s="220">
        <f t="shared" si="88"/>
        <v>1</v>
      </c>
      <c r="Q168" s="220">
        <f t="shared" si="88"/>
        <v>10</v>
      </c>
      <c r="R168" s="220">
        <f t="shared" si="88"/>
        <v>1</v>
      </c>
      <c r="S168" s="220">
        <f t="shared" si="88"/>
        <v>9</v>
      </c>
      <c r="T168" s="220">
        <f t="shared" si="88"/>
        <v>1</v>
      </c>
      <c r="U168" s="220">
        <f t="shared" si="88"/>
        <v>11</v>
      </c>
      <c r="V168" s="220">
        <f t="shared" si="88"/>
        <v>1</v>
      </c>
      <c r="W168" s="220">
        <f t="shared" si="88"/>
        <v>14</v>
      </c>
      <c r="X168" s="220">
        <f t="shared" si="88"/>
        <v>5</v>
      </c>
      <c r="Y168" s="220">
        <f t="shared" si="88"/>
        <v>58</v>
      </c>
      <c r="Z168" s="175">
        <f t="shared" si="88"/>
        <v>18</v>
      </c>
      <c r="AA168" s="175">
        <f t="shared" si="88"/>
        <v>31</v>
      </c>
      <c r="AB168" s="220">
        <f t="shared" si="88"/>
        <v>16</v>
      </c>
      <c r="AC168" s="220">
        <f t="shared" si="88"/>
        <v>24</v>
      </c>
      <c r="AD168" s="220">
        <f t="shared" si="88"/>
        <v>16</v>
      </c>
      <c r="AE168" s="220">
        <f t="shared" si="88"/>
        <v>28</v>
      </c>
      <c r="AF168" s="220">
        <f t="shared" si="88"/>
        <v>50</v>
      </c>
      <c r="AG168" s="220">
        <f t="shared" si="88"/>
        <v>83</v>
      </c>
      <c r="AH168" s="220">
        <f t="shared" si="88"/>
        <v>55</v>
      </c>
      <c r="AI168" s="220">
        <f t="shared" si="88"/>
        <v>190</v>
      </c>
      <c r="AK168" s="168">
        <f t="shared" ref="AK168:AR168" si="89">SUM(AK149:AK167)-AK149</f>
        <v>18</v>
      </c>
      <c r="AL168" s="168">
        <f t="shared" si="89"/>
        <v>31</v>
      </c>
      <c r="AM168" s="168">
        <f t="shared" si="89"/>
        <v>16</v>
      </c>
      <c r="AN168" s="168">
        <f t="shared" si="89"/>
        <v>24</v>
      </c>
      <c r="AO168" s="168">
        <f t="shared" si="89"/>
        <v>16</v>
      </c>
      <c r="AP168" s="168">
        <f t="shared" si="89"/>
        <v>28</v>
      </c>
      <c r="AQ168" s="168">
        <f t="shared" si="89"/>
        <v>50</v>
      </c>
      <c r="AR168" s="168">
        <f t="shared" si="89"/>
        <v>83</v>
      </c>
    </row>
    <row r="169" spans="1:44" s="160" customFormat="1">
      <c r="A169" s="169"/>
      <c r="B169" s="71"/>
      <c r="C169" s="71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K169" s="219"/>
      <c r="AL169" s="219"/>
      <c r="AM169" s="219"/>
      <c r="AN169" s="219"/>
      <c r="AO169" s="219"/>
      <c r="AP169" s="219"/>
      <c r="AQ169" s="219"/>
      <c r="AR169" s="219"/>
    </row>
    <row r="170" spans="1:44" s="160" customFormat="1">
      <c r="A170" s="169"/>
      <c r="B170" s="71"/>
      <c r="C170" s="71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K170" s="219"/>
      <c r="AL170" s="219"/>
      <c r="AM170" s="219"/>
      <c r="AN170" s="219"/>
      <c r="AO170" s="219"/>
      <c r="AP170" s="219"/>
      <c r="AQ170" s="219"/>
      <c r="AR170" s="219"/>
    </row>
    <row r="171" spans="1:44" ht="16.5">
      <c r="A171" s="275" t="s">
        <v>27</v>
      </c>
      <c r="B171" s="275"/>
      <c r="C171" s="275"/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5"/>
      <c r="U171" s="275"/>
      <c r="V171" s="275"/>
      <c r="W171" s="275"/>
      <c r="X171" s="275"/>
      <c r="Y171" s="275"/>
      <c r="Z171" s="275"/>
      <c r="AA171" s="275"/>
      <c r="AB171" s="275"/>
      <c r="AC171" s="275"/>
      <c r="AD171" s="275"/>
      <c r="AE171" s="275"/>
      <c r="AF171" s="275"/>
      <c r="AG171" s="275"/>
      <c r="AH171" s="275"/>
      <c r="AI171" s="276"/>
      <c r="AJ171" s="1"/>
    </row>
    <row r="172" spans="1:44">
      <c r="A172" s="277"/>
      <c r="B172" s="277"/>
      <c r="C172" s="277"/>
      <c r="D172" s="277"/>
      <c r="E172" s="277"/>
      <c r="F172" s="277"/>
      <c r="G172" s="277"/>
      <c r="H172" s="277"/>
      <c r="I172" s="277"/>
      <c r="J172" s="277"/>
      <c r="K172" s="277"/>
      <c r="L172" s="277"/>
      <c r="M172" s="277"/>
      <c r="N172" s="277"/>
      <c r="O172" s="277"/>
      <c r="P172" s="277"/>
      <c r="Q172" s="277"/>
      <c r="R172" s="277"/>
      <c r="S172" s="277"/>
      <c r="T172" s="277"/>
      <c r="U172" s="277"/>
      <c r="V172" s="277"/>
      <c r="W172" s="277"/>
      <c r="X172" s="277"/>
      <c r="Y172" s="277"/>
      <c r="Z172" s="277"/>
      <c r="AA172" s="277"/>
      <c r="AB172" s="277"/>
      <c r="AC172" s="277"/>
      <c r="AD172" s="277"/>
      <c r="AE172" s="277"/>
      <c r="AF172" s="277"/>
      <c r="AG172" s="277"/>
      <c r="AH172" s="277"/>
      <c r="AI172" s="277"/>
      <c r="AJ172" s="210"/>
    </row>
    <row r="173" spans="1:44" ht="15.75" thickBot="1">
      <c r="A173" s="262" t="s">
        <v>0</v>
      </c>
      <c r="B173" s="265" t="s">
        <v>1</v>
      </c>
      <c r="C173" s="265" t="s">
        <v>24</v>
      </c>
      <c r="D173" s="268" t="s">
        <v>2</v>
      </c>
      <c r="E173" s="269"/>
      <c r="F173" s="269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69"/>
      <c r="U173" s="269"/>
      <c r="V173" s="269"/>
      <c r="W173" s="269"/>
      <c r="X173" s="269"/>
      <c r="Y173" s="269"/>
      <c r="Z173" s="269"/>
      <c r="AA173" s="269"/>
      <c r="AB173" s="269"/>
      <c r="AC173" s="269"/>
      <c r="AD173" s="269"/>
      <c r="AE173" s="269"/>
      <c r="AF173" s="269"/>
      <c r="AG173" s="269"/>
      <c r="AH173" s="269"/>
      <c r="AI173" s="270"/>
      <c r="AJ173" s="1"/>
      <c r="AK173" s="288" t="s">
        <v>23</v>
      </c>
      <c r="AL173" s="288"/>
      <c r="AM173" s="288"/>
      <c r="AN173" s="288"/>
      <c r="AO173" s="288"/>
      <c r="AP173" s="288"/>
      <c r="AQ173" s="288"/>
      <c r="AR173" s="288"/>
    </row>
    <row r="174" spans="1:44">
      <c r="A174" s="263"/>
      <c r="B174" s="266"/>
      <c r="C174" s="266"/>
      <c r="D174" s="271" t="s">
        <v>3</v>
      </c>
      <c r="E174" s="272"/>
      <c r="F174" s="271" t="s">
        <v>4</v>
      </c>
      <c r="G174" s="272"/>
      <c r="H174" s="271" t="s">
        <v>5</v>
      </c>
      <c r="I174" s="272"/>
      <c r="J174" s="271" t="s">
        <v>6</v>
      </c>
      <c r="K174" s="272"/>
      <c r="L174" s="273" t="s">
        <v>7</v>
      </c>
      <c r="M174" s="274"/>
      <c r="N174" s="271" t="s">
        <v>8</v>
      </c>
      <c r="O174" s="272"/>
      <c r="P174" s="271" t="s">
        <v>9</v>
      </c>
      <c r="Q174" s="272"/>
      <c r="R174" s="271" t="s">
        <v>10</v>
      </c>
      <c r="S174" s="272"/>
      <c r="T174" s="271" t="s">
        <v>11</v>
      </c>
      <c r="U174" s="272"/>
      <c r="V174" s="271" t="s">
        <v>12</v>
      </c>
      <c r="W174" s="272"/>
      <c r="X174" s="273" t="s">
        <v>13</v>
      </c>
      <c r="Y174" s="274"/>
      <c r="Z174" s="271" t="s">
        <v>14</v>
      </c>
      <c r="AA174" s="272"/>
      <c r="AB174" s="271" t="s">
        <v>15</v>
      </c>
      <c r="AC174" s="272"/>
      <c r="AD174" s="271" t="s">
        <v>16</v>
      </c>
      <c r="AE174" s="272"/>
      <c r="AF174" s="273" t="s">
        <v>17</v>
      </c>
      <c r="AG174" s="274"/>
      <c r="AH174" s="280" t="s">
        <v>18</v>
      </c>
      <c r="AI174" s="281"/>
      <c r="AJ174" s="1"/>
      <c r="AK174" s="286" t="s">
        <v>14</v>
      </c>
      <c r="AL174" s="287"/>
      <c r="AM174" s="286" t="s">
        <v>15</v>
      </c>
      <c r="AN174" s="287"/>
      <c r="AO174" s="286" t="s">
        <v>16</v>
      </c>
      <c r="AP174" s="287"/>
      <c r="AQ174" s="284" t="s">
        <v>17</v>
      </c>
      <c r="AR174" s="285"/>
    </row>
    <row r="175" spans="1:44" ht="48.75">
      <c r="A175" s="264"/>
      <c r="B175" s="267"/>
      <c r="C175" s="267"/>
      <c r="D175" s="2" t="s">
        <v>19</v>
      </c>
      <c r="E175" s="2" t="s">
        <v>20</v>
      </c>
      <c r="F175" s="2" t="s">
        <v>19</v>
      </c>
      <c r="G175" s="2" t="s">
        <v>20</v>
      </c>
      <c r="H175" s="2" t="s">
        <v>19</v>
      </c>
      <c r="I175" s="2" t="s">
        <v>20</v>
      </c>
      <c r="J175" s="2" t="s">
        <v>19</v>
      </c>
      <c r="K175" s="2" t="s">
        <v>20</v>
      </c>
      <c r="L175" s="3" t="s">
        <v>19</v>
      </c>
      <c r="M175" s="3" t="s">
        <v>20</v>
      </c>
      <c r="N175" s="2" t="s">
        <v>19</v>
      </c>
      <c r="O175" s="2" t="s">
        <v>20</v>
      </c>
      <c r="P175" s="2" t="s">
        <v>19</v>
      </c>
      <c r="Q175" s="2" t="s">
        <v>20</v>
      </c>
      <c r="R175" s="2" t="s">
        <v>19</v>
      </c>
      <c r="S175" s="2" t="s">
        <v>20</v>
      </c>
      <c r="T175" s="2" t="s">
        <v>19</v>
      </c>
      <c r="U175" s="2" t="s">
        <v>20</v>
      </c>
      <c r="V175" s="2" t="s">
        <v>19</v>
      </c>
      <c r="W175" s="2" t="s">
        <v>20</v>
      </c>
      <c r="X175" s="3" t="s">
        <v>19</v>
      </c>
      <c r="Y175" s="3" t="s">
        <v>20</v>
      </c>
      <c r="Z175" s="2" t="s">
        <v>19</v>
      </c>
      <c r="AA175" s="2" t="s">
        <v>20</v>
      </c>
      <c r="AB175" s="2" t="s">
        <v>19</v>
      </c>
      <c r="AC175" s="2" t="s">
        <v>20</v>
      </c>
      <c r="AD175" s="2" t="s">
        <v>19</v>
      </c>
      <c r="AE175" s="2" t="s">
        <v>20</v>
      </c>
      <c r="AF175" s="2" t="s">
        <v>19</v>
      </c>
      <c r="AG175" s="2" t="s">
        <v>20</v>
      </c>
      <c r="AH175" s="12" t="s">
        <v>19</v>
      </c>
      <c r="AI175" s="3" t="s">
        <v>20</v>
      </c>
      <c r="AJ175" s="1"/>
      <c r="AK175" s="82" t="s">
        <v>19</v>
      </c>
      <c r="AL175" s="82" t="s">
        <v>20</v>
      </c>
      <c r="AM175" s="82" t="s">
        <v>19</v>
      </c>
      <c r="AN175" s="82" t="s">
        <v>20</v>
      </c>
      <c r="AO175" s="82" t="s">
        <v>19</v>
      </c>
      <c r="AP175" s="82" t="s">
        <v>20</v>
      </c>
      <c r="AQ175" s="82" t="s">
        <v>19</v>
      </c>
      <c r="AR175" s="82" t="s">
        <v>20</v>
      </c>
    </row>
    <row r="176" spans="1:44">
      <c r="A176" s="5">
        <v>1</v>
      </c>
      <c r="B176" s="5">
        <v>2</v>
      </c>
      <c r="C176" s="174"/>
      <c r="D176" s="174">
        <v>3</v>
      </c>
      <c r="E176" s="174">
        <v>4</v>
      </c>
      <c r="F176" s="174">
        <v>5</v>
      </c>
      <c r="G176" s="5">
        <v>6</v>
      </c>
      <c r="H176" s="5">
        <v>7</v>
      </c>
      <c r="I176" s="5">
        <v>8</v>
      </c>
      <c r="J176" s="5">
        <v>9</v>
      </c>
      <c r="K176" s="5">
        <v>10</v>
      </c>
      <c r="L176" s="5">
        <v>11</v>
      </c>
      <c r="M176" s="5">
        <v>12</v>
      </c>
      <c r="N176" s="174">
        <v>13</v>
      </c>
      <c r="O176" s="174">
        <v>14</v>
      </c>
      <c r="P176" s="5">
        <v>15</v>
      </c>
      <c r="Q176" s="5">
        <v>16</v>
      </c>
      <c r="R176" s="5">
        <v>17</v>
      </c>
      <c r="S176" s="5">
        <v>18</v>
      </c>
      <c r="T176" s="5">
        <v>19</v>
      </c>
      <c r="U176" s="5">
        <v>20</v>
      </c>
      <c r="V176" s="5">
        <v>21</v>
      </c>
      <c r="W176" s="5">
        <v>22</v>
      </c>
      <c r="X176" s="5">
        <v>23</v>
      </c>
      <c r="Y176" s="5">
        <v>24</v>
      </c>
      <c r="Z176" s="174">
        <v>25</v>
      </c>
      <c r="AA176" s="174">
        <v>26</v>
      </c>
      <c r="AB176" s="5">
        <v>27</v>
      </c>
      <c r="AC176" s="5">
        <v>28</v>
      </c>
      <c r="AD176" s="5">
        <v>29</v>
      </c>
      <c r="AE176" s="5">
        <v>30</v>
      </c>
      <c r="AF176" s="5">
        <v>31</v>
      </c>
      <c r="AG176" s="5">
        <v>32</v>
      </c>
      <c r="AH176" s="13">
        <v>33</v>
      </c>
      <c r="AI176" s="5">
        <v>34</v>
      </c>
      <c r="AJ176" s="1"/>
      <c r="AK176" s="83">
        <v>25</v>
      </c>
      <c r="AL176" s="83">
        <v>26</v>
      </c>
      <c r="AM176" s="83">
        <v>27</v>
      </c>
      <c r="AN176" s="83">
        <v>28</v>
      </c>
      <c r="AO176" s="83">
        <v>29</v>
      </c>
      <c r="AP176" s="83">
        <v>30</v>
      </c>
      <c r="AQ176" s="83">
        <v>31</v>
      </c>
      <c r="AR176" s="83">
        <v>32</v>
      </c>
    </row>
    <row r="177" spans="1:44">
      <c r="A177" s="6">
        <v>1</v>
      </c>
      <c r="B177" s="35">
        <v>2</v>
      </c>
      <c r="C177" s="74"/>
      <c r="D177" s="74"/>
      <c r="E177" s="74"/>
      <c r="F177" s="74"/>
      <c r="G177" s="74"/>
      <c r="H177" s="74"/>
      <c r="I177" s="74"/>
      <c r="J177" s="74"/>
      <c r="K177" s="74"/>
      <c r="L177" s="20">
        <f t="shared" ref="L177:L222" si="90">D177+F177+H177+J177</f>
        <v>0</v>
      </c>
      <c r="M177" s="20">
        <f t="shared" ref="M177:M222" si="91">E177+G177+I177+K177</f>
        <v>0</v>
      </c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20">
        <f t="shared" ref="X177:X222" si="92">N177+P177+R177+T177+V177</f>
        <v>0</v>
      </c>
      <c r="Y177" s="20">
        <f t="shared" ref="Y177:Y222" si="93">O177+Q177+S177+U177+W177</f>
        <v>0</v>
      </c>
      <c r="Z177" s="74">
        <f t="shared" ref="Z177:AE186" si="94">(Z9*2+Z93)/3</f>
        <v>6.666666666666667</v>
      </c>
      <c r="AA177" s="74">
        <f t="shared" si="94"/>
        <v>145.33333333333334</v>
      </c>
      <c r="AB177" s="74">
        <f t="shared" si="94"/>
        <v>7</v>
      </c>
      <c r="AC177" s="74">
        <f t="shared" si="94"/>
        <v>170</v>
      </c>
      <c r="AD177" s="74">
        <f t="shared" si="94"/>
        <v>5.666666666666667</v>
      </c>
      <c r="AE177" s="74">
        <f t="shared" si="94"/>
        <v>150.66666666666666</v>
      </c>
      <c r="AF177" s="20">
        <f t="shared" ref="AF177:AF222" si="95">Z177+AB177+AD177</f>
        <v>19.333333333333336</v>
      </c>
      <c r="AG177" s="20">
        <f t="shared" ref="AG177:AG222" si="96">AA177+AC177+AE177</f>
        <v>466</v>
      </c>
      <c r="AH177" s="20">
        <f t="shared" ref="AH177:AH222" si="97">L177+X177+AF177</f>
        <v>19.333333333333336</v>
      </c>
      <c r="AI177" s="20">
        <f t="shared" ref="AI177:AI222" si="98">M177+Y177+AG177</f>
        <v>466</v>
      </c>
      <c r="AJ177" s="1"/>
      <c r="AK177" s="212">
        <f t="shared" ref="AK177:AP186" si="99">(AK9*2+AK93)/3</f>
        <v>6.666666666666667</v>
      </c>
      <c r="AL177" s="212">
        <f t="shared" si="99"/>
        <v>145.33333333333334</v>
      </c>
      <c r="AM177" s="212">
        <f t="shared" si="99"/>
        <v>7</v>
      </c>
      <c r="AN177" s="212">
        <f t="shared" si="99"/>
        <v>170</v>
      </c>
      <c r="AO177" s="212">
        <f t="shared" si="99"/>
        <v>5.666666666666667</v>
      </c>
      <c r="AP177" s="212">
        <f t="shared" si="99"/>
        <v>150.66666666666666</v>
      </c>
      <c r="AQ177" s="96">
        <f t="shared" ref="AQ177:AQ222" si="100">AK177+AM177+AO177</f>
        <v>19.333333333333336</v>
      </c>
      <c r="AR177" s="96">
        <f t="shared" ref="AR177:AR222" si="101">AL177+AN177+AP177</f>
        <v>466</v>
      </c>
    </row>
    <row r="178" spans="1:44">
      <c r="A178" s="6">
        <v>2</v>
      </c>
      <c r="B178" s="42">
        <v>16</v>
      </c>
      <c r="C178" s="74"/>
      <c r="D178" s="74"/>
      <c r="E178" s="74"/>
      <c r="F178" s="74"/>
      <c r="G178" s="74"/>
      <c r="H178" s="74"/>
      <c r="I178" s="74"/>
      <c r="J178" s="74"/>
      <c r="K178" s="74"/>
      <c r="L178" s="20">
        <f t="shared" si="90"/>
        <v>0</v>
      </c>
      <c r="M178" s="20">
        <f t="shared" si="91"/>
        <v>0</v>
      </c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20">
        <f t="shared" si="92"/>
        <v>0</v>
      </c>
      <c r="Y178" s="20">
        <f t="shared" si="93"/>
        <v>0</v>
      </c>
      <c r="Z178" s="74">
        <f t="shared" si="94"/>
        <v>4.666666666666667</v>
      </c>
      <c r="AA178" s="74">
        <f t="shared" si="94"/>
        <v>116.66666666666667</v>
      </c>
      <c r="AB178" s="74">
        <f t="shared" si="94"/>
        <v>4.333333333333333</v>
      </c>
      <c r="AC178" s="74">
        <f t="shared" si="94"/>
        <v>110</v>
      </c>
      <c r="AD178" s="74">
        <f t="shared" si="94"/>
        <v>4</v>
      </c>
      <c r="AE178" s="74">
        <f t="shared" si="94"/>
        <v>90</v>
      </c>
      <c r="AF178" s="20">
        <f t="shared" si="95"/>
        <v>13</v>
      </c>
      <c r="AG178" s="20">
        <f t="shared" si="96"/>
        <v>316.66666666666669</v>
      </c>
      <c r="AH178" s="20">
        <f t="shared" si="97"/>
        <v>13</v>
      </c>
      <c r="AI178" s="20">
        <f t="shared" si="98"/>
        <v>316.66666666666669</v>
      </c>
      <c r="AJ178" s="1"/>
      <c r="AK178" s="212">
        <f t="shared" si="99"/>
        <v>4.666666666666667</v>
      </c>
      <c r="AL178" s="212">
        <f t="shared" si="99"/>
        <v>116.66666666666667</v>
      </c>
      <c r="AM178" s="212">
        <f t="shared" si="99"/>
        <v>4.333333333333333</v>
      </c>
      <c r="AN178" s="212">
        <f t="shared" si="99"/>
        <v>110</v>
      </c>
      <c r="AO178" s="212">
        <f t="shared" si="99"/>
        <v>4</v>
      </c>
      <c r="AP178" s="212">
        <f t="shared" si="99"/>
        <v>90</v>
      </c>
      <c r="AQ178" s="96">
        <f t="shared" si="100"/>
        <v>13</v>
      </c>
      <c r="AR178" s="96">
        <f t="shared" si="101"/>
        <v>316.66666666666669</v>
      </c>
    </row>
    <row r="179" spans="1:44">
      <c r="A179" s="6">
        <v>3</v>
      </c>
      <c r="B179" s="35">
        <v>29</v>
      </c>
      <c r="C179" s="74"/>
      <c r="D179" s="74"/>
      <c r="E179" s="74"/>
      <c r="F179" s="74"/>
      <c r="G179" s="74"/>
      <c r="H179" s="74"/>
      <c r="I179" s="74"/>
      <c r="J179" s="74"/>
      <c r="K179" s="74"/>
      <c r="L179" s="20">
        <f t="shared" si="90"/>
        <v>0</v>
      </c>
      <c r="M179" s="20">
        <f t="shared" si="91"/>
        <v>0</v>
      </c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20">
        <f t="shared" si="92"/>
        <v>0</v>
      </c>
      <c r="Y179" s="20">
        <f t="shared" si="93"/>
        <v>0</v>
      </c>
      <c r="Z179" s="74">
        <f t="shared" si="94"/>
        <v>8</v>
      </c>
      <c r="AA179" s="74">
        <f t="shared" si="94"/>
        <v>200</v>
      </c>
      <c r="AB179" s="74">
        <f t="shared" si="94"/>
        <v>8</v>
      </c>
      <c r="AC179" s="74">
        <f t="shared" si="94"/>
        <v>186.66666666666666</v>
      </c>
      <c r="AD179" s="74">
        <f t="shared" si="94"/>
        <v>8</v>
      </c>
      <c r="AE179" s="74">
        <f t="shared" si="94"/>
        <v>180</v>
      </c>
      <c r="AF179" s="20">
        <f t="shared" si="95"/>
        <v>24</v>
      </c>
      <c r="AG179" s="20">
        <f t="shared" si="96"/>
        <v>566.66666666666663</v>
      </c>
      <c r="AH179" s="20">
        <f t="shared" si="97"/>
        <v>24</v>
      </c>
      <c r="AI179" s="20">
        <f t="shared" si="98"/>
        <v>566.66666666666663</v>
      </c>
      <c r="AJ179" s="1"/>
      <c r="AK179" s="212">
        <f t="shared" si="99"/>
        <v>8</v>
      </c>
      <c r="AL179" s="212">
        <f t="shared" si="99"/>
        <v>200</v>
      </c>
      <c r="AM179" s="212">
        <f t="shared" si="99"/>
        <v>8</v>
      </c>
      <c r="AN179" s="212">
        <f t="shared" si="99"/>
        <v>186.66666666666666</v>
      </c>
      <c r="AO179" s="212">
        <f t="shared" si="99"/>
        <v>8</v>
      </c>
      <c r="AP179" s="212">
        <f t="shared" si="99"/>
        <v>180</v>
      </c>
      <c r="AQ179" s="96">
        <f t="shared" si="100"/>
        <v>24</v>
      </c>
      <c r="AR179" s="96">
        <f t="shared" si="101"/>
        <v>566.66666666666663</v>
      </c>
    </row>
    <row r="180" spans="1:44">
      <c r="A180" s="6">
        <v>4</v>
      </c>
      <c r="B180" s="35">
        <v>42</v>
      </c>
      <c r="C180" s="74"/>
      <c r="D180" s="74"/>
      <c r="E180" s="74"/>
      <c r="F180" s="74"/>
      <c r="G180" s="74"/>
      <c r="H180" s="74"/>
      <c r="I180" s="74"/>
      <c r="J180" s="74"/>
      <c r="K180" s="74"/>
      <c r="L180" s="20">
        <f t="shared" si="90"/>
        <v>0</v>
      </c>
      <c r="M180" s="20">
        <f t="shared" si="91"/>
        <v>0</v>
      </c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20">
        <f t="shared" si="92"/>
        <v>0</v>
      </c>
      <c r="Y180" s="20">
        <f t="shared" si="93"/>
        <v>0</v>
      </c>
      <c r="Z180" s="74">
        <f t="shared" si="94"/>
        <v>3.6666666666666665</v>
      </c>
      <c r="AA180" s="74">
        <f t="shared" si="94"/>
        <v>86.666666666666671</v>
      </c>
      <c r="AB180" s="74">
        <f t="shared" si="94"/>
        <v>3</v>
      </c>
      <c r="AC180" s="74">
        <f t="shared" si="94"/>
        <v>83.333333333333329</v>
      </c>
      <c r="AD180" s="74">
        <f t="shared" si="94"/>
        <v>5</v>
      </c>
      <c r="AE180" s="74">
        <f t="shared" si="94"/>
        <v>106.66666666666667</v>
      </c>
      <c r="AF180" s="20">
        <f t="shared" si="95"/>
        <v>11.666666666666666</v>
      </c>
      <c r="AG180" s="20">
        <f t="shared" si="96"/>
        <v>276.66666666666669</v>
      </c>
      <c r="AH180" s="20">
        <f t="shared" si="97"/>
        <v>11.666666666666666</v>
      </c>
      <c r="AI180" s="20">
        <f t="shared" si="98"/>
        <v>276.66666666666669</v>
      </c>
      <c r="AJ180" s="1"/>
      <c r="AK180" s="212">
        <f t="shared" si="99"/>
        <v>3.6666666666666665</v>
      </c>
      <c r="AL180" s="212">
        <f t="shared" si="99"/>
        <v>86.666666666666671</v>
      </c>
      <c r="AM180" s="212">
        <f t="shared" si="99"/>
        <v>3</v>
      </c>
      <c r="AN180" s="212">
        <f t="shared" si="99"/>
        <v>83.333333333333329</v>
      </c>
      <c r="AO180" s="212">
        <f t="shared" si="99"/>
        <v>5</v>
      </c>
      <c r="AP180" s="212">
        <f t="shared" si="99"/>
        <v>106.66666666666667</v>
      </c>
      <c r="AQ180" s="96">
        <f t="shared" si="100"/>
        <v>11.666666666666666</v>
      </c>
      <c r="AR180" s="96">
        <f t="shared" si="101"/>
        <v>276.66666666666669</v>
      </c>
    </row>
    <row r="181" spans="1:44">
      <c r="A181" s="6">
        <v>5</v>
      </c>
      <c r="B181" s="35">
        <v>46</v>
      </c>
      <c r="C181" s="74"/>
      <c r="D181" s="74"/>
      <c r="E181" s="74"/>
      <c r="F181" s="74"/>
      <c r="G181" s="74"/>
      <c r="H181" s="74"/>
      <c r="I181" s="74"/>
      <c r="J181" s="74"/>
      <c r="K181" s="74"/>
      <c r="L181" s="20">
        <f t="shared" si="90"/>
        <v>0</v>
      </c>
      <c r="M181" s="20">
        <f t="shared" si="91"/>
        <v>0</v>
      </c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20">
        <f t="shared" si="92"/>
        <v>0</v>
      </c>
      <c r="Y181" s="20">
        <f t="shared" si="93"/>
        <v>0</v>
      </c>
      <c r="Z181" s="74">
        <f t="shared" si="94"/>
        <v>4</v>
      </c>
      <c r="AA181" s="74">
        <f t="shared" si="94"/>
        <v>103.33333333333333</v>
      </c>
      <c r="AB181" s="74">
        <f t="shared" si="94"/>
        <v>4</v>
      </c>
      <c r="AC181" s="74">
        <f t="shared" si="94"/>
        <v>113.33333333333333</v>
      </c>
      <c r="AD181" s="74">
        <f t="shared" si="94"/>
        <v>4</v>
      </c>
      <c r="AE181" s="74">
        <f t="shared" si="94"/>
        <v>103.33333333333333</v>
      </c>
      <c r="AF181" s="20">
        <f t="shared" si="95"/>
        <v>12</v>
      </c>
      <c r="AG181" s="20">
        <f t="shared" si="96"/>
        <v>320</v>
      </c>
      <c r="AH181" s="20">
        <f t="shared" si="97"/>
        <v>12</v>
      </c>
      <c r="AI181" s="20">
        <f t="shared" si="98"/>
        <v>320</v>
      </c>
      <c r="AJ181" s="1"/>
      <c r="AK181" s="212">
        <f t="shared" si="99"/>
        <v>4</v>
      </c>
      <c r="AL181" s="212">
        <f t="shared" si="99"/>
        <v>103.33333333333333</v>
      </c>
      <c r="AM181" s="212">
        <f t="shared" si="99"/>
        <v>4</v>
      </c>
      <c r="AN181" s="212">
        <f t="shared" si="99"/>
        <v>113.33333333333333</v>
      </c>
      <c r="AO181" s="212">
        <f t="shared" si="99"/>
        <v>4</v>
      </c>
      <c r="AP181" s="212">
        <f t="shared" si="99"/>
        <v>103.33333333333333</v>
      </c>
      <c r="AQ181" s="96">
        <f t="shared" si="100"/>
        <v>12</v>
      </c>
      <c r="AR181" s="96">
        <f t="shared" si="101"/>
        <v>320</v>
      </c>
    </row>
    <row r="182" spans="1:44">
      <c r="A182" s="6">
        <v>6</v>
      </c>
      <c r="B182" s="35">
        <v>54</v>
      </c>
      <c r="C182" s="74"/>
      <c r="D182" s="74"/>
      <c r="E182" s="74"/>
      <c r="F182" s="74"/>
      <c r="G182" s="74"/>
      <c r="H182" s="74"/>
      <c r="I182" s="74"/>
      <c r="J182" s="74"/>
      <c r="K182" s="74"/>
      <c r="L182" s="20">
        <f t="shared" si="90"/>
        <v>0</v>
      </c>
      <c r="M182" s="20">
        <f t="shared" si="91"/>
        <v>0</v>
      </c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20">
        <f t="shared" si="92"/>
        <v>0</v>
      </c>
      <c r="Y182" s="20">
        <f t="shared" si="93"/>
        <v>0</v>
      </c>
      <c r="Z182" s="74">
        <f t="shared" si="94"/>
        <v>6</v>
      </c>
      <c r="AA182" s="74">
        <f t="shared" si="94"/>
        <v>130</v>
      </c>
      <c r="AB182" s="74">
        <f t="shared" si="94"/>
        <v>6</v>
      </c>
      <c r="AC182" s="74">
        <f t="shared" si="94"/>
        <v>160</v>
      </c>
      <c r="AD182" s="74">
        <f t="shared" si="94"/>
        <v>6.666666666666667</v>
      </c>
      <c r="AE182" s="74">
        <f t="shared" si="94"/>
        <v>120</v>
      </c>
      <c r="AF182" s="20">
        <f t="shared" si="95"/>
        <v>18.666666666666668</v>
      </c>
      <c r="AG182" s="20">
        <f t="shared" si="96"/>
        <v>410</v>
      </c>
      <c r="AH182" s="20">
        <f t="shared" si="97"/>
        <v>18.666666666666668</v>
      </c>
      <c r="AI182" s="20">
        <f t="shared" si="98"/>
        <v>410</v>
      </c>
      <c r="AJ182" s="1"/>
      <c r="AK182" s="212">
        <f t="shared" si="99"/>
        <v>6</v>
      </c>
      <c r="AL182" s="212">
        <f t="shared" si="99"/>
        <v>130</v>
      </c>
      <c r="AM182" s="212">
        <f t="shared" si="99"/>
        <v>6</v>
      </c>
      <c r="AN182" s="212">
        <f t="shared" si="99"/>
        <v>160</v>
      </c>
      <c r="AO182" s="212">
        <f t="shared" si="99"/>
        <v>6.666666666666667</v>
      </c>
      <c r="AP182" s="212">
        <f t="shared" si="99"/>
        <v>120</v>
      </c>
      <c r="AQ182" s="96">
        <f t="shared" si="100"/>
        <v>18.666666666666668</v>
      </c>
      <c r="AR182" s="96">
        <f t="shared" si="101"/>
        <v>410</v>
      </c>
    </row>
    <row r="183" spans="1:44">
      <c r="A183" s="6">
        <v>7</v>
      </c>
      <c r="B183" s="42">
        <v>62</v>
      </c>
      <c r="C183" s="74"/>
      <c r="D183" s="74"/>
      <c r="E183" s="74"/>
      <c r="F183" s="74"/>
      <c r="G183" s="74"/>
      <c r="H183" s="74"/>
      <c r="I183" s="74"/>
      <c r="J183" s="74"/>
      <c r="K183" s="74"/>
      <c r="L183" s="20">
        <f t="shared" si="90"/>
        <v>0</v>
      </c>
      <c r="M183" s="20">
        <f t="shared" si="91"/>
        <v>0</v>
      </c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20">
        <f t="shared" si="92"/>
        <v>0</v>
      </c>
      <c r="Y183" s="20">
        <f t="shared" si="93"/>
        <v>0</v>
      </c>
      <c r="Z183" s="74">
        <f t="shared" si="94"/>
        <v>7</v>
      </c>
      <c r="AA183" s="74">
        <f t="shared" si="94"/>
        <v>125</v>
      </c>
      <c r="AB183" s="74">
        <f t="shared" si="94"/>
        <v>7</v>
      </c>
      <c r="AC183" s="74">
        <f t="shared" si="94"/>
        <v>160</v>
      </c>
      <c r="AD183" s="74">
        <f t="shared" si="94"/>
        <v>6</v>
      </c>
      <c r="AE183" s="74">
        <f t="shared" si="94"/>
        <v>135</v>
      </c>
      <c r="AF183" s="20">
        <f t="shared" si="95"/>
        <v>20</v>
      </c>
      <c r="AG183" s="20">
        <f t="shared" si="96"/>
        <v>420</v>
      </c>
      <c r="AH183" s="20">
        <f t="shared" si="97"/>
        <v>20</v>
      </c>
      <c r="AI183" s="20">
        <f t="shared" si="98"/>
        <v>420</v>
      </c>
      <c r="AJ183" s="1"/>
      <c r="AK183" s="212">
        <f t="shared" si="99"/>
        <v>7</v>
      </c>
      <c r="AL183" s="212">
        <f t="shared" si="99"/>
        <v>125</v>
      </c>
      <c r="AM183" s="212">
        <f t="shared" si="99"/>
        <v>7</v>
      </c>
      <c r="AN183" s="212">
        <f t="shared" si="99"/>
        <v>160</v>
      </c>
      <c r="AO183" s="212">
        <f t="shared" si="99"/>
        <v>6</v>
      </c>
      <c r="AP183" s="212">
        <f t="shared" si="99"/>
        <v>135</v>
      </c>
      <c r="AQ183" s="96">
        <f t="shared" si="100"/>
        <v>20</v>
      </c>
      <c r="AR183" s="96">
        <f t="shared" si="101"/>
        <v>420</v>
      </c>
    </row>
    <row r="184" spans="1:44">
      <c r="A184" s="6">
        <v>8</v>
      </c>
      <c r="B184" s="42">
        <v>65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20">
        <f t="shared" si="90"/>
        <v>0</v>
      </c>
      <c r="M184" s="20">
        <f t="shared" si="91"/>
        <v>0</v>
      </c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20">
        <f t="shared" si="92"/>
        <v>0</v>
      </c>
      <c r="Y184" s="20">
        <f t="shared" si="93"/>
        <v>0</v>
      </c>
      <c r="Z184" s="74">
        <f t="shared" si="94"/>
        <v>7.333333333333333</v>
      </c>
      <c r="AA184" s="74">
        <f t="shared" si="94"/>
        <v>156.66666666666666</v>
      </c>
      <c r="AB184" s="74">
        <f t="shared" si="94"/>
        <v>7</v>
      </c>
      <c r="AC184" s="74">
        <f t="shared" si="94"/>
        <v>160</v>
      </c>
      <c r="AD184" s="74">
        <f t="shared" si="94"/>
        <v>7.666666666666667</v>
      </c>
      <c r="AE184" s="74">
        <f t="shared" si="94"/>
        <v>160</v>
      </c>
      <c r="AF184" s="20">
        <f t="shared" si="95"/>
        <v>22</v>
      </c>
      <c r="AG184" s="20">
        <f t="shared" si="96"/>
        <v>476.66666666666663</v>
      </c>
      <c r="AH184" s="20">
        <f t="shared" si="97"/>
        <v>22</v>
      </c>
      <c r="AI184" s="20">
        <f t="shared" si="98"/>
        <v>476.66666666666663</v>
      </c>
      <c r="AJ184" s="1"/>
      <c r="AK184" s="212">
        <f t="shared" si="99"/>
        <v>7.333333333333333</v>
      </c>
      <c r="AL184" s="212">
        <f t="shared" si="99"/>
        <v>156.66666666666666</v>
      </c>
      <c r="AM184" s="212">
        <f t="shared" si="99"/>
        <v>7</v>
      </c>
      <c r="AN184" s="212">
        <f t="shared" si="99"/>
        <v>160</v>
      </c>
      <c r="AO184" s="212">
        <f t="shared" si="99"/>
        <v>7.666666666666667</v>
      </c>
      <c r="AP184" s="212">
        <f t="shared" si="99"/>
        <v>160</v>
      </c>
      <c r="AQ184" s="96">
        <f t="shared" si="100"/>
        <v>22</v>
      </c>
      <c r="AR184" s="96">
        <f t="shared" si="101"/>
        <v>476.66666666666663</v>
      </c>
    </row>
    <row r="185" spans="1:44">
      <c r="A185" s="6">
        <v>9</v>
      </c>
      <c r="B185" s="42">
        <v>83</v>
      </c>
      <c r="C185" s="74"/>
      <c r="D185" s="74"/>
      <c r="E185" s="74"/>
      <c r="F185" s="74"/>
      <c r="G185" s="74"/>
      <c r="H185" s="74"/>
      <c r="I185" s="74"/>
      <c r="J185" s="74"/>
      <c r="K185" s="74"/>
      <c r="L185" s="20">
        <f t="shared" si="90"/>
        <v>0</v>
      </c>
      <c r="M185" s="20">
        <f t="shared" si="91"/>
        <v>0</v>
      </c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20">
        <f t="shared" si="92"/>
        <v>0</v>
      </c>
      <c r="Y185" s="20">
        <f t="shared" si="93"/>
        <v>0</v>
      </c>
      <c r="Z185" s="74">
        <f t="shared" si="94"/>
        <v>5</v>
      </c>
      <c r="AA185" s="74">
        <f t="shared" si="94"/>
        <v>125</v>
      </c>
      <c r="AB185" s="74">
        <f t="shared" si="94"/>
        <v>5.666666666666667</v>
      </c>
      <c r="AC185" s="74">
        <f t="shared" si="94"/>
        <v>131.66666666666666</v>
      </c>
      <c r="AD185" s="74">
        <f t="shared" si="94"/>
        <v>6</v>
      </c>
      <c r="AE185" s="74">
        <f t="shared" si="94"/>
        <v>136.33333333333334</v>
      </c>
      <c r="AF185" s="20">
        <f t="shared" si="95"/>
        <v>16.666666666666668</v>
      </c>
      <c r="AG185" s="20">
        <f t="shared" si="96"/>
        <v>393</v>
      </c>
      <c r="AH185" s="20">
        <f t="shared" si="97"/>
        <v>16.666666666666668</v>
      </c>
      <c r="AI185" s="20">
        <f t="shared" si="98"/>
        <v>393</v>
      </c>
      <c r="AJ185" s="1"/>
      <c r="AK185" s="212">
        <f t="shared" si="99"/>
        <v>5</v>
      </c>
      <c r="AL185" s="212">
        <f t="shared" si="99"/>
        <v>125</v>
      </c>
      <c r="AM185" s="212">
        <f t="shared" si="99"/>
        <v>5.666666666666667</v>
      </c>
      <c r="AN185" s="212">
        <f t="shared" si="99"/>
        <v>131.66666666666666</v>
      </c>
      <c r="AO185" s="212">
        <f t="shared" si="99"/>
        <v>6</v>
      </c>
      <c r="AP185" s="212">
        <f t="shared" si="99"/>
        <v>136.33333333333334</v>
      </c>
      <c r="AQ185" s="96">
        <f t="shared" si="100"/>
        <v>16.666666666666668</v>
      </c>
      <c r="AR185" s="96">
        <f t="shared" si="101"/>
        <v>393</v>
      </c>
    </row>
    <row r="186" spans="1:44">
      <c r="A186" s="6">
        <v>10</v>
      </c>
      <c r="B186" s="42">
        <v>94</v>
      </c>
      <c r="C186" s="74"/>
      <c r="D186" s="74"/>
      <c r="E186" s="74"/>
      <c r="F186" s="74"/>
      <c r="G186" s="74"/>
      <c r="H186" s="74"/>
      <c r="I186" s="74"/>
      <c r="J186" s="74"/>
      <c r="K186" s="74"/>
      <c r="L186" s="20">
        <f t="shared" si="90"/>
        <v>0</v>
      </c>
      <c r="M186" s="20">
        <f t="shared" si="91"/>
        <v>0</v>
      </c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20">
        <f t="shared" si="92"/>
        <v>0</v>
      </c>
      <c r="Y186" s="20">
        <f t="shared" si="93"/>
        <v>0</v>
      </c>
      <c r="Z186" s="74">
        <f t="shared" si="94"/>
        <v>6</v>
      </c>
      <c r="AA186" s="74">
        <f t="shared" si="94"/>
        <v>123.33333333333333</v>
      </c>
      <c r="AB186" s="74">
        <f t="shared" si="94"/>
        <v>5</v>
      </c>
      <c r="AC186" s="74">
        <f t="shared" si="94"/>
        <v>113.33333333333333</v>
      </c>
      <c r="AD186" s="74">
        <f t="shared" si="94"/>
        <v>5</v>
      </c>
      <c r="AE186" s="74">
        <f t="shared" si="94"/>
        <v>106</v>
      </c>
      <c r="AF186" s="20">
        <f t="shared" si="95"/>
        <v>16</v>
      </c>
      <c r="AG186" s="20">
        <f t="shared" si="96"/>
        <v>342.66666666666663</v>
      </c>
      <c r="AH186" s="20">
        <f t="shared" si="97"/>
        <v>16</v>
      </c>
      <c r="AI186" s="20">
        <f t="shared" si="98"/>
        <v>342.66666666666663</v>
      </c>
      <c r="AJ186" s="1"/>
      <c r="AK186" s="212">
        <f t="shared" si="99"/>
        <v>6</v>
      </c>
      <c r="AL186" s="212">
        <f t="shared" si="99"/>
        <v>123.33333333333333</v>
      </c>
      <c r="AM186" s="212">
        <f t="shared" si="99"/>
        <v>5</v>
      </c>
      <c r="AN186" s="212">
        <f t="shared" si="99"/>
        <v>113.33333333333333</v>
      </c>
      <c r="AO186" s="212">
        <f t="shared" si="99"/>
        <v>5</v>
      </c>
      <c r="AP186" s="212">
        <f t="shared" si="99"/>
        <v>106</v>
      </c>
      <c r="AQ186" s="96">
        <f t="shared" si="100"/>
        <v>16</v>
      </c>
      <c r="AR186" s="96">
        <f t="shared" si="101"/>
        <v>342.66666666666663</v>
      </c>
    </row>
    <row r="187" spans="1:44" ht="15.75">
      <c r="A187" s="6">
        <v>11</v>
      </c>
      <c r="B187" s="35">
        <v>97</v>
      </c>
      <c r="C187" s="74"/>
      <c r="D187" s="74"/>
      <c r="E187" s="74"/>
      <c r="F187" s="74"/>
      <c r="G187" s="74"/>
      <c r="H187" s="74"/>
      <c r="I187" s="74"/>
      <c r="J187" s="74"/>
      <c r="K187" s="74"/>
      <c r="L187" s="20">
        <f t="shared" si="90"/>
        <v>0</v>
      </c>
      <c r="M187" s="20">
        <f t="shared" si="91"/>
        <v>0</v>
      </c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20">
        <f t="shared" si="92"/>
        <v>0</v>
      </c>
      <c r="Y187" s="20">
        <f t="shared" si="93"/>
        <v>0</v>
      </c>
      <c r="Z187" s="74">
        <f t="shared" ref="Z187:AE196" si="102">(Z19*2+Z103)/3</f>
        <v>4</v>
      </c>
      <c r="AA187" s="74">
        <f t="shared" si="102"/>
        <v>90</v>
      </c>
      <c r="AB187" s="74">
        <f t="shared" si="102"/>
        <v>3.3333333333333335</v>
      </c>
      <c r="AC187" s="74">
        <f t="shared" si="102"/>
        <v>76.666666666666671</v>
      </c>
      <c r="AD187" s="74">
        <f t="shared" si="102"/>
        <v>3</v>
      </c>
      <c r="AE187" s="74">
        <f t="shared" si="102"/>
        <v>70</v>
      </c>
      <c r="AF187" s="20">
        <f t="shared" si="95"/>
        <v>10.333333333333334</v>
      </c>
      <c r="AG187" s="20">
        <f t="shared" si="96"/>
        <v>236.66666666666669</v>
      </c>
      <c r="AH187" s="20">
        <f t="shared" si="97"/>
        <v>10.333333333333334</v>
      </c>
      <c r="AI187" s="20">
        <f t="shared" si="98"/>
        <v>236.66666666666669</v>
      </c>
      <c r="AJ187" s="4"/>
      <c r="AK187" s="212">
        <f t="shared" ref="AK187:AP196" si="103">(AK19*2+AK103)/3</f>
        <v>4</v>
      </c>
      <c r="AL187" s="212">
        <f t="shared" si="103"/>
        <v>90</v>
      </c>
      <c r="AM187" s="212">
        <f t="shared" si="103"/>
        <v>3.3333333333333335</v>
      </c>
      <c r="AN187" s="212">
        <f t="shared" si="103"/>
        <v>76.666666666666671</v>
      </c>
      <c r="AO187" s="212">
        <f t="shared" si="103"/>
        <v>3</v>
      </c>
      <c r="AP187" s="212">
        <f t="shared" si="103"/>
        <v>70</v>
      </c>
      <c r="AQ187" s="96">
        <f t="shared" si="100"/>
        <v>10.333333333333334</v>
      </c>
      <c r="AR187" s="96">
        <f t="shared" si="101"/>
        <v>236.66666666666669</v>
      </c>
    </row>
    <row r="188" spans="1:44">
      <c r="A188" s="6">
        <v>12</v>
      </c>
      <c r="B188" s="35">
        <v>103</v>
      </c>
      <c r="C188" s="74"/>
      <c r="D188" s="74"/>
      <c r="E188" s="74"/>
      <c r="F188" s="74"/>
      <c r="G188" s="74"/>
      <c r="H188" s="74"/>
      <c r="I188" s="74"/>
      <c r="J188" s="74"/>
      <c r="K188" s="74"/>
      <c r="L188" s="20">
        <f t="shared" si="90"/>
        <v>0</v>
      </c>
      <c r="M188" s="20">
        <f t="shared" si="91"/>
        <v>0</v>
      </c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20">
        <f t="shared" si="92"/>
        <v>0</v>
      </c>
      <c r="Y188" s="20">
        <f t="shared" si="93"/>
        <v>0</v>
      </c>
      <c r="Z188" s="74">
        <f t="shared" si="102"/>
        <v>4</v>
      </c>
      <c r="AA188" s="74">
        <f t="shared" si="102"/>
        <v>60.666666666666664</v>
      </c>
      <c r="AB188" s="74">
        <f t="shared" si="102"/>
        <v>3.3333333333333335</v>
      </c>
      <c r="AC188" s="74">
        <f t="shared" si="102"/>
        <v>51.333333333333336</v>
      </c>
      <c r="AD188" s="74">
        <f t="shared" si="102"/>
        <v>1.6666666666666667</v>
      </c>
      <c r="AE188" s="74">
        <f t="shared" si="102"/>
        <v>28.666666666666668</v>
      </c>
      <c r="AF188" s="20">
        <f t="shared" si="95"/>
        <v>9</v>
      </c>
      <c r="AG188" s="20">
        <f t="shared" si="96"/>
        <v>140.66666666666666</v>
      </c>
      <c r="AH188" s="20">
        <f t="shared" si="97"/>
        <v>9</v>
      </c>
      <c r="AI188" s="20">
        <f t="shared" si="98"/>
        <v>140.66666666666666</v>
      </c>
      <c r="AJ188" s="1"/>
      <c r="AK188" s="212">
        <f t="shared" si="103"/>
        <v>4</v>
      </c>
      <c r="AL188" s="212">
        <f t="shared" si="103"/>
        <v>60.666666666666664</v>
      </c>
      <c r="AM188" s="212">
        <f t="shared" si="103"/>
        <v>3.3333333333333335</v>
      </c>
      <c r="AN188" s="212">
        <f t="shared" si="103"/>
        <v>51.333333333333336</v>
      </c>
      <c r="AO188" s="212">
        <f t="shared" si="103"/>
        <v>1.6666666666666667</v>
      </c>
      <c r="AP188" s="212">
        <f t="shared" si="103"/>
        <v>28.666666666666668</v>
      </c>
      <c r="AQ188" s="96">
        <f t="shared" si="100"/>
        <v>9</v>
      </c>
      <c r="AR188" s="96">
        <f t="shared" si="101"/>
        <v>140.66666666666666</v>
      </c>
    </row>
    <row r="189" spans="1:44">
      <c r="A189" s="6">
        <v>13</v>
      </c>
      <c r="B189" s="35">
        <v>105</v>
      </c>
      <c r="C189" s="74"/>
      <c r="D189" s="74"/>
      <c r="E189" s="74"/>
      <c r="F189" s="74"/>
      <c r="G189" s="74"/>
      <c r="H189" s="74"/>
      <c r="I189" s="74"/>
      <c r="J189" s="74"/>
      <c r="K189" s="74"/>
      <c r="L189" s="20">
        <f t="shared" si="90"/>
        <v>0</v>
      </c>
      <c r="M189" s="20">
        <f t="shared" si="91"/>
        <v>0</v>
      </c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20">
        <f t="shared" si="92"/>
        <v>0</v>
      </c>
      <c r="Y189" s="20">
        <f t="shared" si="93"/>
        <v>0</v>
      </c>
      <c r="Z189" s="74">
        <f t="shared" si="102"/>
        <v>4.333333333333333</v>
      </c>
      <c r="AA189" s="74">
        <f t="shared" si="102"/>
        <v>81.666666666666671</v>
      </c>
      <c r="AB189" s="74">
        <f t="shared" si="102"/>
        <v>4</v>
      </c>
      <c r="AC189" s="74">
        <f t="shared" si="102"/>
        <v>76.666666666666671</v>
      </c>
      <c r="AD189" s="74">
        <f t="shared" si="102"/>
        <v>4</v>
      </c>
      <c r="AE189" s="74">
        <f t="shared" si="102"/>
        <v>71.666666666666671</v>
      </c>
      <c r="AF189" s="20">
        <f t="shared" si="95"/>
        <v>12.333333333333332</v>
      </c>
      <c r="AG189" s="20">
        <f t="shared" si="96"/>
        <v>230</v>
      </c>
      <c r="AH189" s="20">
        <f t="shared" si="97"/>
        <v>12.333333333333332</v>
      </c>
      <c r="AI189" s="20">
        <f t="shared" si="98"/>
        <v>230</v>
      </c>
      <c r="AJ189" s="1"/>
      <c r="AK189" s="212">
        <f t="shared" si="103"/>
        <v>4.333333333333333</v>
      </c>
      <c r="AL189" s="212">
        <f t="shared" si="103"/>
        <v>81.666666666666671</v>
      </c>
      <c r="AM189" s="212">
        <f t="shared" si="103"/>
        <v>4</v>
      </c>
      <c r="AN189" s="212">
        <f t="shared" si="103"/>
        <v>76.666666666666671</v>
      </c>
      <c r="AO189" s="212">
        <f t="shared" si="103"/>
        <v>4</v>
      </c>
      <c r="AP189" s="212">
        <f t="shared" si="103"/>
        <v>71.666666666666671</v>
      </c>
      <c r="AQ189" s="96">
        <f t="shared" si="100"/>
        <v>12.333333333333332</v>
      </c>
      <c r="AR189" s="96">
        <f t="shared" si="101"/>
        <v>230</v>
      </c>
    </row>
    <row r="190" spans="1:44">
      <c r="A190" s="6">
        <v>14</v>
      </c>
      <c r="B190" s="35">
        <v>109</v>
      </c>
      <c r="C190" s="74"/>
      <c r="D190" s="74"/>
      <c r="E190" s="74"/>
      <c r="F190" s="74"/>
      <c r="G190" s="74"/>
      <c r="H190" s="74"/>
      <c r="I190" s="74"/>
      <c r="J190" s="74"/>
      <c r="K190" s="74"/>
      <c r="L190" s="20">
        <f t="shared" si="90"/>
        <v>0</v>
      </c>
      <c r="M190" s="20">
        <f t="shared" si="91"/>
        <v>0</v>
      </c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20">
        <f t="shared" si="92"/>
        <v>0</v>
      </c>
      <c r="Y190" s="20">
        <f t="shared" si="93"/>
        <v>0</v>
      </c>
      <c r="Z190" s="74">
        <f t="shared" si="102"/>
        <v>5</v>
      </c>
      <c r="AA190" s="74">
        <f t="shared" si="102"/>
        <v>86.666666666666671</v>
      </c>
      <c r="AB190" s="74">
        <f t="shared" si="102"/>
        <v>5</v>
      </c>
      <c r="AC190" s="74">
        <f t="shared" si="102"/>
        <v>85.666666666666671</v>
      </c>
      <c r="AD190" s="74">
        <f t="shared" si="102"/>
        <v>4.333333333333333</v>
      </c>
      <c r="AE190" s="74">
        <f t="shared" si="102"/>
        <v>71</v>
      </c>
      <c r="AF190" s="20">
        <f t="shared" si="95"/>
        <v>14.333333333333332</v>
      </c>
      <c r="AG190" s="20">
        <f t="shared" si="96"/>
        <v>243.33333333333334</v>
      </c>
      <c r="AH190" s="20">
        <f t="shared" si="97"/>
        <v>14.333333333333332</v>
      </c>
      <c r="AI190" s="20">
        <f t="shared" si="98"/>
        <v>243.33333333333334</v>
      </c>
      <c r="AJ190" s="1"/>
      <c r="AK190" s="212">
        <f t="shared" si="103"/>
        <v>5</v>
      </c>
      <c r="AL190" s="212">
        <f t="shared" si="103"/>
        <v>86.666666666666671</v>
      </c>
      <c r="AM190" s="212">
        <f t="shared" si="103"/>
        <v>5</v>
      </c>
      <c r="AN190" s="212">
        <f t="shared" si="103"/>
        <v>85.666666666666671</v>
      </c>
      <c r="AO190" s="212">
        <f t="shared" si="103"/>
        <v>4.333333333333333</v>
      </c>
      <c r="AP190" s="212">
        <f t="shared" si="103"/>
        <v>71</v>
      </c>
      <c r="AQ190" s="96">
        <f t="shared" si="100"/>
        <v>14.333333333333332</v>
      </c>
      <c r="AR190" s="96">
        <f t="shared" si="101"/>
        <v>243.33333333333334</v>
      </c>
    </row>
    <row r="191" spans="1:44">
      <c r="A191" s="6">
        <v>15</v>
      </c>
      <c r="B191" s="45">
        <v>112</v>
      </c>
      <c r="C191" s="74"/>
      <c r="D191" s="74"/>
      <c r="E191" s="74"/>
      <c r="F191" s="74"/>
      <c r="G191" s="74"/>
      <c r="H191" s="74"/>
      <c r="I191" s="74"/>
      <c r="J191" s="74"/>
      <c r="K191" s="74"/>
      <c r="L191" s="20">
        <f t="shared" si="90"/>
        <v>0</v>
      </c>
      <c r="M191" s="20">
        <f t="shared" si="91"/>
        <v>0</v>
      </c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20">
        <f t="shared" si="92"/>
        <v>0</v>
      </c>
      <c r="Y191" s="20">
        <f t="shared" si="93"/>
        <v>0</v>
      </c>
      <c r="Z191" s="74">
        <f t="shared" si="102"/>
        <v>6.333333333333333</v>
      </c>
      <c r="AA191" s="74">
        <f t="shared" si="102"/>
        <v>123.33333333333333</v>
      </c>
      <c r="AB191" s="74">
        <f t="shared" si="102"/>
        <v>6</v>
      </c>
      <c r="AC191" s="74">
        <f t="shared" si="102"/>
        <v>125</v>
      </c>
      <c r="AD191" s="74">
        <f t="shared" si="102"/>
        <v>6</v>
      </c>
      <c r="AE191" s="74">
        <f t="shared" si="102"/>
        <v>120</v>
      </c>
      <c r="AF191" s="20">
        <f t="shared" si="95"/>
        <v>18.333333333333332</v>
      </c>
      <c r="AG191" s="20">
        <f t="shared" si="96"/>
        <v>368.33333333333331</v>
      </c>
      <c r="AH191" s="20">
        <f t="shared" si="97"/>
        <v>18.333333333333332</v>
      </c>
      <c r="AI191" s="20">
        <f t="shared" si="98"/>
        <v>368.33333333333331</v>
      </c>
      <c r="AJ191" s="1"/>
      <c r="AK191" s="212">
        <f t="shared" si="103"/>
        <v>6.333333333333333</v>
      </c>
      <c r="AL191" s="212">
        <f t="shared" si="103"/>
        <v>123.33333333333333</v>
      </c>
      <c r="AM191" s="212">
        <f t="shared" si="103"/>
        <v>6</v>
      </c>
      <c r="AN191" s="212">
        <f t="shared" si="103"/>
        <v>125</v>
      </c>
      <c r="AO191" s="212">
        <f t="shared" si="103"/>
        <v>6</v>
      </c>
      <c r="AP191" s="212">
        <f t="shared" si="103"/>
        <v>120</v>
      </c>
      <c r="AQ191" s="96">
        <f t="shared" si="100"/>
        <v>18.333333333333332</v>
      </c>
      <c r="AR191" s="96">
        <f t="shared" si="101"/>
        <v>368.33333333333331</v>
      </c>
    </row>
    <row r="192" spans="1:44">
      <c r="A192" s="6">
        <v>16</v>
      </c>
      <c r="B192" s="42">
        <v>114</v>
      </c>
      <c r="C192" s="74"/>
      <c r="D192" s="74"/>
      <c r="E192" s="74"/>
      <c r="F192" s="74"/>
      <c r="G192" s="74"/>
      <c r="H192" s="74"/>
      <c r="I192" s="74"/>
      <c r="J192" s="74"/>
      <c r="K192" s="74"/>
      <c r="L192" s="20">
        <f t="shared" si="90"/>
        <v>0</v>
      </c>
      <c r="M192" s="20">
        <f t="shared" si="91"/>
        <v>0</v>
      </c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20">
        <f t="shared" si="92"/>
        <v>0</v>
      </c>
      <c r="Y192" s="20">
        <f t="shared" si="93"/>
        <v>0</v>
      </c>
      <c r="Z192" s="74">
        <f t="shared" si="102"/>
        <v>7</v>
      </c>
      <c r="AA192" s="74">
        <f t="shared" si="102"/>
        <v>150</v>
      </c>
      <c r="AB192" s="74">
        <f t="shared" si="102"/>
        <v>7</v>
      </c>
      <c r="AC192" s="74">
        <f t="shared" si="102"/>
        <v>160</v>
      </c>
      <c r="AD192" s="74">
        <f t="shared" si="102"/>
        <v>8.3333333333333339</v>
      </c>
      <c r="AE192" s="74">
        <f t="shared" si="102"/>
        <v>183.33333333333334</v>
      </c>
      <c r="AF192" s="20">
        <f t="shared" si="95"/>
        <v>22.333333333333336</v>
      </c>
      <c r="AG192" s="20">
        <f t="shared" si="96"/>
        <v>493.33333333333337</v>
      </c>
      <c r="AH192" s="20">
        <f t="shared" si="97"/>
        <v>22.333333333333336</v>
      </c>
      <c r="AI192" s="20">
        <f t="shared" si="98"/>
        <v>493.33333333333337</v>
      </c>
      <c r="AJ192" s="1"/>
      <c r="AK192" s="212">
        <f t="shared" si="103"/>
        <v>7</v>
      </c>
      <c r="AL192" s="212">
        <f t="shared" si="103"/>
        <v>150</v>
      </c>
      <c r="AM192" s="212">
        <f t="shared" si="103"/>
        <v>7</v>
      </c>
      <c r="AN192" s="212">
        <f t="shared" si="103"/>
        <v>160</v>
      </c>
      <c r="AO192" s="212">
        <f t="shared" si="103"/>
        <v>8.3333333333333339</v>
      </c>
      <c r="AP192" s="212">
        <f t="shared" si="103"/>
        <v>183.33333333333334</v>
      </c>
      <c r="AQ192" s="96">
        <f t="shared" si="100"/>
        <v>22.333333333333336</v>
      </c>
      <c r="AR192" s="96">
        <f t="shared" si="101"/>
        <v>493.33333333333337</v>
      </c>
    </row>
    <row r="193" spans="1:44">
      <c r="A193" s="6">
        <v>17</v>
      </c>
      <c r="B193" s="35">
        <v>115</v>
      </c>
      <c r="C193" s="74"/>
      <c r="D193" s="74"/>
      <c r="E193" s="74"/>
      <c r="F193" s="74"/>
      <c r="G193" s="74"/>
      <c r="H193" s="74"/>
      <c r="I193" s="74"/>
      <c r="J193" s="74"/>
      <c r="K193" s="74"/>
      <c r="L193" s="20">
        <f t="shared" si="90"/>
        <v>0</v>
      </c>
      <c r="M193" s="20">
        <f t="shared" si="91"/>
        <v>0</v>
      </c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20">
        <f t="shared" si="92"/>
        <v>0</v>
      </c>
      <c r="Y193" s="20">
        <f t="shared" si="93"/>
        <v>0</v>
      </c>
      <c r="Z193" s="74">
        <f t="shared" si="102"/>
        <v>3</v>
      </c>
      <c r="AA193" s="74">
        <f t="shared" si="102"/>
        <v>68</v>
      </c>
      <c r="AB193" s="74">
        <f t="shared" si="102"/>
        <v>3</v>
      </c>
      <c r="AC193" s="74">
        <f t="shared" si="102"/>
        <v>65.333333333333329</v>
      </c>
      <c r="AD193" s="74">
        <f t="shared" si="102"/>
        <v>3</v>
      </c>
      <c r="AE193" s="74">
        <f t="shared" si="102"/>
        <v>63.666666666666664</v>
      </c>
      <c r="AF193" s="20">
        <f t="shared" si="95"/>
        <v>9</v>
      </c>
      <c r="AG193" s="20">
        <f t="shared" si="96"/>
        <v>196.99999999999997</v>
      </c>
      <c r="AH193" s="20">
        <f t="shared" si="97"/>
        <v>9</v>
      </c>
      <c r="AI193" s="20">
        <f t="shared" si="98"/>
        <v>196.99999999999997</v>
      </c>
      <c r="AJ193" s="1"/>
      <c r="AK193" s="212">
        <f t="shared" si="103"/>
        <v>3</v>
      </c>
      <c r="AL193" s="212">
        <f t="shared" si="103"/>
        <v>68</v>
      </c>
      <c r="AM193" s="212">
        <f t="shared" si="103"/>
        <v>3</v>
      </c>
      <c r="AN193" s="212">
        <f t="shared" si="103"/>
        <v>65.333333333333329</v>
      </c>
      <c r="AO193" s="212">
        <f t="shared" si="103"/>
        <v>3</v>
      </c>
      <c r="AP193" s="212">
        <f t="shared" si="103"/>
        <v>63.666666666666664</v>
      </c>
      <c r="AQ193" s="96">
        <f t="shared" si="100"/>
        <v>9</v>
      </c>
      <c r="AR193" s="96">
        <f t="shared" si="101"/>
        <v>196.99999999999997</v>
      </c>
    </row>
    <row r="194" spans="1:44">
      <c r="A194" s="6">
        <v>18</v>
      </c>
      <c r="B194" s="35">
        <v>118</v>
      </c>
      <c r="C194" s="74"/>
      <c r="D194" s="74"/>
      <c r="E194" s="74"/>
      <c r="F194" s="74"/>
      <c r="G194" s="74"/>
      <c r="H194" s="74"/>
      <c r="I194" s="74"/>
      <c r="J194" s="74"/>
      <c r="K194" s="74"/>
      <c r="L194" s="20">
        <f t="shared" si="90"/>
        <v>0</v>
      </c>
      <c r="M194" s="20">
        <f t="shared" si="91"/>
        <v>0</v>
      </c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20">
        <f t="shared" si="92"/>
        <v>0</v>
      </c>
      <c r="Y194" s="20">
        <f t="shared" si="93"/>
        <v>0</v>
      </c>
      <c r="Z194" s="74">
        <f t="shared" si="102"/>
        <v>5.333333333333333</v>
      </c>
      <c r="AA194" s="74">
        <f t="shared" si="102"/>
        <v>123.33333333333333</v>
      </c>
      <c r="AB194" s="74">
        <f t="shared" si="102"/>
        <v>5</v>
      </c>
      <c r="AC194" s="74">
        <f t="shared" si="102"/>
        <v>116.66666666666667</v>
      </c>
      <c r="AD194" s="74">
        <f t="shared" si="102"/>
        <v>5</v>
      </c>
      <c r="AE194" s="74">
        <f t="shared" si="102"/>
        <v>111</v>
      </c>
      <c r="AF194" s="20">
        <f t="shared" si="95"/>
        <v>15.333333333333332</v>
      </c>
      <c r="AG194" s="20">
        <f t="shared" si="96"/>
        <v>351</v>
      </c>
      <c r="AH194" s="20">
        <f t="shared" si="97"/>
        <v>15.333333333333332</v>
      </c>
      <c r="AI194" s="20">
        <f t="shared" si="98"/>
        <v>351</v>
      </c>
      <c r="AJ194" s="1"/>
      <c r="AK194" s="212">
        <f t="shared" si="103"/>
        <v>5.333333333333333</v>
      </c>
      <c r="AL194" s="212">
        <f t="shared" si="103"/>
        <v>123.33333333333333</v>
      </c>
      <c r="AM194" s="212">
        <f t="shared" si="103"/>
        <v>5</v>
      </c>
      <c r="AN194" s="212">
        <f t="shared" si="103"/>
        <v>116.66666666666667</v>
      </c>
      <c r="AO194" s="212">
        <f t="shared" si="103"/>
        <v>5</v>
      </c>
      <c r="AP194" s="212">
        <f t="shared" si="103"/>
        <v>111</v>
      </c>
      <c r="AQ194" s="96">
        <f t="shared" si="100"/>
        <v>15.333333333333332</v>
      </c>
      <c r="AR194" s="96">
        <f t="shared" si="101"/>
        <v>351</v>
      </c>
    </row>
    <row r="195" spans="1:44">
      <c r="A195" s="6">
        <v>19</v>
      </c>
      <c r="B195" s="42">
        <v>119</v>
      </c>
      <c r="C195" s="74"/>
      <c r="D195" s="74"/>
      <c r="E195" s="74"/>
      <c r="F195" s="74"/>
      <c r="G195" s="74"/>
      <c r="H195" s="74"/>
      <c r="I195" s="74"/>
      <c r="J195" s="74"/>
      <c r="K195" s="74"/>
      <c r="L195" s="20">
        <f t="shared" si="90"/>
        <v>0</v>
      </c>
      <c r="M195" s="20">
        <f t="shared" si="91"/>
        <v>0</v>
      </c>
      <c r="N195" s="74">
        <f t="shared" ref="N195:W195" si="104">(N27*2+N111)/3</f>
        <v>1</v>
      </c>
      <c r="O195" s="74">
        <f t="shared" si="104"/>
        <v>23</v>
      </c>
      <c r="P195" s="74">
        <f t="shared" si="104"/>
        <v>1</v>
      </c>
      <c r="Q195" s="74">
        <f t="shared" si="104"/>
        <v>19</v>
      </c>
      <c r="R195" s="74">
        <f t="shared" si="104"/>
        <v>1</v>
      </c>
      <c r="S195" s="74">
        <f t="shared" si="104"/>
        <v>34</v>
      </c>
      <c r="T195" s="74">
        <f t="shared" si="104"/>
        <v>1</v>
      </c>
      <c r="U195" s="74">
        <f t="shared" si="104"/>
        <v>29</v>
      </c>
      <c r="V195" s="74">
        <f t="shared" si="104"/>
        <v>1</v>
      </c>
      <c r="W195" s="74">
        <f t="shared" si="104"/>
        <v>24</v>
      </c>
      <c r="X195" s="20">
        <f t="shared" si="92"/>
        <v>5</v>
      </c>
      <c r="Y195" s="20">
        <f t="shared" si="93"/>
        <v>129</v>
      </c>
      <c r="Z195" s="74">
        <f t="shared" si="102"/>
        <v>9</v>
      </c>
      <c r="AA195" s="74">
        <f t="shared" si="102"/>
        <v>255</v>
      </c>
      <c r="AB195" s="74">
        <f t="shared" si="102"/>
        <v>7</v>
      </c>
      <c r="AC195" s="74">
        <f t="shared" si="102"/>
        <v>194</v>
      </c>
      <c r="AD195" s="74">
        <f t="shared" si="102"/>
        <v>6</v>
      </c>
      <c r="AE195" s="74">
        <f t="shared" si="102"/>
        <v>189</v>
      </c>
      <c r="AF195" s="20">
        <f t="shared" si="95"/>
        <v>22</v>
      </c>
      <c r="AG195" s="20">
        <f t="shared" si="96"/>
        <v>638</v>
      </c>
      <c r="AH195" s="20">
        <f t="shared" si="97"/>
        <v>27</v>
      </c>
      <c r="AI195" s="20">
        <f t="shared" si="98"/>
        <v>767</v>
      </c>
      <c r="AJ195" s="1"/>
      <c r="AK195" s="212">
        <f t="shared" si="103"/>
        <v>9</v>
      </c>
      <c r="AL195" s="212">
        <f t="shared" si="103"/>
        <v>255</v>
      </c>
      <c r="AM195" s="212">
        <f t="shared" si="103"/>
        <v>7</v>
      </c>
      <c r="AN195" s="212">
        <f t="shared" si="103"/>
        <v>194</v>
      </c>
      <c r="AO195" s="212">
        <f t="shared" si="103"/>
        <v>6</v>
      </c>
      <c r="AP195" s="212">
        <f t="shared" si="103"/>
        <v>189</v>
      </c>
      <c r="AQ195" s="96">
        <f t="shared" si="100"/>
        <v>22</v>
      </c>
      <c r="AR195" s="96">
        <f t="shared" si="101"/>
        <v>638</v>
      </c>
    </row>
    <row r="196" spans="1:44">
      <c r="A196" s="6">
        <v>20</v>
      </c>
      <c r="B196" s="42">
        <v>127</v>
      </c>
      <c r="C196" s="74"/>
      <c r="D196" s="74"/>
      <c r="E196" s="74"/>
      <c r="F196" s="74"/>
      <c r="G196" s="74"/>
      <c r="H196" s="74"/>
      <c r="I196" s="74"/>
      <c r="J196" s="74"/>
      <c r="K196" s="74"/>
      <c r="L196" s="20">
        <f t="shared" si="90"/>
        <v>0</v>
      </c>
      <c r="M196" s="20">
        <f t="shared" si="91"/>
        <v>0</v>
      </c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20">
        <f t="shared" si="92"/>
        <v>0</v>
      </c>
      <c r="Y196" s="20">
        <f t="shared" si="93"/>
        <v>0</v>
      </c>
      <c r="Z196" s="74">
        <f t="shared" si="102"/>
        <v>5</v>
      </c>
      <c r="AA196" s="74">
        <f t="shared" si="102"/>
        <v>110</v>
      </c>
      <c r="AB196" s="74">
        <f t="shared" si="102"/>
        <v>5</v>
      </c>
      <c r="AC196" s="74">
        <f t="shared" si="102"/>
        <v>113.33333333333333</v>
      </c>
      <c r="AD196" s="74">
        <f t="shared" si="102"/>
        <v>5.666666666666667</v>
      </c>
      <c r="AE196" s="74">
        <f t="shared" si="102"/>
        <v>121.66666666666667</v>
      </c>
      <c r="AF196" s="20">
        <f t="shared" si="95"/>
        <v>15.666666666666668</v>
      </c>
      <c r="AG196" s="20">
        <f t="shared" si="96"/>
        <v>345</v>
      </c>
      <c r="AH196" s="20">
        <f t="shared" si="97"/>
        <v>15.666666666666668</v>
      </c>
      <c r="AI196" s="20">
        <f t="shared" si="98"/>
        <v>345</v>
      </c>
      <c r="AJ196" s="1"/>
      <c r="AK196" s="212">
        <f t="shared" si="103"/>
        <v>5</v>
      </c>
      <c r="AL196" s="212">
        <f t="shared" si="103"/>
        <v>110</v>
      </c>
      <c r="AM196" s="212">
        <f t="shared" si="103"/>
        <v>5</v>
      </c>
      <c r="AN196" s="212">
        <f t="shared" si="103"/>
        <v>113.33333333333333</v>
      </c>
      <c r="AO196" s="212">
        <f t="shared" si="103"/>
        <v>5.666666666666667</v>
      </c>
      <c r="AP196" s="212">
        <f t="shared" si="103"/>
        <v>121.66666666666667</v>
      </c>
      <c r="AQ196" s="96">
        <f t="shared" si="100"/>
        <v>15.666666666666668</v>
      </c>
      <c r="AR196" s="96">
        <f t="shared" si="101"/>
        <v>345</v>
      </c>
    </row>
    <row r="197" spans="1:44">
      <c r="A197" s="6">
        <v>21</v>
      </c>
      <c r="B197" s="35">
        <v>139</v>
      </c>
      <c r="C197" s="74"/>
      <c r="D197" s="74"/>
      <c r="E197" s="74"/>
      <c r="F197" s="74"/>
      <c r="G197" s="74"/>
      <c r="H197" s="74"/>
      <c r="I197" s="74"/>
      <c r="J197" s="74"/>
      <c r="K197" s="74"/>
      <c r="L197" s="20">
        <f t="shared" si="90"/>
        <v>0</v>
      </c>
      <c r="M197" s="20">
        <f t="shared" si="91"/>
        <v>0</v>
      </c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20">
        <f t="shared" si="92"/>
        <v>0</v>
      </c>
      <c r="Y197" s="20">
        <f t="shared" si="93"/>
        <v>0</v>
      </c>
      <c r="Z197" s="74">
        <f t="shared" ref="Z197:AE206" si="105">(Z29*2+Z113)/3</f>
        <v>8.3333333333333339</v>
      </c>
      <c r="AA197" s="74">
        <f t="shared" si="105"/>
        <v>156.66666666666666</v>
      </c>
      <c r="AB197" s="74">
        <f t="shared" si="105"/>
        <v>7.333333333333333</v>
      </c>
      <c r="AC197" s="74">
        <f t="shared" si="105"/>
        <v>151.66666666666666</v>
      </c>
      <c r="AD197" s="74">
        <f t="shared" si="105"/>
        <v>6.333333333333333</v>
      </c>
      <c r="AE197" s="74">
        <f t="shared" si="105"/>
        <v>143.33333333333334</v>
      </c>
      <c r="AF197" s="20">
        <f t="shared" si="95"/>
        <v>22</v>
      </c>
      <c r="AG197" s="20">
        <f t="shared" si="96"/>
        <v>451.66666666666663</v>
      </c>
      <c r="AH197" s="20">
        <f t="shared" si="97"/>
        <v>22</v>
      </c>
      <c r="AI197" s="20">
        <f t="shared" si="98"/>
        <v>451.66666666666663</v>
      </c>
      <c r="AJ197" s="1"/>
      <c r="AK197" s="212">
        <f t="shared" ref="AK197:AP206" si="106">(AK29*2+AK113)/3</f>
        <v>8.3333333333333339</v>
      </c>
      <c r="AL197" s="212">
        <f t="shared" si="106"/>
        <v>156.66666666666666</v>
      </c>
      <c r="AM197" s="212">
        <f t="shared" si="106"/>
        <v>7.333333333333333</v>
      </c>
      <c r="AN197" s="212">
        <f t="shared" si="106"/>
        <v>151.66666666666666</v>
      </c>
      <c r="AO197" s="212">
        <f t="shared" si="106"/>
        <v>6.333333333333333</v>
      </c>
      <c r="AP197" s="212">
        <f t="shared" si="106"/>
        <v>143.33333333333334</v>
      </c>
      <c r="AQ197" s="96">
        <f t="shared" si="100"/>
        <v>22</v>
      </c>
      <c r="AR197" s="96">
        <f t="shared" si="101"/>
        <v>451.66666666666663</v>
      </c>
    </row>
    <row r="198" spans="1:44">
      <c r="A198" s="6">
        <v>22</v>
      </c>
      <c r="B198" s="42">
        <v>142</v>
      </c>
      <c r="C198" s="74"/>
      <c r="D198" s="74"/>
      <c r="E198" s="74"/>
      <c r="F198" s="74"/>
      <c r="G198" s="74"/>
      <c r="H198" s="74"/>
      <c r="I198" s="74"/>
      <c r="J198" s="74"/>
      <c r="K198" s="74"/>
      <c r="L198" s="20">
        <f t="shared" si="90"/>
        <v>0</v>
      </c>
      <c r="M198" s="20">
        <f t="shared" si="91"/>
        <v>0</v>
      </c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20">
        <f t="shared" si="92"/>
        <v>0</v>
      </c>
      <c r="Y198" s="20">
        <f t="shared" si="93"/>
        <v>0</v>
      </c>
      <c r="Z198" s="74">
        <f t="shared" si="105"/>
        <v>6</v>
      </c>
      <c r="AA198" s="74">
        <f t="shared" si="105"/>
        <v>106.66666666666667</v>
      </c>
      <c r="AB198" s="74">
        <f t="shared" si="105"/>
        <v>5.333333333333333</v>
      </c>
      <c r="AC198" s="74">
        <f t="shared" si="105"/>
        <v>90</v>
      </c>
      <c r="AD198" s="74">
        <f t="shared" si="105"/>
        <v>3.6666666666666665</v>
      </c>
      <c r="AE198" s="74">
        <f t="shared" si="105"/>
        <v>68.333333333333329</v>
      </c>
      <c r="AF198" s="20">
        <f t="shared" si="95"/>
        <v>14.999999999999998</v>
      </c>
      <c r="AG198" s="20">
        <f t="shared" si="96"/>
        <v>265</v>
      </c>
      <c r="AH198" s="20">
        <f t="shared" si="97"/>
        <v>14.999999999999998</v>
      </c>
      <c r="AI198" s="20">
        <f t="shared" si="98"/>
        <v>265</v>
      </c>
      <c r="AJ198" s="1"/>
      <c r="AK198" s="212">
        <f t="shared" si="106"/>
        <v>6</v>
      </c>
      <c r="AL198" s="212">
        <f t="shared" si="106"/>
        <v>106.66666666666667</v>
      </c>
      <c r="AM198" s="212">
        <f t="shared" si="106"/>
        <v>5.333333333333333</v>
      </c>
      <c r="AN198" s="212">
        <f t="shared" si="106"/>
        <v>90</v>
      </c>
      <c r="AO198" s="212">
        <f t="shared" si="106"/>
        <v>3.6666666666666665</v>
      </c>
      <c r="AP198" s="212">
        <f t="shared" si="106"/>
        <v>68.333333333333329</v>
      </c>
      <c r="AQ198" s="96">
        <f t="shared" si="100"/>
        <v>14.999999999999998</v>
      </c>
      <c r="AR198" s="96">
        <f t="shared" si="101"/>
        <v>265</v>
      </c>
    </row>
    <row r="199" spans="1:44">
      <c r="A199" s="6">
        <v>23</v>
      </c>
      <c r="B199" s="35">
        <v>148</v>
      </c>
      <c r="C199" s="74"/>
      <c r="D199" s="74"/>
      <c r="E199" s="74"/>
      <c r="F199" s="74"/>
      <c r="G199" s="74"/>
      <c r="H199" s="74"/>
      <c r="I199" s="74"/>
      <c r="J199" s="74"/>
      <c r="K199" s="74"/>
      <c r="L199" s="20">
        <f t="shared" si="90"/>
        <v>0</v>
      </c>
      <c r="M199" s="20">
        <f t="shared" si="91"/>
        <v>0</v>
      </c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20">
        <f t="shared" si="92"/>
        <v>0</v>
      </c>
      <c r="Y199" s="20">
        <f t="shared" si="93"/>
        <v>0</v>
      </c>
      <c r="Z199" s="74">
        <f t="shared" si="105"/>
        <v>7.333333333333333</v>
      </c>
      <c r="AA199" s="74">
        <f t="shared" si="105"/>
        <v>143.33333333333334</v>
      </c>
      <c r="AB199" s="74">
        <f t="shared" si="105"/>
        <v>7</v>
      </c>
      <c r="AC199" s="74">
        <f t="shared" si="105"/>
        <v>135</v>
      </c>
      <c r="AD199" s="74">
        <f t="shared" si="105"/>
        <v>7</v>
      </c>
      <c r="AE199" s="74">
        <f t="shared" si="105"/>
        <v>128.33333333333334</v>
      </c>
      <c r="AF199" s="20">
        <f t="shared" si="95"/>
        <v>21.333333333333332</v>
      </c>
      <c r="AG199" s="20">
        <f t="shared" si="96"/>
        <v>406.66666666666674</v>
      </c>
      <c r="AH199" s="20">
        <f t="shared" si="97"/>
        <v>21.333333333333332</v>
      </c>
      <c r="AI199" s="20">
        <f t="shared" si="98"/>
        <v>406.66666666666674</v>
      </c>
      <c r="AJ199" s="1"/>
      <c r="AK199" s="212">
        <f t="shared" si="106"/>
        <v>7.333333333333333</v>
      </c>
      <c r="AL199" s="212">
        <f t="shared" si="106"/>
        <v>143.33333333333334</v>
      </c>
      <c r="AM199" s="212">
        <f t="shared" si="106"/>
        <v>7</v>
      </c>
      <c r="AN199" s="212">
        <f t="shared" si="106"/>
        <v>135</v>
      </c>
      <c r="AO199" s="212">
        <f t="shared" si="106"/>
        <v>7</v>
      </c>
      <c r="AP199" s="212">
        <f t="shared" si="106"/>
        <v>128.33333333333334</v>
      </c>
      <c r="AQ199" s="96">
        <f t="shared" si="100"/>
        <v>21.333333333333332</v>
      </c>
      <c r="AR199" s="96">
        <f t="shared" si="101"/>
        <v>406.66666666666674</v>
      </c>
    </row>
    <row r="200" spans="1:44">
      <c r="A200" s="6">
        <v>24</v>
      </c>
      <c r="B200" s="35">
        <v>159</v>
      </c>
      <c r="C200" s="74"/>
      <c r="D200" s="74"/>
      <c r="E200" s="74"/>
      <c r="F200" s="74"/>
      <c r="G200" s="74"/>
      <c r="H200" s="74"/>
      <c r="I200" s="74"/>
      <c r="J200" s="74"/>
      <c r="K200" s="74"/>
      <c r="L200" s="20">
        <f t="shared" si="90"/>
        <v>0</v>
      </c>
      <c r="M200" s="20">
        <f t="shared" si="91"/>
        <v>0</v>
      </c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20">
        <f t="shared" si="92"/>
        <v>0</v>
      </c>
      <c r="Y200" s="20">
        <f t="shared" si="93"/>
        <v>0</v>
      </c>
      <c r="Z200" s="74">
        <f t="shared" si="105"/>
        <v>3</v>
      </c>
      <c r="AA200" s="74">
        <f t="shared" si="105"/>
        <v>90</v>
      </c>
      <c r="AB200" s="74">
        <f t="shared" si="105"/>
        <v>3</v>
      </c>
      <c r="AC200" s="74">
        <f t="shared" si="105"/>
        <v>80</v>
      </c>
      <c r="AD200" s="74">
        <f t="shared" si="105"/>
        <v>3</v>
      </c>
      <c r="AE200" s="74">
        <f t="shared" si="105"/>
        <v>73</v>
      </c>
      <c r="AF200" s="20">
        <f t="shared" si="95"/>
        <v>9</v>
      </c>
      <c r="AG200" s="20">
        <f t="shared" si="96"/>
        <v>243</v>
      </c>
      <c r="AH200" s="20">
        <f t="shared" si="97"/>
        <v>9</v>
      </c>
      <c r="AI200" s="20">
        <f t="shared" si="98"/>
        <v>243</v>
      </c>
      <c r="AJ200" s="1"/>
      <c r="AK200" s="212">
        <f t="shared" si="106"/>
        <v>3</v>
      </c>
      <c r="AL200" s="212">
        <f t="shared" si="106"/>
        <v>90</v>
      </c>
      <c r="AM200" s="212">
        <f t="shared" si="106"/>
        <v>3</v>
      </c>
      <c r="AN200" s="212">
        <f t="shared" si="106"/>
        <v>80</v>
      </c>
      <c r="AO200" s="212">
        <f t="shared" si="106"/>
        <v>3</v>
      </c>
      <c r="AP200" s="212">
        <f t="shared" si="106"/>
        <v>73</v>
      </c>
      <c r="AQ200" s="96">
        <f t="shared" si="100"/>
        <v>9</v>
      </c>
      <c r="AR200" s="96">
        <f t="shared" si="101"/>
        <v>243</v>
      </c>
    </row>
    <row r="201" spans="1:44">
      <c r="A201" s="6">
        <v>25</v>
      </c>
      <c r="B201" s="42">
        <v>170</v>
      </c>
      <c r="C201" s="74"/>
      <c r="D201" s="74"/>
      <c r="E201" s="74"/>
      <c r="F201" s="74"/>
      <c r="G201" s="74"/>
      <c r="H201" s="74"/>
      <c r="I201" s="74"/>
      <c r="J201" s="74"/>
      <c r="K201" s="74"/>
      <c r="L201" s="20">
        <f t="shared" si="90"/>
        <v>0</v>
      </c>
      <c r="M201" s="20">
        <f t="shared" si="91"/>
        <v>0</v>
      </c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20">
        <f t="shared" si="92"/>
        <v>0</v>
      </c>
      <c r="Y201" s="20">
        <f t="shared" si="93"/>
        <v>0</v>
      </c>
      <c r="Z201" s="74">
        <f t="shared" si="105"/>
        <v>6</v>
      </c>
      <c r="AA201" s="74">
        <f t="shared" si="105"/>
        <v>160</v>
      </c>
      <c r="AB201" s="74">
        <f t="shared" si="105"/>
        <v>7</v>
      </c>
      <c r="AC201" s="74">
        <f t="shared" si="105"/>
        <v>166.66666666666666</v>
      </c>
      <c r="AD201" s="74">
        <f t="shared" si="105"/>
        <v>6</v>
      </c>
      <c r="AE201" s="74">
        <f t="shared" si="105"/>
        <v>156.66666666666666</v>
      </c>
      <c r="AF201" s="20">
        <f t="shared" si="95"/>
        <v>19</v>
      </c>
      <c r="AG201" s="20">
        <f t="shared" si="96"/>
        <v>483.33333333333326</v>
      </c>
      <c r="AH201" s="20">
        <f t="shared" si="97"/>
        <v>19</v>
      </c>
      <c r="AI201" s="20">
        <f t="shared" si="98"/>
        <v>483.33333333333326</v>
      </c>
      <c r="AJ201" s="1"/>
      <c r="AK201" s="212">
        <f t="shared" si="106"/>
        <v>6</v>
      </c>
      <c r="AL201" s="212">
        <f t="shared" si="106"/>
        <v>160</v>
      </c>
      <c r="AM201" s="212">
        <f t="shared" si="106"/>
        <v>7</v>
      </c>
      <c r="AN201" s="212">
        <f t="shared" si="106"/>
        <v>166.66666666666666</v>
      </c>
      <c r="AO201" s="212">
        <f t="shared" si="106"/>
        <v>6</v>
      </c>
      <c r="AP201" s="212">
        <f t="shared" si="106"/>
        <v>156.66666666666666</v>
      </c>
      <c r="AQ201" s="96">
        <f t="shared" si="100"/>
        <v>19</v>
      </c>
      <c r="AR201" s="96">
        <f t="shared" si="101"/>
        <v>483.33333333333326</v>
      </c>
    </row>
    <row r="202" spans="1:44">
      <c r="A202" s="6">
        <v>26</v>
      </c>
      <c r="B202" s="35">
        <v>182</v>
      </c>
      <c r="C202" s="74"/>
      <c r="D202" s="74"/>
      <c r="E202" s="74"/>
      <c r="F202" s="74"/>
      <c r="G202" s="74"/>
      <c r="H202" s="74"/>
      <c r="I202" s="74"/>
      <c r="J202" s="74"/>
      <c r="K202" s="74"/>
      <c r="L202" s="20">
        <f t="shared" si="90"/>
        <v>0</v>
      </c>
      <c r="M202" s="20">
        <f t="shared" si="91"/>
        <v>0</v>
      </c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20">
        <f t="shared" si="92"/>
        <v>0</v>
      </c>
      <c r="Y202" s="20">
        <f t="shared" si="93"/>
        <v>0</v>
      </c>
      <c r="Z202" s="74">
        <f t="shared" si="105"/>
        <v>6</v>
      </c>
      <c r="AA202" s="74">
        <f t="shared" si="105"/>
        <v>130</v>
      </c>
      <c r="AB202" s="74">
        <f t="shared" si="105"/>
        <v>5.333333333333333</v>
      </c>
      <c r="AC202" s="74">
        <f t="shared" si="105"/>
        <v>123.33333333333333</v>
      </c>
      <c r="AD202" s="74">
        <f t="shared" si="105"/>
        <v>5.666666666666667</v>
      </c>
      <c r="AE202" s="74">
        <f t="shared" si="105"/>
        <v>120</v>
      </c>
      <c r="AF202" s="20">
        <f t="shared" si="95"/>
        <v>17</v>
      </c>
      <c r="AG202" s="20">
        <f t="shared" si="96"/>
        <v>373.33333333333331</v>
      </c>
      <c r="AH202" s="20">
        <f t="shared" si="97"/>
        <v>17</v>
      </c>
      <c r="AI202" s="20">
        <f t="shared" si="98"/>
        <v>373.33333333333331</v>
      </c>
      <c r="AJ202" s="1"/>
      <c r="AK202" s="212">
        <f t="shared" si="106"/>
        <v>6</v>
      </c>
      <c r="AL202" s="212">
        <f t="shared" si="106"/>
        <v>130</v>
      </c>
      <c r="AM202" s="212">
        <f t="shared" si="106"/>
        <v>5.333333333333333</v>
      </c>
      <c r="AN202" s="212">
        <f t="shared" si="106"/>
        <v>123.33333333333333</v>
      </c>
      <c r="AO202" s="212">
        <f t="shared" si="106"/>
        <v>5.666666666666667</v>
      </c>
      <c r="AP202" s="212">
        <f t="shared" si="106"/>
        <v>120</v>
      </c>
      <c r="AQ202" s="96">
        <f t="shared" si="100"/>
        <v>17</v>
      </c>
      <c r="AR202" s="96">
        <f t="shared" si="101"/>
        <v>373.33333333333331</v>
      </c>
    </row>
    <row r="203" spans="1:44">
      <c r="A203" s="6">
        <v>27</v>
      </c>
      <c r="B203" s="35">
        <v>184</v>
      </c>
      <c r="C203" s="74"/>
      <c r="D203" s="74"/>
      <c r="E203" s="74"/>
      <c r="F203" s="74"/>
      <c r="G203" s="74"/>
      <c r="H203" s="74"/>
      <c r="I203" s="74"/>
      <c r="J203" s="74"/>
      <c r="K203" s="74"/>
      <c r="L203" s="20">
        <f t="shared" si="90"/>
        <v>0</v>
      </c>
      <c r="M203" s="20">
        <f t="shared" si="91"/>
        <v>0</v>
      </c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20">
        <f t="shared" si="92"/>
        <v>0</v>
      </c>
      <c r="Y203" s="20">
        <f t="shared" si="93"/>
        <v>0</v>
      </c>
      <c r="Z203" s="74">
        <f t="shared" si="105"/>
        <v>9</v>
      </c>
      <c r="AA203" s="74">
        <f t="shared" si="105"/>
        <v>180</v>
      </c>
      <c r="AB203" s="74">
        <f t="shared" si="105"/>
        <v>9</v>
      </c>
      <c r="AC203" s="74">
        <f t="shared" si="105"/>
        <v>180</v>
      </c>
      <c r="AD203" s="74">
        <f t="shared" si="105"/>
        <v>9</v>
      </c>
      <c r="AE203" s="74">
        <f t="shared" si="105"/>
        <v>190</v>
      </c>
      <c r="AF203" s="20">
        <f t="shared" si="95"/>
        <v>27</v>
      </c>
      <c r="AG203" s="20">
        <f t="shared" si="96"/>
        <v>550</v>
      </c>
      <c r="AH203" s="20">
        <f t="shared" si="97"/>
        <v>27</v>
      </c>
      <c r="AI203" s="20">
        <f t="shared" si="98"/>
        <v>550</v>
      </c>
      <c r="AJ203" s="1"/>
      <c r="AK203" s="212">
        <f t="shared" si="106"/>
        <v>9</v>
      </c>
      <c r="AL203" s="212">
        <f t="shared" si="106"/>
        <v>180</v>
      </c>
      <c r="AM203" s="212">
        <f t="shared" si="106"/>
        <v>9</v>
      </c>
      <c r="AN203" s="212">
        <f t="shared" si="106"/>
        <v>180</v>
      </c>
      <c r="AO203" s="212">
        <f t="shared" si="106"/>
        <v>9</v>
      </c>
      <c r="AP203" s="212">
        <f t="shared" si="106"/>
        <v>190</v>
      </c>
      <c r="AQ203" s="96">
        <f t="shared" si="100"/>
        <v>27</v>
      </c>
      <c r="AR203" s="96">
        <f t="shared" si="101"/>
        <v>550</v>
      </c>
    </row>
    <row r="204" spans="1:44">
      <c r="A204" s="6">
        <v>28</v>
      </c>
      <c r="B204" s="35">
        <v>189</v>
      </c>
      <c r="C204" s="74"/>
      <c r="D204" s="74"/>
      <c r="E204" s="74"/>
      <c r="F204" s="74"/>
      <c r="G204" s="74"/>
      <c r="H204" s="74"/>
      <c r="I204" s="74"/>
      <c r="J204" s="74"/>
      <c r="K204" s="74"/>
      <c r="L204" s="20">
        <f t="shared" si="90"/>
        <v>0</v>
      </c>
      <c r="M204" s="20">
        <f t="shared" si="91"/>
        <v>0</v>
      </c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20">
        <f t="shared" si="92"/>
        <v>0</v>
      </c>
      <c r="Y204" s="20">
        <f t="shared" si="93"/>
        <v>0</v>
      </c>
      <c r="Z204" s="74">
        <f t="shared" si="105"/>
        <v>6</v>
      </c>
      <c r="AA204" s="74">
        <f t="shared" si="105"/>
        <v>120.33333333333333</v>
      </c>
      <c r="AB204" s="74">
        <f t="shared" si="105"/>
        <v>5.666666666666667</v>
      </c>
      <c r="AC204" s="74">
        <f t="shared" si="105"/>
        <v>120</v>
      </c>
      <c r="AD204" s="74">
        <f t="shared" si="105"/>
        <v>5</v>
      </c>
      <c r="AE204" s="74">
        <f t="shared" si="105"/>
        <v>109.33333333333333</v>
      </c>
      <c r="AF204" s="20">
        <f t="shared" si="95"/>
        <v>16.666666666666668</v>
      </c>
      <c r="AG204" s="20">
        <f t="shared" si="96"/>
        <v>349.66666666666663</v>
      </c>
      <c r="AH204" s="20">
        <f t="shared" si="97"/>
        <v>16.666666666666668</v>
      </c>
      <c r="AI204" s="20">
        <f t="shared" si="98"/>
        <v>349.66666666666663</v>
      </c>
      <c r="AJ204" s="1"/>
      <c r="AK204" s="212">
        <f t="shared" si="106"/>
        <v>6</v>
      </c>
      <c r="AL204" s="212">
        <f t="shared" si="106"/>
        <v>120.33333333333333</v>
      </c>
      <c r="AM204" s="212">
        <f t="shared" si="106"/>
        <v>5.666666666666667</v>
      </c>
      <c r="AN204" s="212">
        <f t="shared" si="106"/>
        <v>120</v>
      </c>
      <c r="AO204" s="212">
        <f t="shared" si="106"/>
        <v>5</v>
      </c>
      <c r="AP204" s="212">
        <f t="shared" si="106"/>
        <v>109.33333333333333</v>
      </c>
      <c r="AQ204" s="96">
        <f t="shared" si="100"/>
        <v>16.666666666666668</v>
      </c>
      <c r="AR204" s="96">
        <f t="shared" si="101"/>
        <v>349.66666666666663</v>
      </c>
    </row>
    <row r="205" spans="1:44">
      <c r="A205" s="6">
        <v>29</v>
      </c>
      <c r="B205" s="35">
        <v>190</v>
      </c>
      <c r="C205" s="74"/>
      <c r="D205" s="74"/>
      <c r="E205" s="74"/>
      <c r="F205" s="74"/>
      <c r="G205" s="74"/>
      <c r="H205" s="74"/>
      <c r="I205" s="74"/>
      <c r="J205" s="74"/>
      <c r="K205" s="74"/>
      <c r="L205" s="20">
        <f t="shared" si="90"/>
        <v>0</v>
      </c>
      <c r="M205" s="20">
        <f t="shared" si="91"/>
        <v>0</v>
      </c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20">
        <f t="shared" si="92"/>
        <v>0</v>
      </c>
      <c r="Y205" s="20">
        <f t="shared" si="93"/>
        <v>0</v>
      </c>
      <c r="Z205" s="74">
        <f t="shared" si="105"/>
        <v>10</v>
      </c>
      <c r="AA205" s="74">
        <f t="shared" si="105"/>
        <v>240</v>
      </c>
      <c r="AB205" s="74">
        <f t="shared" si="105"/>
        <v>10</v>
      </c>
      <c r="AC205" s="74">
        <f t="shared" si="105"/>
        <v>240</v>
      </c>
      <c r="AD205" s="74">
        <f t="shared" si="105"/>
        <v>10</v>
      </c>
      <c r="AE205" s="74">
        <f t="shared" si="105"/>
        <v>254.66666666666666</v>
      </c>
      <c r="AF205" s="20">
        <f t="shared" si="95"/>
        <v>30</v>
      </c>
      <c r="AG205" s="20">
        <f t="shared" si="96"/>
        <v>734.66666666666663</v>
      </c>
      <c r="AH205" s="20">
        <f t="shared" si="97"/>
        <v>30</v>
      </c>
      <c r="AI205" s="20">
        <f t="shared" si="98"/>
        <v>734.66666666666663</v>
      </c>
      <c r="AJ205" s="1"/>
      <c r="AK205" s="212">
        <f t="shared" si="106"/>
        <v>10</v>
      </c>
      <c r="AL205" s="212">
        <f t="shared" si="106"/>
        <v>240</v>
      </c>
      <c r="AM205" s="212">
        <f t="shared" si="106"/>
        <v>10</v>
      </c>
      <c r="AN205" s="212">
        <f t="shared" si="106"/>
        <v>240</v>
      </c>
      <c r="AO205" s="212">
        <f t="shared" si="106"/>
        <v>10</v>
      </c>
      <c r="AP205" s="212">
        <f t="shared" si="106"/>
        <v>254.66666666666666</v>
      </c>
      <c r="AQ205" s="96">
        <f t="shared" si="100"/>
        <v>30</v>
      </c>
      <c r="AR205" s="96">
        <f t="shared" si="101"/>
        <v>734.66666666666663</v>
      </c>
    </row>
    <row r="206" spans="1:44">
      <c r="A206" s="6">
        <v>30</v>
      </c>
      <c r="B206" s="35">
        <v>195</v>
      </c>
      <c r="C206" s="74"/>
      <c r="D206" s="74"/>
      <c r="E206" s="74"/>
      <c r="F206" s="74"/>
      <c r="G206" s="74"/>
      <c r="H206" s="74"/>
      <c r="I206" s="74"/>
      <c r="J206" s="74"/>
      <c r="K206" s="74"/>
      <c r="L206" s="20">
        <f t="shared" si="90"/>
        <v>0</v>
      </c>
      <c r="M206" s="20">
        <f t="shared" si="91"/>
        <v>0</v>
      </c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20">
        <f t="shared" si="92"/>
        <v>0</v>
      </c>
      <c r="Y206" s="20">
        <f t="shared" si="93"/>
        <v>0</v>
      </c>
      <c r="Z206" s="74">
        <f t="shared" si="105"/>
        <v>7</v>
      </c>
      <c r="AA206" s="74">
        <f t="shared" si="105"/>
        <v>156.66666666666666</v>
      </c>
      <c r="AB206" s="74">
        <f t="shared" si="105"/>
        <v>7</v>
      </c>
      <c r="AC206" s="74">
        <f t="shared" si="105"/>
        <v>153.33333333333334</v>
      </c>
      <c r="AD206" s="74">
        <f t="shared" si="105"/>
        <v>7</v>
      </c>
      <c r="AE206" s="74">
        <f t="shared" si="105"/>
        <v>150</v>
      </c>
      <c r="AF206" s="20">
        <f t="shared" si="95"/>
        <v>21</v>
      </c>
      <c r="AG206" s="20">
        <f t="shared" si="96"/>
        <v>460</v>
      </c>
      <c r="AH206" s="20">
        <f t="shared" si="97"/>
        <v>21</v>
      </c>
      <c r="AI206" s="20">
        <f t="shared" si="98"/>
        <v>460</v>
      </c>
      <c r="AJ206" s="1"/>
      <c r="AK206" s="212">
        <f t="shared" si="106"/>
        <v>7</v>
      </c>
      <c r="AL206" s="212">
        <f t="shared" si="106"/>
        <v>156.66666666666666</v>
      </c>
      <c r="AM206" s="212">
        <f t="shared" si="106"/>
        <v>7</v>
      </c>
      <c r="AN206" s="212">
        <f t="shared" si="106"/>
        <v>153.33333333333334</v>
      </c>
      <c r="AO206" s="212">
        <f t="shared" si="106"/>
        <v>7</v>
      </c>
      <c r="AP206" s="212">
        <f t="shared" si="106"/>
        <v>150</v>
      </c>
      <c r="AQ206" s="96">
        <f t="shared" si="100"/>
        <v>21</v>
      </c>
      <c r="AR206" s="96">
        <f t="shared" si="101"/>
        <v>460</v>
      </c>
    </row>
    <row r="207" spans="1:44">
      <c r="A207" s="6">
        <v>31</v>
      </c>
      <c r="B207" s="47">
        <v>198</v>
      </c>
      <c r="C207" s="74"/>
      <c r="D207" s="74"/>
      <c r="E207" s="74"/>
      <c r="F207" s="74"/>
      <c r="G207" s="74"/>
      <c r="H207" s="74"/>
      <c r="I207" s="74"/>
      <c r="J207" s="74"/>
      <c r="K207" s="74"/>
      <c r="L207" s="20">
        <f t="shared" si="90"/>
        <v>0</v>
      </c>
      <c r="M207" s="20">
        <f t="shared" si="91"/>
        <v>0</v>
      </c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20">
        <f t="shared" si="92"/>
        <v>0</v>
      </c>
      <c r="Y207" s="20">
        <f t="shared" si="93"/>
        <v>0</v>
      </c>
      <c r="Z207" s="74">
        <f t="shared" ref="Z207:AE209" si="107">(Z39*2+Z123)/3</f>
        <v>5</v>
      </c>
      <c r="AA207" s="74">
        <f t="shared" si="107"/>
        <v>125</v>
      </c>
      <c r="AB207" s="74">
        <f t="shared" si="107"/>
        <v>5</v>
      </c>
      <c r="AC207" s="74">
        <f t="shared" si="107"/>
        <v>125</v>
      </c>
      <c r="AD207" s="74">
        <f t="shared" si="107"/>
        <v>4.333333333333333</v>
      </c>
      <c r="AE207" s="74">
        <f t="shared" si="107"/>
        <v>111.66666666666667</v>
      </c>
      <c r="AF207" s="20">
        <f t="shared" si="95"/>
        <v>14.333333333333332</v>
      </c>
      <c r="AG207" s="20">
        <f t="shared" si="96"/>
        <v>361.66666666666669</v>
      </c>
      <c r="AH207" s="20">
        <f t="shared" si="97"/>
        <v>14.333333333333332</v>
      </c>
      <c r="AI207" s="20">
        <f t="shared" si="98"/>
        <v>361.66666666666669</v>
      </c>
      <c r="AJ207" s="1"/>
      <c r="AK207" s="212">
        <f t="shared" ref="AK207:AP209" si="108">(AK39*2+AK123)/3</f>
        <v>5</v>
      </c>
      <c r="AL207" s="212">
        <f t="shared" si="108"/>
        <v>125</v>
      </c>
      <c r="AM207" s="212">
        <f t="shared" si="108"/>
        <v>5</v>
      </c>
      <c r="AN207" s="212">
        <f t="shared" si="108"/>
        <v>125</v>
      </c>
      <c r="AO207" s="212">
        <f t="shared" si="108"/>
        <v>4.333333333333333</v>
      </c>
      <c r="AP207" s="212">
        <f t="shared" si="108"/>
        <v>111.66666666666667</v>
      </c>
      <c r="AQ207" s="96">
        <f t="shared" si="100"/>
        <v>14.333333333333332</v>
      </c>
      <c r="AR207" s="96">
        <f t="shared" si="101"/>
        <v>361.66666666666669</v>
      </c>
    </row>
    <row r="208" spans="1:44" ht="89.25">
      <c r="A208" s="6">
        <v>32</v>
      </c>
      <c r="B208" s="48" t="s">
        <v>28</v>
      </c>
      <c r="C208" s="74"/>
      <c r="D208" s="74">
        <f t="shared" ref="D208:K208" si="109">(D40*2+D124)/3</f>
        <v>212</v>
      </c>
      <c r="E208" s="74">
        <f t="shared" si="109"/>
        <v>308</v>
      </c>
      <c r="F208" s="74">
        <f t="shared" si="109"/>
        <v>212</v>
      </c>
      <c r="G208" s="74">
        <f t="shared" si="109"/>
        <v>308</v>
      </c>
      <c r="H208" s="74">
        <f t="shared" si="109"/>
        <v>227.33333333333334</v>
      </c>
      <c r="I208" s="74">
        <f t="shared" si="109"/>
        <v>321.33333333333331</v>
      </c>
      <c r="J208" s="74">
        <f t="shared" si="109"/>
        <v>150</v>
      </c>
      <c r="K208" s="74">
        <f t="shared" si="109"/>
        <v>277.66666666666669</v>
      </c>
      <c r="L208" s="20">
        <f t="shared" si="90"/>
        <v>801.33333333333337</v>
      </c>
      <c r="M208" s="20">
        <f t="shared" si="91"/>
        <v>1215</v>
      </c>
      <c r="N208" s="74">
        <f t="shared" ref="N208:W208" si="110">(N40*2+N124)/3</f>
        <v>9</v>
      </c>
      <c r="O208" s="74">
        <f t="shared" si="110"/>
        <v>214.66666666666666</v>
      </c>
      <c r="P208" s="74">
        <f t="shared" si="110"/>
        <v>7</v>
      </c>
      <c r="Q208" s="74">
        <f t="shared" si="110"/>
        <v>175.66666666666666</v>
      </c>
      <c r="R208" s="74">
        <f t="shared" si="110"/>
        <v>6.666666666666667</v>
      </c>
      <c r="S208" s="74">
        <f t="shared" si="110"/>
        <v>154.33333333333334</v>
      </c>
      <c r="T208" s="74">
        <f t="shared" si="110"/>
        <v>6.333333333333333</v>
      </c>
      <c r="U208" s="74">
        <f t="shared" si="110"/>
        <v>159.33333333333334</v>
      </c>
      <c r="V208" s="74">
        <f t="shared" si="110"/>
        <v>6</v>
      </c>
      <c r="W208" s="74">
        <f t="shared" si="110"/>
        <v>150</v>
      </c>
      <c r="X208" s="20">
        <f t="shared" si="92"/>
        <v>35</v>
      </c>
      <c r="Y208" s="20">
        <f t="shared" si="93"/>
        <v>854</v>
      </c>
      <c r="Z208" s="74">
        <f t="shared" si="107"/>
        <v>5.333333333333333</v>
      </c>
      <c r="AA208" s="74">
        <f t="shared" si="107"/>
        <v>127.33333333333333</v>
      </c>
      <c r="AB208" s="74">
        <f t="shared" si="107"/>
        <v>4.333333333333333</v>
      </c>
      <c r="AC208" s="74">
        <f t="shared" si="107"/>
        <v>110.33333333333333</v>
      </c>
      <c r="AD208" s="74">
        <f t="shared" si="107"/>
        <v>4.666666666666667</v>
      </c>
      <c r="AE208" s="74">
        <f t="shared" si="107"/>
        <v>121.33333333333333</v>
      </c>
      <c r="AF208" s="20">
        <f t="shared" si="95"/>
        <v>14.333333333333332</v>
      </c>
      <c r="AG208" s="20">
        <f t="shared" si="96"/>
        <v>359</v>
      </c>
      <c r="AH208" s="20">
        <f t="shared" si="97"/>
        <v>850.66666666666674</v>
      </c>
      <c r="AI208" s="20">
        <f t="shared" si="98"/>
        <v>2428</v>
      </c>
      <c r="AJ208" s="1"/>
      <c r="AK208" s="212">
        <f t="shared" si="108"/>
        <v>5.333333333333333</v>
      </c>
      <c r="AL208" s="212">
        <f t="shared" si="108"/>
        <v>127.33333333333333</v>
      </c>
      <c r="AM208" s="212">
        <f t="shared" si="108"/>
        <v>4.333333333333333</v>
      </c>
      <c r="AN208" s="212">
        <f t="shared" si="108"/>
        <v>110.33333333333333</v>
      </c>
      <c r="AO208" s="212">
        <f t="shared" si="108"/>
        <v>4.666666666666667</v>
      </c>
      <c r="AP208" s="212">
        <f t="shared" si="108"/>
        <v>121.33333333333333</v>
      </c>
      <c r="AQ208" s="96">
        <f t="shared" si="100"/>
        <v>14.333333333333332</v>
      </c>
      <c r="AR208" s="96">
        <f t="shared" si="101"/>
        <v>359</v>
      </c>
    </row>
    <row r="209" spans="1:44" ht="25.5">
      <c r="A209" s="6"/>
      <c r="B209" s="53" t="s">
        <v>29</v>
      </c>
      <c r="C209" s="74"/>
      <c r="D209" s="74"/>
      <c r="E209" s="74"/>
      <c r="F209" s="74"/>
      <c r="G209" s="74"/>
      <c r="H209" s="74"/>
      <c r="I209" s="74"/>
      <c r="J209" s="74"/>
      <c r="K209" s="74"/>
      <c r="L209" s="20">
        <f t="shared" si="90"/>
        <v>0</v>
      </c>
      <c r="M209" s="20">
        <f t="shared" si="91"/>
        <v>0</v>
      </c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20">
        <f t="shared" si="92"/>
        <v>0</v>
      </c>
      <c r="Y209" s="20">
        <f t="shared" si="93"/>
        <v>0</v>
      </c>
      <c r="Z209" s="74">
        <f t="shared" si="107"/>
        <v>5.333333333333333</v>
      </c>
      <c r="AA209" s="74">
        <f t="shared" si="107"/>
        <v>127.33333333333333</v>
      </c>
      <c r="AB209" s="74">
        <f t="shared" si="107"/>
        <v>4.333333333333333</v>
      </c>
      <c r="AC209" s="74">
        <f t="shared" si="107"/>
        <v>110.33333333333333</v>
      </c>
      <c r="AD209" s="74">
        <f t="shared" si="107"/>
        <v>4.666666666666667</v>
      </c>
      <c r="AE209" s="74">
        <f t="shared" si="107"/>
        <v>121.33333333333333</v>
      </c>
      <c r="AF209" s="20">
        <f t="shared" si="95"/>
        <v>14.333333333333332</v>
      </c>
      <c r="AG209" s="20">
        <f t="shared" si="96"/>
        <v>359</v>
      </c>
      <c r="AH209" s="20">
        <f t="shared" si="97"/>
        <v>14.333333333333332</v>
      </c>
      <c r="AI209" s="20">
        <f t="shared" si="98"/>
        <v>359</v>
      </c>
      <c r="AJ209" s="1"/>
      <c r="AK209" s="212">
        <f t="shared" si="108"/>
        <v>5.333333333333333</v>
      </c>
      <c r="AL209" s="212">
        <f t="shared" si="108"/>
        <v>127.33333333333333</v>
      </c>
      <c r="AM209" s="212">
        <f t="shared" si="108"/>
        <v>4.333333333333333</v>
      </c>
      <c r="AN209" s="212">
        <f t="shared" si="108"/>
        <v>110.33333333333333</v>
      </c>
      <c r="AO209" s="212">
        <f t="shared" si="108"/>
        <v>4.666666666666667</v>
      </c>
      <c r="AP209" s="212">
        <f t="shared" si="108"/>
        <v>121.33333333333333</v>
      </c>
      <c r="AQ209" s="96">
        <f t="shared" si="100"/>
        <v>14.333333333333332</v>
      </c>
      <c r="AR209" s="96">
        <f t="shared" si="101"/>
        <v>359</v>
      </c>
    </row>
    <row r="210" spans="1:44" ht="38.25">
      <c r="A210" s="6"/>
      <c r="B210" s="54" t="s">
        <v>30</v>
      </c>
      <c r="C210" s="74"/>
      <c r="D210" s="74">
        <f t="shared" ref="D210:K213" si="111">(D42*2+D126)/3</f>
        <v>3</v>
      </c>
      <c r="E210" s="74">
        <f t="shared" si="111"/>
        <v>75</v>
      </c>
      <c r="F210" s="74">
        <f t="shared" si="111"/>
        <v>3</v>
      </c>
      <c r="G210" s="74">
        <f t="shared" si="111"/>
        <v>75</v>
      </c>
      <c r="H210" s="74">
        <f t="shared" si="111"/>
        <v>3</v>
      </c>
      <c r="I210" s="74">
        <f t="shared" si="111"/>
        <v>79.666666666666671</v>
      </c>
      <c r="J210" s="74">
        <f t="shared" si="111"/>
        <v>3</v>
      </c>
      <c r="K210" s="74">
        <f t="shared" si="111"/>
        <v>78.666666666666671</v>
      </c>
      <c r="L210" s="20">
        <f t="shared" si="90"/>
        <v>12</v>
      </c>
      <c r="M210" s="20">
        <f t="shared" si="91"/>
        <v>308.33333333333337</v>
      </c>
      <c r="N210" s="74">
        <f t="shared" ref="N210:O217" si="112">(N42*2+N126)/3</f>
        <v>3</v>
      </c>
      <c r="O210" s="74">
        <f t="shared" si="112"/>
        <v>73</v>
      </c>
      <c r="P210" s="74"/>
      <c r="Q210" s="74"/>
      <c r="R210" s="74"/>
      <c r="S210" s="74"/>
      <c r="T210" s="74"/>
      <c r="U210" s="74"/>
      <c r="V210" s="74"/>
      <c r="W210" s="74"/>
      <c r="X210" s="20">
        <f t="shared" si="92"/>
        <v>3</v>
      </c>
      <c r="Y210" s="20">
        <f t="shared" si="93"/>
        <v>73</v>
      </c>
      <c r="Z210" s="74"/>
      <c r="AA210" s="74"/>
      <c r="AB210" s="74"/>
      <c r="AC210" s="74"/>
      <c r="AD210" s="74"/>
      <c r="AE210" s="74"/>
      <c r="AF210" s="20">
        <f t="shared" si="95"/>
        <v>0</v>
      </c>
      <c r="AG210" s="20">
        <f t="shared" si="96"/>
        <v>0</v>
      </c>
      <c r="AH210" s="20">
        <f t="shared" si="97"/>
        <v>15</v>
      </c>
      <c r="AI210" s="20">
        <f t="shared" si="98"/>
        <v>381.33333333333337</v>
      </c>
      <c r="AJ210" s="1"/>
      <c r="AK210" s="212"/>
      <c r="AL210" s="212"/>
      <c r="AM210" s="212"/>
      <c r="AN210" s="212"/>
      <c r="AO210" s="212"/>
      <c r="AP210" s="212"/>
      <c r="AQ210" s="96">
        <f t="shared" si="100"/>
        <v>0</v>
      </c>
      <c r="AR210" s="96">
        <f t="shared" si="101"/>
        <v>0</v>
      </c>
    </row>
    <row r="211" spans="1:44" ht="38.25">
      <c r="A211" s="6"/>
      <c r="B211" s="54" t="s">
        <v>31</v>
      </c>
      <c r="C211" s="74"/>
      <c r="D211" s="74">
        <f t="shared" si="111"/>
        <v>3</v>
      </c>
      <c r="E211" s="74">
        <f t="shared" si="111"/>
        <v>75</v>
      </c>
      <c r="F211" s="74">
        <f t="shared" si="111"/>
        <v>3</v>
      </c>
      <c r="G211" s="74">
        <f t="shared" si="111"/>
        <v>75</v>
      </c>
      <c r="H211" s="74">
        <f t="shared" si="111"/>
        <v>3</v>
      </c>
      <c r="I211" s="74">
        <f t="shared" si="111"/>
        <v>78.333333333333329</v>
      </c>
      <c r="J211" s="74">
        <f t="shared" si="111"/>
        <v>2.3333333333333335</v>
      </c>
      <c r="K211" s="74">
        <f t="shared" si="111"/>
        <v>56.666666666666664</v>
      </c>
      <c r="L211" s="20">
        <f t="shared" si="90"/>
        <v>11.333333333333334</v>
      </c>
      <c r="M211" s="20">
        <f t="shared" si="91"/>
        <v>285</v>
      </c>
      <c r="N211" s="74">
        <f t="shared" si="112"/>
        <v>2</v>
      </c>
      <c r="O211" s="74">
        <f t="shared" si="112"/>
        <v>48.333333333333336</v>
      </c>
      <c r="P211" s="74"/>
      <c r="Q211" s="74"/>
      <c r="R211" s="74"/>
      <c r="S211" s="74"/>
      <c r="T211" s="74"/>
      <c r="U211" s="74"/>
      <c r="V211" s="74"/>
      <c r="W211" s="74"/>
      <c r="X211" s="20">
        <f t="shared" si="92"/>
        <v>2</v>
      </c>
      <c r="Y211" s="20">
        <f t="shared" si="93"/>
        <v>48.333333333333336</v>
      </c>
      <c r="Z211" s="74"/>
      <c r="AA211" s="74"/>
      <c r="AB211" s="74"/>
      <c r="AC211" s="74"/>
      <c r="AD211" s="74"/>
      <c r="AE211" s="74"/>
      <c r="AF211" s="20">
        <f t="shared" si="95"/>
        <v>0</v>
      </c>
      <c r="AG211" s="20">
        <f t="shared" si="96"/>
        <v>0</v>
      </c>
      <c r="AH211" s="20">
        <f t="shared" si="97"/>
        <v>13.333333333333334</v>
      </c>
      <c r="AI211" s="20">
        <f t="shared" si="98"/>
        <v>333.33333333333331</v>
      </c>
      <c r="AJ211" s="1"/>
      <c r="AK211" s="212"/>
      <c r="AL211" s="212"/>
      <c r="AM211" s="212"/>
      <c r="AN211" s="212"/>
      <c r="AO211" s="212"/>
      <c r="AP211" s="212"/>
      <c r="AQ211" s="96">
        <f t="shared" si="100"/>
        <v>0</v>
      </c>
      <c r="AR211" s="96">
        <f t="shared" si="101"/>
        <v>0</v>
      </c>
    </row>
    <row r="212" spans="1:44" ht="38.25">
      <c r="A212" s="6"/>
      <c r="B212" s="54" t="s">
        <v>32</v>
      </c>
      <c r="C212" s="74"/>
      <c r="D212" s="74">
        <f t="shared" si="111"/>
        <v>3</v>
      </c>
      <c r="E212" s="74">
        <f t="shared" si="111"/>
        <v>75</v>
      </c>
      <c r="F212" s="74">
        <f t="shared" si="111"/>
        <v>3</v>
      </c>
      <c r="G212" s="74">
        <f t="shared" si="111"/>
        <v>75</v>
      </c>
      <c r="H212" s="74">
        <f t="shared" si="111"/>
        <v>3</v>
      </c>
      <c r="I212" s="74">
        <f t="shared" si="111"/>
        <v>77</v>
      </c>
      <c r="J212" s="74">
        <f t="shared" si="111"/>
        <v>2.3333333333333335</v>
      </c>
      <c r="K212" s="74">
        <f t="shared" si="111"/>
        <v>55.333333333333336</v>
      </c>
      <c r="L212" s="20">
        <f t="shared" si="90"/>
        <v>11.333333333333334</v>
      </c>
      <c r="M212" s="20">
        <f t="shared" si="91"/>
        <v>282.33333333333331</v>
      </c>
      <c r="N212" s="74">
        <f t="shared" si="112"/>
        <v>2</v>
      </c>
      <c r="O212" s="74">
        <f t="shared" si="112"/>
        <v>49.333333333333336</v>
      </c>
      <c r="P212" s="74"/>
      <c r="Q212" s="74"/>
      <c r="R212" s="74"/>
      <c r="S212" s="74"/>
      <c r="T212" s="74"/>
      <c r="U212" s="74"/>
      <c r="V212" s="74"/>
      <c r="W212" s="74"/>
      <c r="X212" s="20">
        <f t="shared" si="92"/>
        <v>2</v>
      </c>
      <c r="Y212" s="20">
        <f t="shared" si="93"/>
        <v>49.333333333333336</v>
      </c>
      <c r="Z212" s="74"/>
      <c r="AA212" s="74"/>
      <c r="AB212" s="74"/>
      <c r="AC212" s="74"/>
      <c r="AD212" s="74"/>
      <c r="AE212" s="74"/>
      <c r="AF212" s="20">
        <f t="shared" si="95"/>
        <v>0</v>
      </c>
      <c r="AG212" s="20">
        <f t="shared" si="96"/>
        <v>0</v>
      </c>
      <c r="AH212" s="20">
        <f t="shared" si="97"/>
        <v>13.333333333333334</v>
      </c>
      <c r="AI212" s="20">
        <f t="shared" si="98"/>
        <v>331.66666666666663</v>
      </c>
      <c r="AJ212" s="1"/>
      <c r="AK212" s="212"/>
      <c r="AL212" s="212"/>
      <c r="AM212" s="212"/>
      <c r="AN212" s="212"/>
      <c r="AO212" s="212"/>
      <c r="AP212" s="212"/>
      <c r="AQ212" s="96">
        <f t="shared" si="100"/>
        <v>0</v>
      </c>
      <c r="AR212" s="96">
        <f t="shared" si="101"/>
        <v>0</v>
      </c>
    </row>
    <row r="213" spans="1:44" ht="38.25">
      <c r="A213" s="6"/>
      <c r="B213" s="54" t="s">
        <v>33</v>
      </c>
      <c r="C213" s="74"/>
      <c r="D213" s="74">
        <f t="shared" si="111"/>
        <v>3</v>
      </c>
      <c r="E213" s="74">
        <f t="shared" si="111"/>
        <v>75</v>
      </c>
      <c r="F213" s="74">
        <f t="shared" si="111"/>
        <v>3</v>
      </c>
      <c r="G213" s="74">
        <f t="shared" si="111"/>
        <v>75</v>
      </c>
      <c r="H213" s="74">
        <f t="shared" si="111"/>
        <v>3</v>
      </c>
      <c r="I213" s="74">
        <f t="shared" si="111"/>
        <v>80.333333333333329</v>
      </c>
      <c r="J213" s="74">
        <f t="shared" si="111"/>
        <v>2.3333333333333335</v>
      </c>
      <c r="K213" s="74">
        <f t="shared" si="111"/>
        <v>57</v>
      </c>
      <c r="L213" s="20">
        <f t="shared" si="90"/>
        <v>11.333333333333334</v>
      </c>
      <c r="M213" s="20">
        <f t="shared" si="91"/>
        <v>287.33333333333331</v>
      </c>
      <c r="N213" s="74">
        <f t="shared" si="112"/>
        <v>2</v>
      </c>
      <c r="O213" s="74">
        <f t="shared" si="112"/>
        <v>44</v>
      </c>
      <c r="P213" s="74"/>
      <c r="Q213" s="74"/>
      <c r="R213" s="74"/>
      <c r="S213" s="74"/>
      <c r="T213" s="74"/>
      <c r="U213" s="74"/>
      <c r="V213" s="74"/>
      <c r="W213" s="74"/>
      <c r="X213" s="20">
        <f t="shared" si="92"/>
        <v>2</v>
      </c>
      <c r="Y213" s="20">
        <f t="shared" si="93"/>
        <v>44</v>
      </c>
      <c r="Z213" s="74"/>
      <c r="AA213" s="74"/>
      <c r="AB213" s="74"/>
      <c r="AC213" s="74"/>
      <c r="AD213" s="74"/>
      <c r="AE213" s="74"/>
      <c r="AF213" s="20">
        <f t="shared" si="95"/>
        <v>0</v>
      </c>
      <c r="AG213" s="20">
        <f t="shared" si="96"/>
        <v>0</v>
      </c>
      <c r="AH213" s="20">
        <f t="shared" si="97"/>
        <v>13.333333333333334</v>
      </c>
      <c r="AI213" s="20">
        <f t="shared" si="98"/>
        <v>331.33333333333331</v>
      </c>
      <c r="AJ213" s="1"/>
      <c r="AK213" s="212"/>
      <c r="AL213" s="212"/>
      <c r="AM213" s="212"/>
      <c r="AN213" s="212"/>
      <c r="AO213" s="212"/>
      <c r="AP213" s="212"/>
      <c r="AQ213" s="96">
        <f t="shared" si="100"/>
        <v>0</v>
      </c>
      <c r="AR213" s="96">
        <f t="shared" si="101"/>
        <v>0</v>
      </c>
    </row>
    <row r="214" spans="1:44" ht="25.5">
      <c r="A214" s="6"/>
      <c r="B214" s="54" t="s">
        <v>34</v>
      </c>
      <c r="C214" s="74"/>
      <c r="D214" s="74"/>
      <c r="E214" s="74"/>
      <c r="F214" s="74"/>
      <c r="G214" s="74"/>
      <c r="H214" s="74"/>
      <c r="I214" s="74"/>
      <c r="J214" s="74"/>
      <c r="K214" s="74"/>
      <c r="L214" s="20">
        <f t="shared" si="90"/>
        <v>0</v>
      </c>
      <c r="M214" s="20">
        <f t="shared" si="91"/>
        <v>0</v>
      </c>
      <c r="N214" s="74">
        <f t="shared" si="112"/>
        <v>0</v>
      </c>
      <c r="O214" s="74">
        <f t="shared" si="112"/>
        <v>0</v>
      </c>
      <c r="P214" s="74">
        <f t="shared" ref="P214:W217" si="113">(P46*2+P130)/3</f>
        <v>7</v>
      </c>
      <c r="Q214" s="74">
        <f t="shared" si="113"/>
        <v>175.66666666666666</v>
      </c>
      <c r="R214" s="74">
        <f t="shared" si="113"/>
        <v>6.666666666666667</v>
      </c>
      <c r="S214" s="74">
        <f t="shared" si="113"/>
        <v>154.33333333333334</v>
      </c>
      <c r="T214" s="74">
        <f t="shared" si="113"/>
        <v>6.333333333333333</v>
      </c>
      <c r="U214" s="74">
        <f t="shared" si="113"/>
        <v>159.33333333333334</v>
      </c>
      <c r="V214" s="74">
        <f t="shared" si="113"/>
        <v>6</v>
      </c>
      <c r="W214" s="74">
        <f t="shared" si="113"/>
        <v>150</v>
      </c>
      <c r="X214" s="20">
        <f t="shared" si="92"/>
        <v>26</v>
      </c>
      <c r="Y214" s="20">
        <f t="shared" si="93"/>
        <v>639.33333333333337</v>
      </c>
      <c r="Z214" s="74"/>
      <c r="AA214" s="74"/>
      <c r="AB214" s="74"/>
      <c r="AC214" s="74"/>
      <c r="AD214" s="74"/>
      <c r="AE214" s="74"/>
      <c r="AF214" s="20">
        <f t="shared" si="95"/>
        <v>0</v>
      </c>
      <c r="AG214" s="20">
        <f t="shared" si="96"/>
        <v>0</v>
      </c>
      <c r="AH214" s="20">
        <f t="shared" si="97"/>
        <v>26</v>
      </c>
      <c r="AI214" s="20">
        <f t="shared" si="98"/>
        <v>639.33333333333337</v>
      </c>
      <c r="AJ214" s="1"/>
      <c r="AK214" s="212"/>
      <c r="AL214" s="212"/>
      <c r="AM214" s="212"/>
      <c r="AN214" s="212"/>
      <c r="AO214" s="212"/>
      <c r="AP214" s="212"/>
      <c r="AQ214" s="96">
        <f t="shared" si="100"/>
        <v>0</v>
      </c>
      <c r="AR214" s="96">
        <f t="shared" si="101"/>
        <v>0</v>
      </c>
    </row>
    <row r="215" spans="1:44" ht="25.5">
      <c r="A215" s="6">
        <v>33</v>
      </c>
      <c r="B215" s="56" t="s">
        <v>35</v>
      </c>
      <c r="C215" s="74">
        <f t="shared" ref="C215:K215" si="114">(C47*2+C131)/3</f>
        <v>0</v>
      </c>
      <c r="D215" s="74">
        <f t="shared" si="114"/>
        <v>1.3333333333333333</v>
      </c>
      <c r="E215" s="74">
        <f t="shared" si="114"/>
        <v>24</v>
      </c>
      <c r="F215" s="74">
        <f t="shared" si="114"/>
        <v>1.3333333333333333</v>
      </c>
      <c r="G215" s="74">
        <f t="shared" si="114"/>
        <v>24</v>
      </c>
      <c r="H215" s="74">
        <f t="shared" si="114"/>
        <v>0.66666666666666663</v>
      </c>
      <c r="I215" s="74">
        <f t="shared" si="114"/>
        <v>11.333333333333334</v>
      </c>
      <c r="J215" s="74">
        <f t="shared" si="114"/>
        <v>0.66666666666666663</v>
      </c>
      <c r="K215" s="74">
        <f t="shared" si="114"/>
        <v>13.333333333333334</v>
      </c>
      <c r="L215" s="20">
        <f t="shared" si="90"/>
        <v>3.9999999999999996</v>
      </c>
      <c r="M215" s="20">
        <f t="shared" si="91"/>
        <v>72.666666666666671</v>
      </c>
      <c r="N215" s="74">
        <f t="shared" si="112"/>
        <v>0.66666666666666663</v>
      </c>
      <c r="O215" s="74">
        <f t="shared" si="112"/>
        <v>17.333333333333332</v>
      </c>
      <c r="P215" s="74">
        <f t="shared" si="113"/>
        <v>0.66666666666666663</v>
      </c>
      <c r="Q215" s="74">
        <f t="shared" si="113"/>
        <v>17.333333333333332</v>
      </c>
      <c r="R215" s="74">
        <f t="shared" si="113"/>
        <v>0.66666666666666663</v>
      </c>
      <c r="S215" s="74">
        <f t="shared" si="113"/>
        <v>9.3333333333333339</v>
      </c>
      <c r="T215" s="74">
        <f t="shared" si="113"/>
        <v>0.66666666666666663</v>
      </c>
      <c r="U215" s="74">
        <f t="shared" si="113"/>
        <v>15.333333333333334</v>
      </c>
      <c r="V215" s="74">
        <f t="shared" si="113"/>
        <v>0.66666666666666663</v>
      </c>
      <c r="W215" s="74">
        <f t="shared" si="113"/>
        <v>12.666666666666666</v>
      </c>
      <c r="X215" s="20">
        <f t="shared" si="92"/>
        <v>3.333333333333333</v>
      </c>
      <c r="Y215" s="20">
        <f t="shared" si="93"/>
        <v>72</v>
      </c>
      <c r="Z215" s="74">
        <f t="shared" ref="Z215:AE215" si="115">(Z47*2+Z131)/3</f>
        <v>1.3333333333333333</v>
      </c>
      <c r="AA215" s="74">
        <f t="shared" si="115"/>
        <v>31.333333333333332</v>
      </c>
      <c r="AB215" s="74">
        <f t="shared" si="115"/>
        <v>1.3333333333333333</v>
      </c>
      <c r="AC215" s="74">
        <f t="shared" si="115"/>
        <v>30.666666666666668</v>
      </c>
      <c r="AD215" s="74">
        <f t="shared" si="115"/>
        <v>0.66666666666666663</v>
      </c>
      <c r="AE215" s="74">
        <f t="shared" si="115"/>
        <v>18.666666666666668</v>
      </c>
      <c r="AF215" s="20">
        <f t="shared" si="95"/>
        <v>3.333333333333333</v>
      </c>
      <c r="AG215" s="20">
        <f t="shared" si="96"/>
        <v>80.666666666666671</v>
      </c>
      <c r="AH215" s="20">
        <f t="shared" si="97"/>
        <v>10.666666666666664</v>
      </c>
      <c r="AI215" s="20">
        <f t="shared" si="98"/>
        <v>225.33333333333337</v>
      </c>
      <c r="AJ215" s="1"/>
      <c r="AK215" s="212">
        <f t="shared" ref="AK215:AP215" si="116">(AK47*2+AK131)/3</f>
        <v>1.3333333333333333</v>
      </c>
      <c r="AL215" s="212">
        <f t="shared" si="116"/>
        <v>31.333333333333332</v>
      </c>
      <c r="AM215" s="212">
        <f t="shared" si="116"/>
        <v>1.3333333333333333</v>
      </c>
      <c r="AN215" s="212">
        <f t="shared" si="116"/>
        <v>30.666666666666668</v>
      </c>
      <c r="AO215" s="212">
        <f t="shared" si="116"/>
        <v>0.66666666666666663</v>
      </c>
      <c r="AP215" s="212">
        <f t="shared" si="116"/>
        <v>18.666666666666668</v>
      </c>
      <c r="AQ215" s="96">
        <f t="shared" si="100"/>
        <v>3.333333333333333</v>
      </c>
      <c r="AR215" s="96">
        <f t="shared" si="101"/>
        <v>80.666666666666671</v>
      </c>
    </row>
    <row r="216" spans="1:44">
      <c r="A216" s="6">
        <v>34</v>
      </c>
      <c r="B216" s="39">
        <v>57</v>
      </c>
      <c r="C216" s="74"/>
      <c r="D216" s="74">
        <f t="shared" ref="D216:K217" si="117">(D48*2+D132)/3</f>
        <v>3</v>
      </c>
      <c r="E216" s="74">
        <f t="shared" si="117"/>
        <v>90</v>
      </c>
      <c r="F216" s="74">
        <f t="shared" si="117"/>
        <v>2.3333333333333335</v>
      </c>
      <c r="G216" s="74">
        <f t="shared" si="117"/>
        <v>76.666666666666671</v>
      </c>
      <c r="H216" s="74">
        <f t="shared" si="117"/>
        <v>2</v>
      </c>
      <c r="I216" s="74">
        <f t="shared" si="117"/>
        <v>70</v>
      </c>
      <c r="J216" s="74">
        <f t="shared" si="117"/>
        <v>2.6666666666666665</v>
      </c>
      <c r="K216" s="74">
        <f t="shared" si="117"/>
        <v>84.666666666666671</v>
      </c>
      <c r="L216" s="20">
        <f t="shared" si="90"/>
        <v>10</v>
      </c>
      <c r="M216" s="20">
        <f t="shared" si="91"/>
        <v>321.33333333333337</v>
      </c>
      <c r="N216" s="74">
        <f t="shared" si="112"/>
        <v>3</v>
      </c>
      <c r="O216" s="74">
        <f t="shared" si="112"/>
        <v>90.666666666666671</v>
      </c>
      <c r="P216" s="74">
        <f t="shared" si="113"/>
        <v>2.3333333333333335</v>
      </c>
      <c r="Q216" s="74">
        <f t="shared" si="113"/>
        <v>70</v>
      </c>
      <c r="R216" s="74">
        <f t="shared" si="113"/>
        <v>1.3333333333333333</v>
      </c>
      <c r="S216" s="74">
        <f t="shared" si="113"/>
        <v>40</v>
      </c>
      <c r="T216" s="74">
        <f t="shared" si="113"/>
        <v>1.6666666666666667</v>
      </c>
      <c r="U216" s="74">
        <f t="shared" si="113"/>
        <v>43.333333333333336</v>
      </c>
      <c r="V216" s="74">
        <f t="shared" si="113"/>
        <v>1.3333333333333333</v>
      </c>
      <c r="W216" s="74">
        <f t="shared" si="113"/>
        <v>33.333333333333336</v>
      </c>
      <c r="X216" s="20">
        <f t="shared" si="92"/>
        <v>9.6666666666666679</v>
      </c>
      <c r="Y216" s="20">
        <f t="shared" si="93"/>
        <v>277.33333333333337</v>
      </c>
      <c r="Z216" s="74"/>
      <c r="AA216" s="74"/>
      <c r="AB216" s="74"/>
      <c r="AC216" s="74"/>
      <c r="AD216" s="74"/>
      <c r="AE216" s="74"/>
      <c r="AF216" s="20">
        <f t="shared" si="95"/>
        <v>0</v>
      </c>
      <c r="AG216" s="20">
        <f t="shared" si="96"/>
        <v>0</v>
      </c>
      <c r="AH216" s="20">
        <f t="shared" si="97"/>
        <v>19.666666666666668</v>
      </c>
      <c r="AI216" s="20">
        <f t="shared" si="98"/>
        <v>598.66666666666674</v>
      </c>
      <c r="AJ216" s="1"/>
      <c r="AK216" s="212"/>
      <c r="AL216" s="212"/>
      <c r="AM216" s="212"/>
      <c r="AN216" s="212"/>
      <c r="AO216" s="212"/>
      <c r="AP216" s="212"/>
      <c r="AQ216" s="96">
        <f t="shared" si="100"/>
        <v>0</v>
      </c>
      <c r="AR216" s="96">
        <f t="shared" si="101"/>
        <v>0</v>
      </c>
    </row>
    <row r="217" spans="1:44" ht="63.75">
      <c r="A217" s="6">
        <v>35</v>
      </c>
      <c r="B217" s="48" t="s">
        <v>36</v>
      </c>
      <c r="C217" s="74">
        <f>(C49*2+C133)/3</f>
        <v>0</v>
      </c>
      <c r="D217" s="74">
        <f t="shared" si="117"/>
        <v>3</v>
      </c>
      <c r="E217" s="74">
        <f t="shared" si="117"/>
        <v>75</v>
      </c>
      <c r="F217" s="74">
        <f t="shared" si="117"/>
        <v>3</v>
      </c>
      <c r="G217" s="74">
        <f t="shared" si="117"/>
        <v>75</v>
      </c>
      <c r="H217" s="74">
        <f t="shared" si="117"/>
        <v>2.3333333333333335</v>
      </c>
      <c r="I217" s="74">
        <f t="shared" si="117"/>
        <v>49.666666666666664</v>
      </c>
      <c r="J217" s="74">
        <f t="shared" si="117"/>
        <v>2</v>
      </c>
      <c r="K217" s="74">
        <f t="shared" si="117"/>
        <v>48.333333333333336</v>
      </c>
      <c r="L217" s="20">
        <f t="shared" si="90"/>
        <v>10.333333333333334</v>
      </c>
      <c r="M217" s="20">
        <f t="shared" si="91"/>
        <v>248</v>
      </c>
      <c r="N217" s="74">
        <f t="shared" si="112"/>
        <v>2</v>
      </c>
      <c r="O217" s="74">
        <f t="shared" si="112"/>
        <v>56.666666666666664</v>
      </c>
      <c r="P217" s="74">
        <f t="shared" si="113"/>
        <v>2</v>
      </c>
      <c r="Q217" s="74">
        <f t="shared" si="113"/>
        <v>54.666666666666664</v>
      </c>
      <c r="R217" s="74">
        <f t="shared" si="113"/>
        <v>2</v>
      </c>
      <c r="S217" s="74">
        <f t="shared" si="113"/>
        <v>55</v>
      </c>
      <c r="T217" s="74">
        <f t="shared" si="113"/>
        <v>2</v>
      </c>
      <c r="U217" s="74">
        <f t="shared" si="113"/>
        <v>52</v>
      </c>
      <c r="V217" s="74">
        <f t="shared" si="113"/>
        <v>2</v>
      </c>
      <c r="W217" s="74">
        <f t="shared" si="113"/>
        <v>44.666666666666664</v>
      </c>
      <c r="X217" s="20">
        <f t="shared" si="92"/>
        <v>10</v>
      </c>
      <c r="Y217" s="20">
        <f t="shared" si="93"/>
        <v>263</v>
      </c>
      <c r="Z217" s="74"/>
      <c r="AA217" s="74"/>
      <c r="AB217" s="74"/>
      <c r="AC217" s="74"/>
      <c r="AD217" s="74"/>
      <c r="AE217" s="74"/>
      <c r="AF217" s="20">
        <f t="shared" si="95"/>
        <v>0</v>
      </c>
      <c r="AG217" s="20">
        <f t="shared" si="96"/>
        <v>0</v>
      </c>
      <c r="AH217" s="20">
        <f t="shared" si="97"/>
        <v>20.333333333333336</v>
      </c>
      <c r="AI217" s="20">
        <f t="shared" si="98"/>
        <v>511</v>
      </c>
      <c r="AJ217" s="1"/>
      <c r="AK217" s="212"/>
      <c r="AL217" s="212"/>
      <c r="AM217" s="212"/>
      <c r="AN217" s="212"/>
      <c r="AO217" s="212"/>
      <c r="AP217" s="212"/>
      <c r="AQ217" s="96">
        <f t="shared" si="100"/>
        <v>0</v>
      </c>
      <c r="AR217" s="96">
        <f t="shared" si="101"/>
        <v>0</v>
      </c>
    </row>
    <row r="218" spans="1:44" ht="38.25">
      <c r="A218" s="6">
        <v>36</v>
      </c>
      <c r="B218" s="57" t="s">
        <v>37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20">
        <f t="shared" si="90"/>
        <v>0</v>
      </c>
      <c r="M218" s="20">
        <f t="shared" si="91"/>
        <v>0</v>
      </c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20">
        <f t="shared" si="92"/>
        <v>0</v>
      </c>
      <c r="Y218" s="20">
        <f t="shared" si="93"/>
        <v>0</v>
      </c>
      <c r="Z218" s="74">
        <f t="shared" ref="Z218:AE222" si="118">(Z50*2+Z134)/3</f>
        <v>6.333333333333333</v>
      </c>
      <c r="AA218" s="74">
        <f t="shared" si="118"/>
        <v>166.66666666666666</v>
      </c>
      <c r="AB218" s="74">
        <f t="shared" si="118"/>
        <v>6</v>
      </c>
      <c r="AC218" s="74">
        <f t="shared" si="118"/>
        <v>160</v>
      </c>
      <c r="AD218" s="74">
        <f t="shared" si="118"/>
        <v>5.333333333333333</v>
      </c>
      <c r="AE218" s="74">
        <f t="shared" si="118"/>
        <v>144</v>
      </c>
      <c r="AF218" s="20">
        <f t="shared" si="95"/>
        <v>17.666666666666664</v>
      </c>
      <c r="AG218" s="20">
        <f t="shared" si="96"/>
        <v>470.66666666666663</v>
      </c>
      <c r="AH218" s="20">
        <f t="shared" si="97"/>
        <v>17.666666666666664</v>
      </c>
      <c r="AI218" s="20">
        <f t="shared" si="98"/>
        <v>470.66666666666663</v>
      </c>
      <c r="AJ218" s="1"/>
      <c r="AK218" s="212">
        <f t="shared" ref="AK218:AP222" si="119">(AK50*2+AK134)/3</f>
        <v>6.333333333333333</v>
      </c>
      <c r="AL218" s="212">
        <f t="shared" si="119"/>
        <v>166.66666666666666</v>
      </c>
      <c r="AM218" s="212">
        <f t="shared" si="119"/>
        <v>6</v>
      </c>
      <c r="AN218" s="212">
        <f t="shared" si="119"/>
        <v>160</v>
      </c>
      <c r="AO218" s="212">
        <f t="shared" si="119"/>
        <v>5.333333333333333</v>
      </c>
      <c r="AP218" s="212">
        <f t="shared" si="119"/>
        <v>144</v>
      </c>
      <c r="AQ218" s="96">
        <f t="shared" si="100"/>
        <v>17.666666666666664</v>
      </c>
      <c r="AR218" s="96">
        <f t="shared" si="101"/>
        <v>470.66666666666663</v>
      </c>
    </row>
    <row r="219" spans="1:44" ht="38.25">
      <c r="A219" s="6">
        <v>37</v>
      </c>
      <c r="B219" s="57" t="s">
        <v>38</v>
      </c>
      <c r="C219" s="74"/>
      <c r="D219" s="74"/>
      <c r="E219" s="74"/>
      <c r="F219" s="74"/>
      <c r="G219" s="74"/>
      <c r="H219" s="74"/>
      <c r="I219" s="74"/>
      <c r="J219" s="74"/>
      <c r="K219" s="74"/>
      <c r="L219" s="20">
        <f t="shared" si="90"/>
        <v>0</v>
      </c>
      <c r="M219" s="20">
        <f t="shared" si="91"/>
        <v>0</v>
      </c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20">
        <f t="shared" si="92"/>
        <v>0</v>
      </c>
      <c r="Y219" s="20">
        <f t="shared" si="93"/>
        <v>0</v>
      </c>
      <c r="Z219" s="74">
        <f t="shared" si="118"/>
        <v>12.666666666666666</v>
      </c>
      <c r="AA219" s="74">
        <f t="shared" si="118"/>
        <v>323.33333333333331</v>
      </c>
      <c r="AB219" s="74">
        <f t="shared" si="118"/>
        <v>12.333333333333334</v>
      </c>
      <c r="AC219" s="74">
        <f t="shared" si="118"/>
        <v>310</v>
      </c>
      <c r="AD219" s="74">
        <f t="shared" si="118"/>
        <v>11.333333333333334</v>
      </c>
      <c r="AE219" s="74">
        <f t="shared" si="118"/>
        <v>280</v>
      </c>
      <c r="AF219" s="20">
        <f t="shared" si="95"/>
        <v>36.333333333333336</v>
      </c>
      <c r="AG219" s="20">
        <f t="shared" si="96"/>
        <v>913.33333333333326</v>
      </c>
      <c r="AH219" s="20">
        <f t="shared" si="97"/>
        <v>36.333333333333336</v>
      </c>
      <c r="AI219" s="20">
        <f t="shared" si="98"/>
        <v>913.33333333333326</v>
      </c>
      <c r="AJ219" s="1"/>
      <c r="AK219" s="212">
        <f t="shared" si="119"/>
        <v>12.666666666666666</v>
      </c>
      <c r="AL219" s="212">
        <f t="shared" si="119"/>
        <v>323.33333333333331</v>
      </c>
      <c r="AM219" s="212">
        <f t="shared" si="119"/>
        <v>12.333333333333334</v>
      </c>
      <c r="AN219" s="212">
        <f t="shared" si="119"/>
        <v>310</v>
      </c>
      <c r="AO219" s="212">
        <f t="shared" si="119"/>
        <v>11.333333333333334</v>
      </c>
      <c r="AP219" s="212">
        <f t="shared" si="119"/>
        <v>280</v>
      </c>
      <c r="AQ219" s="96">
        <f t="shared" si="100"/>
        <v>36.333333333333336</v>
      </c>
      <c r="AR219" s="96">
        <f t="shared" si="101"/>
        <v>913.33333333333326</v>
      </c>
    </row>
    <row r="220" spans="1:44" ht="38.25">
      <c r="A220" s="6">
        <v>38</v>
      </c>
      <c r="B220" s="57" t="s">
        <v>39</v>
      </c>
      <c r="C220" s="74"/>
      <c r="D220" s="74"/>
      <c r="E220" s="74"/>
      <c r="F220" s="74"/>
      <c r="G220" s="74"/>
      <c r="H220" s="74"/>
      <c r="I220" s="74"/>
      <c r="J220" s="74"/>
      <c r="K220" s="74"/>
      <c r="L220" s="20">
        <f t="shared" si="90"/>
        <v>0</v>
      </c>
      <c r="M220" s="20">
        <f t="shared" si="91"/>
        <v>0</v>
      </c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20">
        <f t="shared" si="92"/>
        <v>0</v>
      </c>
      <c r="Y220" s="20">
        <f t="shared" si="93"/>
        <v>0</v>
      </c>
      <c r="Z220" s="74">
        <f t="shared" si="118"/>
        <v>8.6666666666666661</v>
      </c>
      <c r="AA220" s="74">
        <f t="shared" si="118"/>
        <v>232.66666666666666</v>
      </c>
      <c r="AB220" s="74">
        <f t="shared" si="118"/>
        <v>12</v>
      </c>
      <c r="AC220" s="74">
        <f t="shared" si="118"/>
        <v>289.33333333333331</v>
      </c>
      <c r="AD220" s="74">
        <f t="shared" si="118"/>
        <v>8.3333333333333339</v>
      </c>
      <c r="AE220" s="74">
        <f t="shared" si="118"/>
        <v>208</v>
      </c>
      <c r="AF220" s="20">
        <f t="shared" si="95"/>
        <v>29</v>
      </c>
      <c r="AG220" s="20">
        <f t="shared" si="96"/>
        <v>730</v>
      </c>
      <c r="AH220" s="20">
        <f t="shared" si="97"/>
        <v>29</v>
      </c>
      <c r="AI220" s="20">
        <f t="shared" si="98"/>
        <v>730</v>
      </c>
      <c r="AJ220" s="1"/>
      <c r="AK220" s="212">
        <f t="shared" si="119"/>
        <v>8.6666666666666661</v>
      </c>
      <c r="AL220" s="212">
        <f t="shared" si="119"/>
        <v>232.66666666666666</v>
      </c>
      <c r="AM220" s="212">
        <f t="shared" si="119"/>
        <v>12</v>
      </c>
      <c r="AN220" s="212">
        <f t="shared" si="119"/>
        <v>289.33333333333331</v>
      </c>
      <c r="AO220" s="212">
        <f t="shared" si="119"/>
        <v>8.3333333333333339</v>
      </c>
      <c r="AP220" s="212">
        <f t="shared" si="119"/>
        <v>208</v>
      </c>
      <c r="AQ220" s="96">
        <f t="shared" si="100"/>
        <v>29</v>
      </c>
      <c r="AR220" s="96">
        <f t="shared" si="101"/>
        <v>730</v>
      </c>
    </row>
    <row r="221" spans="1:44" ht="63.75">
      <c r="A221" s="6">
        <v>39</v>
      </c>
      <c r="B221" s="57" t="s">
        <v>40</v>
      </c>
      <c r="C221" s="74"/>
      <c r="D221" s="74"/>
      <c r="E221" s="74"/>
      <c r="F221" s="74"/>
      <c r="G221" s="74"/>
      <c r="H221" s="74"/>
      <c r="I221" s="74"/>
      <c r="J221" s="74"/>
      <c r="K221" s="74"/>
      <c r="L221" s="20">
        <f t="shared" si="90"/>
        <v>0</v>
      </c>
      <c r="M221" s="20">
        <f t="shared" si="91"/>
        <v>0</v>
      </c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20">
        <f t="shared" si="92"/>
        <v>0</v>
      </c>
      <c r="Y221" s="20">
        <f t="shared" si="93"/>
        <v>0</v>
      </c>
      <c r="Z221" s="74">
        <f t="shared" si="118"/>
        <v>6</v>
      </c>
      <c r="AA221" s="74">
        <f t="shared" si="118"/>
        <v>110</v>
      </c>
      <c r="AB221" s="74">
        <f t="shared" si="118"/>
        <v>5</v>
      </c>
      <c r="AC221" s="74">
        <f t="shared" si="118"/>
        <v>105</v>
      </c>
      <c r="AD221" s="74">
        <f t="shared" si="118"/>
        <v>5</v>
      </c>
      <c r="AE221" s="74">
        <f t="shared" si="118"/>
        <v>105</v>
      </c>
      <c r="AF221" s="20">
        <f t="shared" si="95"/>
        <v>16</v>
      </c>
      <c r="AG221" s="20">
        <f t="shared" si="96"/>
        <v>320</v>
      </c>
      <c r="AH221" s="20">
        <f t="shared" si="97"/>
        <v>16</v>
      </c>
      <c r="AI221" s="20">
        <f t="shared" si="98"/>
        <v>320</v>
      </c>
      <c r="AJ221" s="1"/>
      <c r="AK221" s="212">
        <f t="shared" si="119"/>
        <v>6</v>
      </c>
      <c r="AL221" s="212">
        <f t="shared" si="119"/>
        <v>110</v>
      </c>
      <c r="AM221" s="212">
        <f t="shared" si="119"/>
        <v>5</v>
      </c>
      <c r="AN221" s="212">
        <f t="shared" si="119"/>
        <v>105</v>
      </c>
      <c r="AO221" s="212">
        <f t="shared" si="119"/>
        <v>5</v>
      </c>
      <c r="AP221" s="212">
        <f t="shared" si="119"/>
        <v>105</v>
      </c>
      <c r="AQ221" s="96">
        <f t="shared" si="100"/>
        <v>16</v>
      </c>
      <c r="AR221" s="96">
        <f t="shared" si="101"/>
        <v>320</v>
      </c>
    </row>
    <row r="222" spans="1:44" ht="38.25">
      <c r="A222" s="6">
        <v>40</v>
      </c>
      <c r="B222" s="57" t="s">
        <v>41</v>
      </c>
      <c r="C222" s="74"/>
      <c r="D222" s="74"/>
      <c r="E222" s="74"/>
      <c r="F222" s="74"/>
      <c r="G222" s="74"/>
      <c r="H222" s="74"/>
      <c r="I222" s="74"/>
      <c r="J222" s="74"/>
      <c r="K222" s="74"/>
      <c r="L222" s="20">
        <f t="shared" si="90"/>
        <v>0</v>
      </c>
      <c r="M222" s="20">
        <f t="shared" si="91"/>
        <v>0</v>
      </c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20">
        <f t="shared" si="92"/>
        <v>0</v>
      </c>
      <c r="Y222" s="20">
        <f t="shared" si="93"/>
        <v>0</v>
      </c>
      <c r="Z222" s="74">
        <f t="shared" si="118"/>
        <v>9</v>
      </c>
      <c r="AA222" s="74">
        <f t="shared" si="118"/>
        <v>236</v>
      </c>
      <c r="AB222" s="74">
        <f t="shared" si="118"/>
        <v>8</v>
      </c>
      <c r="AC222" s="74">
        <f t="shared" si="118"/>
        <v>202</v>
      </c>
      <c r="AD222" s="74">
        <f t="shared" si="118"/>
        <v>7</v>
      </c>
      <c r="AE222" s="74">
        <f t="shared" si="118"/>
        <v>192</v>
      </c>
      <c r="AF222" s="20">
        <f t="shared" si="95"/>
        <v>24</v>
      </c>
      <c r="AG222" s="20">
        <f t="shared" si="96"/>
        <v>630</v>
      </c>
      <c r="AH222" s="20">
        <f t="shared" si="97"/>
        <v>24</v>
      </c>
      <c r="AI222" s="20">
        <f t="shared" si="98"/>
        <v>630</v>
      </c>
      <c r="AJ222" s="1"/>
      <c r="AK222" s="212">
        <f t="shared" si="119"/>
        <v>9</v>
      </c>
      <c r="AL222" s="212">
        <f t="shared" si="119"/>
        <v>236</v>
      </c>
      <c r="AM222" s="212">
        <f t="shared" si="119"/>
        <v>8</v>
      </c>
      <c r="AN222" s="212">
        <f t="shared" si="119"/>
        <v>202</v>
      </c>
      <c r="AO222" s="212">
        <f t="shared" si="119"/>
        <v>7</v>
      </c>
      <c r="AP222" s="212">
        <f t="shared" si="119"/>
        <v>192</v>
      </c>
      <c r="AQ222" s="96">
        <f t="shared" si="100"/>
        <v>24</v>
      </c>
      <c r="AR222" s="96">
        <f t="shared" si="101"/>
        <v>630</v>
      </c>
    </row>
    <row r="223" spans="1:44" s="172" customFormat="1" ht="35.25">
      <c r="A223" s="76"/>
      <c r="B223" s="218" t="s">
        <v>21</v>
      </c>
      <c r="C223" s="217">
        <f t="shared" ref="C223:AI223" si="120">SUM(C177:C222)-C208</f>
        <v>0</v>
      </c>
      <c r="D223" s="217">
        <f t="shared" si="120"/>
        <v>19.333333333333343</v>
      </c>
      <c r="E223" s="217">
        <f t="shared" si="120"/>
        <v>489</v>
      </c>
      <c r="F223" s="217">
        <f t="shared" si="120"/>
        <v>18.666666666666686</v>
      </c>
      <c r="G223" s="216">
        <f t="shared" si="120"/>
        <v>475.66666666666663</v>
      </c>
      <c r="H223" s="216">
        <f t="shared" si="120"/>
        <v>17</v>
      </c>
      <c r="I223" s="216">
        <f t="shared" si="120"/>
        <v>446.33333333333331</v>
      </c>
      <c r="J223" s="216">
        <f t="shared" si="120"/>
        <v>15.333333333333343</v>
      </c>
      <c r="K223" s="216">
        <f t="shared" si="120"/>
        <v>394.00000000000006</v>
      </c>
      <c r="L223" s="216">
        <f t="shared" si="120"/>
        <v>70.333333333333485</v>
      </c>
      <c r="M223" s="216">
        <f t="shared" si="120"/>
        <v>1805.0000000000005</v>
      </c>
      <c r="N223" s="217">
        <f t="shared" si="120"/>
        <v>15.666666666666668</v>
      </c>
      <c r="O223" s="217">
        <f t="shared" si="120"/>
        <v>402.33333333333326</v>
      </c>
      <c r="P223" s="216">
        <f t="shared" si="120"/>
        <v>13</v>
      </c>
      <c r="Q223" s="216">
        <f t="shared" si="120"/>
        <v>336.66666666666663</v>
      </c>
      <c r="R223" s="216">
        <f t="shared" si="120"/>
        <v>11.666666666666664</v>
      </c>
      <c r="S223" s="216">
        <f t="shared" si="120"/>
        <v>292.66666666666663</v>
      </c>
      <c r="T223" s="216">
        <f t="shared" si="120"/>
        <v>11.666666666666668</v>
      </c>
      <c r="U223" s="216">
        <f t="shared" si="120"/>
        <v>299</v>
      </c>
      <c r="V223" s="216">
        <f t="shared" si="120"/>
        <v>11</v>
      </c>
      <c r="W223" s="216">
        <f t="shared" si="120"/>
        <v>264.66666666666669</v>
      </c>
      <c r="X223" s="216">
        <f t="shared" si="120"/>
        <v>63</v>
      </c>
      <c r="Y223" s="216">
        <f t="shared" si="120"/>
        <v>1595.3333333333335</v>
      </c>
      <c r="Z223" s="217">
        <f t="shared" si="120"/>
        <v>234.33333333333334</v>
      </c>
      <c r="AA223" s="217">
        <f t="shared" si="120"/>
        <v>5296.666666666667</v>
      </c>
      <c r="AB223" s="216">
        <f t="shared" si="120"/>
        <v>226.33333333333334</v>
      </c>
      <c r="AC223" s="216">
        <f t="shared" si="120"/>
        <v>5225.3333333333339</v>
      </c>
      <c r="AD223" s="216">
        <f t="shared" si="120"/>
        <v>214.33333333333334</v>
      </c>
      <c r="AE223" s="216">
        <f t="shared" si="120"/>
        <v>4892.333333333333</v>
      </c>
      <c r="AF223" s="216">
        <f t="shared" si="120"/>
        <v>675.00000000000011</v>
      </c>
      <c r="AG223" s="216">
        <f t="shared" si="120"/>
        <v>15414.333333333332</v>
      </c>
      <c r="AH223" s="216">
        <f t="shared" si="120"/>
        <v>808.33333333333303</v>
      </c>
      <c r="AI223" s="216">
        <f t="shared" si="120"/>
        <v>18814.666666666668</v>
      </c>
      <c r="AJ223" s="171"/>
      <c r="AK223" s="216">
        <f t="shared" ref="AK223:AR223" si="121">SUM(AK177:AK222)-AK208</f>
        <v>234.33333333333334</v>
      </c>
      <c r="AL223" s="216">
        <f t="shared" si="121"/>
        <v>5296.666666666667</v>
      </c>
      <c r="AM223" s="216">
        <f t="shared" si="121"/>
        <v>226.33333333333334</v>
      </c>
      <c r="AN223" s="216">
        <f t="shared" si="121"/>
        <v>5225.3333333333339</v>
      </c>
      <c r="AO223" s="216">
        <f t="shared" si="121"/>
        <v>214.33333333333334</v>
      </c>
      <c r="AP223" s="216">
        <f t="shared" si="121"/>
        <v>4892.333333333333</v>
      </c>
      <c r="AQ223" s="216">
        <f t="shared" si="121"/>
        <v>675.00000000000011</v>
      </c>
      <c r="AR223" s="216">
        <f t="shared" si="121"/>
        <v>15414.333333333332</v>
      </c>
    </row>
    <row r="224" spans="1:44" ht="15.75">
      <c r="A224" s="210"/>
      <c r="B224" s="210" t="s">
        <v>113</v>
      </c>
      <c r="C224" s="210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14"/>
      <c r="AI224" s="9"/>
      <c r="AJ224" s="134"/>
      <c r="AK224" s="135"/>
      <c r="AL224" s="135"/>
      <c r="AM224" s="135"/>
      <c r="AN224" s="135"/>
      <c r="AO224" s="135"/>
      <c r="AP224" s="135"/>
      <c r="AQ224" s="135"/>
      <c r="AR224" s="135"/>
    </row>
    <row r="225" spans="1:44" ht="15.75">
      <c r="A225" s="261" t="s">
        <v>114</v>
      </c>
      <c r="B225" s="261"/>
      <c r="C225" s="261"/>
      <c r="D225" s="261"/>
      <c r="E225" s="261"/>
      <c r="F225" s="261"/>
      <c r="G225" s="261"/>
      <c r="H225" s="261"/>
      <c r="I225" s="261"/>
      <c r="J225" s="261"/>
      <c r="K225" s="261"/>
      <c r="L225" s="261"/>
      <c r="M225" s="261"/>
      <c r="N225" s="261"/>
      <c r="O225" s="261"/>
      <c r="P225" s="261"/>
      <c r="Q225" s="261"/>
      <c r="R225" s="261"/>
      <c r="S225" s="261"/>
      <c r="T225" s="261"/>
      <c r="U225" s="261"/>
      <c r="V225" s="261"/>
      <c r="W225" s="261"/>
      <c r="X225" s="261"/>
      <c r="Y225" s="261"/>
      <c r="Z225" s="261"/>
      <c r="AA225" s="261"/>
      <c r="AB225" s="261"/>
      <c r="AC225" s="261"/>
      <c r="AD225" s="261"/>
      <c r="AE225" s="261"/>
      <c r="AF225" s="261"/>
      <c r="AG225" s="261"/>
      <c r="AH225" s="261"/>
      <c r="AI225" s="261"/>
      <c r="AJ225" s="134"/>
      <c r="AK225" s="137"/>
    </row>
    <row r="226" spans="1:44">
      <c r="A226" s="210"/>
      <c r="B226" s="210"/>
      <c r="C226" s="210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14"/>
      <c r="AI226" s="9"/>
      <c r="AJ226" s="1"/>
      <c r="AK226" s="135"/>
      <c r="AL226" s="135"/>
      <c r="AM226" s="135"/>
      <c r="AN226" s="135"/>
      <c r="AO226" s="135"/>
      <c r="AP226" s="135"/>
      <c r="AQ226" s="135"/>
      <c r="AR226" s="135"/>
    </row>
    <row r="227" spans="1:44" ht="15.75" thickBot="1">
      <c r="A227" s="262" t="s">
        <v>0</v>
      </c>
      <c r="B227" s="265" t="s">
        <v>1</v>
      </c>
      <c r="C227" s="265"/>
      <c r="D227" s="268" t="s">
        <v>2</v>
      </c>
      <c r="E227" s="269"/>
      <c r="F227" s="269"/>
      <c r="G227" s="269"/>
      <c r="H227" s="269"/>
      <c r="I227" s="269"/>
      <c r="J227" s="269"/>
      <c r="K227" s="269"/>
      <c r="L227" s="269"/>
      <c r="M227" s="269"/>
      <c r="N227" s="269"/>
      <c r="O227" s="269"/>
      <c r="P227" s="269"/>
      <c r="Q227" s="269"/>
      <c r="R227" s="269"/>
      <c r="S227" s="269"/>
      <c r="T227" s="269"/>
      <c r="U227" s="269"/>
      <c r="V227" s="269"/>
      <c r="W227" s="269"/>
      <c r="X227" s="269"/>
      <c r="Y227" s="269"/>
      <c r="Z227" s="269"/>
      <c r="AA227" s="269"/>
      <c r="AB227" s="269"/>
      <c r="AC227" s="269"/>
      <c r="AD227" s="269"/>
      <c r="AE227" s="269"/>
      <c r="AF227" s="269"/>
      <c r="AG227" s="269"/>
      <c r="AH227" s="269"/>
      <c r="AI227" s="270"/>
      <c r="AJ227" s="1"/>
    </row>
    <row r="228" spans="1:44">
      <c r="A228" s="263"/>
      <c r="B228" s="266"/>
      <c r="C228" s="266"/>
      <c r="D228" s="271" t="s">
        <v>3</v>
      </c>
      <c r="E228" s="272"/>
      <c r="F228" s="271" t="s">
        <v>4</v>
      </c>
      <c r="G228" s="272"/>
      <c r="H228" s="271" t="s">
        <v>5</v>
      </c>
      <c r="I228" s="272"/>
      <c r="J228" s="271" t="s">
        <v>6</v>
      </c>
      <c r="K228" s="272"/>
      <c r="L228" s="273" t="s">
        <v>7</v>
      </c>
      <c r="M228" s="274"/>
      <c r="N228" s="271" t="s">
        <v>8</v>
      </c>
      <c r="O228" s="272"/>
      <c r="P228" s="271" t="s">
        <v>9</v>
      </c>
      <c r="Q228" s="272"/>
      <c r="R228" s="271" t="s">
        <v>10</v>
      </c>
      <c r="S228" s="272"/>
      <c r="T228" s="271" t="s">
        <v>11</v>
      </c>
      <c r="U228" s="272"/>
      <c r="V228" s="271" t="s">
        <v>12</v>
      </c>
      <c r="W228" s="272"/>
      <c r="X228" s="273" t="s">
        <v>13</v>
      </c>
      <c r="Y228" s="274"/>
      <c r="Z228" s="271" t="s">
        <v>14</v>
      </c>
      <c r="AA228" s="272"/>
      <c r="AB228" s="271" t="s">
        <v>15</v>
      </c>
      <c r="AC228" s="272"/>
      <c r="AD228" s="271" t="s">
        <v>16</v>
      </c>
      <c r="AE228" s="272"/>
      <c r="AF228" s="273" t="s">
        <v>17</v>
      </c>
      <c r="AG228" s="274"/>
      <c r="AH228" s="280" t="s">
        <v>18</v>
      </c>
      <c r="AI228" s="281"/>
      <c r="AJ228" s="1"/>
      <c r="AK228" s="286" t="s">
        <v>14</v>
      </c>
      <c r="AL228" s="287"/>
      <c r="AM228" s="286" t="s">
        <v>15</v>
      </c>
      <c r="AN228" s="287"/>
      <c r="AO228" s="286" t="s">
        <v>16</v>
      </c>
      <c r="AP228" s="287"/>
      <c r="AQ228" s="284" t="s">
        <v>17</v>
      </c>
      <c r="AR228" s="285"/>
    </row>
    <row r="229" spans="1:44" ht="48.75">
      <c r="A229" s="264"/>
      <c r="B229" s="267"/>
      <c r="C229" s="267"/>
      <c r="D229" s="2" t="s">
        <v>19</v>
      </c>
      <c r="E229" s="2" t="s">
        <v>20</v>
      </c>
      <c r="F229" s="2" t="s">
        <v>19</v>
      </c>
      <c r="G229" s="2" t="s">
        <v>20</v>
      </c>
      <c r="H229" s="2" t="s">
        <v>19</v>
      </c>
      <c r="I229" s="2" t="s">
        <v>20</v>
      </c>
      <c r="J229" s="2" t="s">
        <v>19</v>
      </c>
      <c r="K229" s="2" t="s">
        <v>20</v>
      </c>
      <c r="L229" s="3" t="s">
        <v>19</v>
      </c>
      <c r="M229" s="3" t="s">
        <v>20</v>
      </c>
      <c r="N229" s="2" t="s">
        <v>19</v>
      </c>
      <c r="O229" s="2" t="s">
        <v>20</v>
      </c>
      <c r="P229" s="2" t="s">
        <v>19</v>
      </c>
      <c r="Q229" s="2" t="s">
        <v>20</v>
      </c>
      <c r="R229" s="2" t="s">
        <v>19</v>
      </c>
      <c r="S229" s="2" t="s">
        <v>20</v>
      </c>
      <c r="T229" s="2" t="s">
        <v>19</v>
      </c>
      <c r="U229" s="2" t="s">
        <v>20</v>
      </c>
      <c r="V229" s="2" t="s">
        <v>19</v>
      </c>
      <c r="W229" s="2" t="s">
        <v>20</v>
      </c>
      <c r="X229" s="3" t="s">
        <v>19</v>
      </c>
      <c r="Y229" s="3" t="s">
        <v>20</v>
      </c>
      <c r="Z229" s="2" t="s">
        <v>19</v>
      </c>
      <c r="AA229" s="2" t="s">
        <v>20</v>
      </c>
      <c r="AB229" s="2" t="s">
        <v>19</v>
      </c>
      <c r="AC229" s="2" t="s">
        <v>20</v>
      </c>
      <c r="AD229" s="2" t="s">
        <v>19</v>
      </c>
      <c r="AE229" s="2" t="s">
        <v>20</v>
      </c>
      <c r="AF229" s="2" t="s">
        <v>19</v>
      </c>
      <c r="AG229" s="2" t="s">
        <v>20</v>
      </c>
      <c r="AH229" s="12" t="s">
        <v>19</v>
      </c>
      <c r="AI229" s="3" t="s">
        <v>20</v>
      </c>
      <c r="AJ229" s="1"/>
      <c r="AK229" s="82" t="s">
        <v>19</v>
      </c>
      <c r="AL229" s="82" t="s">
        <v>20</v>
      </c>
      <c r="AM229" s="82" t="s">
        <v>19</v>
      </c>
      <c r="AN229" s="82" t="s">
        <v>20</v>
      </c>
      <c r="AO229" s="82" t="s">
        <v>19</v>
      </c>
      <c r="AP229" s="82" t="s">
        <v>20</v>
      </c>
      <c r="AQ229" s="82" t="s">
        <v>19</v>
      </c>
      <c r="AR229" s="82" t="s">
        <v>20</v>
      </c>
    </row>
    <row r="230" spans="1:44">
      <c r="A230" s="5">
        <v>1</v>
      </c>
      <c r="B230" s="5">
        <v>2</v>
      </c>
      <c r="C230" s="174"/>
      <c r="D230" s="174">
        <v>3</v>
      </c>
      <c r="E230" s="174">
        <v>4</v>
      </c>
      <c r="F230" s="174">
        <v>5</v>
      </c>
      <c r="G230" s="5">
        <v>6</v>
      </c>
      <c r="H230" s="5">
        <v>7</v>
      </c>
      <c r="I230" s="5">
        <v>8</v>
      </c>
      <c r="J230" s="5">
        <v>9</v>
      </c>
      <c r="K230" s="5">
        <v>10</v>
      </c>
      <c r="L230" s="5">
        <v>11</v>
      </c>
      <c r="M230" s="5">
        <v>12</v>
      </c>
      <c r="N230" s="174">
        <v>13</v>
      </c>
      <c r="O230" s="174">
        <v>14</v>
      </c>
      <c r="P230" s="5">
        <v>15</v>
      </c>
      <c r="Q230" s="5">
        <v>16</v>
      </c>
      <c r="R230" s="5">
        <v>17</v>
      </c>
      <c r="S230" s="5">
        <v>18</v>
      </c>
      <c r="T230" s="5">
        <v>19</v>
      </c>
      <c r="U230" s="5">
        <v>20</v>
      </c>
      <c r="V230" s="5">
        <v>21</v>
      </c>
      <c r="W230" s="5">
        <v>22</v>
      </c>
      <c r="X230" s="5">
        <v>23</v>
      </c>
      <c r="Y230" s="5">
        <v>24</v>
      </c>
      <c r="Z230" s="174">
        <v>25</v>
      </c>
      <c r="AA230" s="174">
        <v>26</v>
      </c>
      <c r="AB230" s="5">
        <v>27</v>
      </c>
      <c r="AC230" s="5">
        <v>28</v>
      </c>
      <c r="AD230" s="5">
        <v>29</v>
      </c>
      <c r="AE230" s="5">
        <v>30</v>
      </c>
      <c r="AF230" s="5">
        <v>31</v>
      </c>
      <c r="AG230" s="5">
        <v>32</v>
      </c>
      <c r="AH230" s="13">
        <v>33</v>
      </c>
      <c r="AI230" s="5">
        <v>34</v>
      </c>
      <c r="AJ230" s="1"/>
      <c r="AK230" s="83">
        <v>25</v>
      </c>
      <c r="AL230" s="83">
        <v>26</v>
      </c>
      <c r="AM230" s="83">
        <v>27</v>
      </c>
      <c r="AN230" s="83">
        <v>28</v>
      </c>
      <c r="AO230" s="83">
        <v>29</v>
      </c>
      <c r="AP230" s="83">
        <v>30</v>
      </c>
      <c r="AQ230" s="83">
        <v>31</v>
      </c>
      <c r="AR230" s="83">
        <v>32</v>
      </c>
    </row>
    <row r="231" spans="1:44" ht="89.25">
      <c r="A231" s="6">
        <v>1</v>
      </c>
      <c r="B231" s="48" t="s">
        <v>28</v>
      </c>
      <c r="C231" s="7"/>
      <c r="D231" s="7"/>
      <c r="E231" s="7">
        <f t="shared" ref="E231:E236" si="122">(E64*2+E149)/3</f>
        <v>12</v>
      </c>
      <c r="F231" s="7"/>
      <c r="G231" s="7">
        <f>(G64*2+G149)/3</f>
        <v>12</v>
      </c>
      <c r="H231" s="7"/>
      <c r="I231" s="74">
        <f>(I64*2+I149)/3</f>
        <v>12.666666666666666</v>
      </c>
      <c r="J231" s="74"/>
      <c r="K231" s="74">
        <f>(K64*2+K149)/3</f>
        <v>13.666666666666666</v>
      </c>
      <c r="L231" s="20">
        <f t="shared" ref="L231:L249" si="123">D231+F231+H231+J231</f>
        <v>0</v>
      </c>
      <c r="M231" s="20">
        <f t="shared" ref="M231:M249" si="124">E231+G231+I231+K231</f>
        <v>50.333333333333329</v>
      </c>
      <c r="N231" s="74"/>
      <c r="O231" s="74">
        <f>(O64*2+O149)/3</f>
        <v>11.333333333333334</v>
      </c>
      <c r="P231" s="74"/>
      <c r="Q231" s="74">
        <f>(Q64*2+Q149)/3</f>
        <v>8.6666666666666661</v>
      </c>
      <c r="R231" s="74"/>
      <c r="S231" s="74">
        <f>(S64*2+S149)/3</f>
        <v>9.3333333333333339</v>
      </c>
      <c r="T231" s="74"/>
      <c r="U231" s="74">
        <f>(U64*2+U149)/3</f>
        <v>12</v>
      </c>
      <c r="V231" s="74"/>
      <c r="W231" s="74">
        <f>(W64*2+W149)/3</f>
        <v>11.666666666666666</v>
      </c>
      <c r="X231" s="20">
        <f t="shared" ref="X231:X249" si="125">N231+P231+R231+T231+V231</f>
        <v>0</v>
      </c>
      <c r="Y231" s="20">
        <f t="shared" ref="Y231:Y249" si="126">O231+Q231+S231+U231+W231</f>
        <v>53</v>
      </c>
      <c r="Z231" s="74"/>
      <c r="AA231" s="74">
        <f>(AA64*2+AA149)/3</f>
        <v>9</v>
      </c>
      <c r="AB231" s="74"/>
      <c r="AC231" s="74">
        <f>(AC64*2+AC149)/3</f>
        <v>8</v>
      </c>
      <c r="AD231" s="74"/>
      <c r="AE231" s="74">
        <f>(AE64*2+AE149)/3</f>
        <v>5.333333333333333</v>
      </c>
      <c r="AF231" s="20">
        <f t="shared" ref="AF231:AF249" si="127">Z231+AB231+AD231</f>
        <v>0</v>
      </c>
      <c r="AG231" s="20">
        <f t="shared" ref="AG231:AG249" si="128">AA231+AC231+AE231</f>
        <v>22.333333333333332</v>
      </c>
      <c r="AH231" s="20">
        <f t="shared" ref="AH231:AH249" si="129">L231+X231+AF231</f>
        <v>0</v>
      </c>
      <c r="AI231" s="24">
        <f t="shared" ref="AI231:AI249" si="130">M231+Y231+AG231</f>
        <v>125.66666666666666</v>
      </c>
      <c r="AJ231" s="1"/>
      <c r="AK231" s="215">
        <f t="shared" ref="AK231:AP240" si="131">(AK64*2+AK149)/3</f>
        <v>0</v>
      </c>
      <c r="AL231" s="215">
        <f t="shared" si="131"/>
        <v>9</v>
      </c>
      <c r="AM231" s="215">
        <f t="shared" si="131"/>
        <v>0</v>
      </c>
      <c r="AN231" s="215">
        <f t="shared" si="131"/>
        <v>8</v>
      </c>
      <c r="AO231" s="215">
        <f t="shared" si="131"/>
        <v>0</v>
      </c>
      <c r="AP231" s="215">
        <f t="shared" si="131"/>
        <v>5.333333333333333</v>
      </c>
      <c r="AQ231" s="96">
        <f t="shared" ref="AQ231:AQ249" si="132">AK231+AM231+AO231</f>
        <v>0</v>
      </c>
      <c r="AR231" s="96">
        <f t="shared" ref="AR231:AR249" si="133">AL231+AN231+AP231</f>
        <v>22.333333333333332</v>
      </c>
    </row>
    <row r="232" spans="1:44" ht="25.5">
      <c r="A232" s="6"/>
      <c r="B232" s="53" t="s">
        <v>29</v>
      </c>
      <c r="C232" s="7"/>
      <c r="D232" s="7"/>
      <c r="E232" s="7">
        <f t="shared" si="122"/>
        <v>0</v>
      </c>
      <c r="F232" s="7"/>
      <c r="G232" s="7"/>
      <c r="H232" s="7"/>
      <c r="I232" s="74"/>
      <c r="J232" s="74"/>
      <c r="K232" s="74"/>
      <c r="L232" s="20">
        <f t="shared" si="123"/>
        <v>0</v>
      </c>
      <c r="M232" s="20">
        <f t="shared" si="124"/>
        <v>0</v>
      </c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20">
        <f t="shared" si="125"/>
        <v>0</v>
      </c>
      <c r="Y232" s="20">
        <f t="shared" si="126"/>
        <v>0</v>
      </c>
      <c r="Z232" s="74"/>
      <c r="AA232" s="74">
        <f>(AA65*2+AA150)/3</f>
        <v>9</v>
      </c>
      <c r="AB232" s="74"/>
      <c r="AC232" s="74">
        <f>(AC65*2+AC150)/3</f>
        <v>8</v>
      </c>
      <c r="AD232" s="74"/>
      <c r="AE232" s="74">
        <f>(AE65*2+AE150)/3</f>
        <v>5.333333333333333</v>
      </c>
      <c r="AF232" s="20">
        <f t="shared" si="127"/>
        <v>0</v>
      </c>
      <c r="AG232" s="20">
        <f t="shared" si="128"/>
        <v>22.333333333333332</v>
      </c>
      <c r="AH232" s="20">
        <f t="shared" si="129"/>
        <v>0</v>
      </c>
      <c r="AI232" s="24">
        <f t="shared" si="130"/>
        <v>22.333333333333332</v>
      </c>
      <c r="AJ232" s="1"/>
      <c r="AK232" s="215">
        <f t="shared" si="131"/>
        <v>0</v>
      </c>
      <c r="AL232" s="215">
        <f t="shared" si="131"/>
        <v>9</v>
      </c>
      <c r="AM232" s="215">
        <f t="shared" si="131"/>
        <v>0</v>
      </c>
      <c r="AN232" s="215">
        <f t="shared" si="131"/>
        <v>8</v>
      </c>
      <c r="AO232" s="215">
        <f t="shared" si="131"/>
        <v>0</v>
      </c>
      <c r="AP232" s="215">
        <f t="shared" si="131"/>
        <v>5.333333333333333</v>
      </c>
      <c r="AQ232" s="96">
        <f t="shared" si="132"/>
        <v>0</v>
      </c>
      <c r="AR232" s="96">
        <f t="shared" si="133"/>
        <v>22.333333333333332</v>
      </c>
    </row>
    <row r="233" spans="1:44" ht="38.25">
      <c r="A233" s="6"/>
      <c r="B233" s="54" t="s">
        <v>30</v>
      </c>
      <c r="C233" s="7"/>
      <c r="D233" s="7"/>
      <c r="E233" s="7">
        <f t="shared" si="122"/>
        <v>3</v>
      </c>
      <c r="F233" s="7"/>
      <c r="G233" s="7">
        <f>(G66*2+G151)/3</f>
        <v>3</v>
      </c>
      <c r="H233" s="7"/>
      <c r="I233" s="74">
        <f>(I66*2+I151)/3</f>
        <v>3.6666666666666665</v>
      </c>
      <c r="J233" s="74"/>
      <c r="K233" s="74">
        <f>(K66*2+K151)/3</f>
        <v>3.3333333333333335</v>
      </c>
      <c r="L233" s="20">
        <f t="shared" si="123"/>
        <v>0</v>
      </c>
      <c r="M233" s="20">
        <f t="shared" si="124"/>
        <v>13</v>
      </c>
      <c r="N233" s="74"/>
      <c r="O233" s="74">
        <f>(O66*2+O151)/3</f>
        <v>4.333333333333333</v>
      </c>
      <c r="P233" s="74"/>
      <c r="Q233" s="74">
        <f t="shared" ref="Q233:Q238" si="134">(Q66*2+Q151)/3</f>
        <v>0</v>
      </c>
      <c r="R233" s="74"/>
      <c r="S233" s="74">
        <f t="shared" ref="S233:S238" si="135">(S66*2+S151)/3</f>
        <v>0</v>
      </c>
      <c r="T233" s="74"/>
      <c r="U233" s="74">
        <f t="shared" ref="U233:U238" si="136">(U66*2+U151)/3</f>
        <v>0</v>
      </c>
      <c r="V233" s="74"/>
      <c r="W233" s="74"/>
      <c r="X233" s="20">
        <f t="shared" si="125"/>
        <v>0</v>
      </c>
      <c r="Y233" s="20">
        <f t="shared" si="126"/>
        <v>4.333333333333333</v>
      </c>
      <c r="Z233" s="74"/>
      <c r="AA233" s="74"/>
      <c r="AB233" s="74"/>
      <c r="AC233" s="74"/>
      <c r="AD233" s="74"/>
      <c r="AE233" s="74"/>
      <c r="AF233" s="20">
        <f t="shared" si="127"/>
        <v>0</v>
      </c>
      <c r="AG233" s="20">
        <f t="shared" si="128"/>
        <v>0</v>
      </c>
      <c r="AH233" s="20">
        <f t="shared" si="129"/>
        <v>0</v>
      </c>
      <c r="AI233" s="24">
        <f t="shared" si="130"/>
        <v>17.333333333333332</v>
      </c>
      <c r="AJ233" s="1"/>
      <c r="AK233" s="215">
        <f t="shared" si="131"/>
        <v>0</v>
      </c>
      <c r="AL233" s="215">
        <f t="shared" si="131"/>
        <v>0</v>
      </c>
      <c r="AM233" s="215">
        <f t="shared" si="131"/>
        <v>0</v>
      </c>
      <c r="AN233" s="215">
        <f t="shared" si="131"/>
        <v>0</v>
      </c>
      <c r="AO233" s="215">
        <f t="shared" si="131"/>
        <v>0</v>
      </c>
      <c r="AP233" s="215">
        <f t="shared" si="131"/>
        <v>0</v>
      </c>
      <c r="AQ233" s="96">
        <f t="shared" si="132"/>
        <v>0</v>
      </c>
      <c r="AR233" s="96">
        <f t="shared" si="133"/>
        <v>0</v>
      </c>
    </row>
    <row r="234" spans="1:44" ht="38.25">
      <c r="A234" s="6"/>
      <c r="B234" s="54" t="s">
        <v>31</v>
      </c>
      <c r="C234" s="7"/>
      <c r="D234" s="7"/>
      <c r="E234" s="7">
        <f t="shared" si="122"/>
        <v>3</v>
      </c>
      <c r="F234" s="7"/>
      <c r="G234" s="7">
        <f>(G67*2+G152)/3</f>
        <v>3</v>
      </c>
      <c r="H234" s="7"/>
      <c r="I234" s="74">
        <f>(I67*2+I152)/3</f>
        <v>3</v>
      </c>
      <c r="J234" s="74"/>
      <c r="K234" s="74">
        <f>(K67*2+K152)/3</f>
        <v>3</v>
      </c>
      <c r="L234" s="20">
        <f t="shared" si="123"/>
        <v>0</v>
      </c>
      <c r="M234" s="20">
        <f t="shared" si="124"/>
        <v>12</v>
      </c>
      <c r="N234" s="74"/>
      <c r="O234" s="74">
        <f>(O67*2+O152)/3</f>
        <v>2.3333333333333335</v>
      </c>
      <c r="P234" s="74"/>
      <c r="Q234" s="74">
        <f t="shared" si="134"/>
        <v>0</v>
      </c>
      <c r="R234" s="74"/>
      <c r="S234" s="74">
        <f t="shared" si="135"/>
        <v>0</v>
      </c>
      <c r="T234" s="74"/>
      <c r="U234" s="74">
        <f t="shared" si="136"/>
        <v>0</v>
      </c>
      <c r="V234" s="74"/>
      <c r="W234" s="74"/>
      <c r="X234" s="20">
        <f t="shared" si="125"/>
        <v>0</v>
      </c>
      <c r="Y234" s="20">
        <f t="shared" si="126"/>
        <v>2.3333333333333335</v>
      </c>
      <c r="Z234" s="74"/>
      <c r="AA234" s="74"/>
      <c r="AB234" s="74"/>
      <c r="AC234" s="74"/>
      <c r="AD234" s="74"/>
      <c r="AE234" s="74"/>
      <c r="AF234" s="20">
        <f t="shared" si="127"/>
        <v>0</v>
      </c>
      <c r="AG234" s="20">
        <f t="shared" si="128"/>
        <v>0</v>
      </c>
      <c r="AH234" s="20">
        <f t="shared" si="129"/>
        <v>0</v>
      </c>
      <c r="AI234" s="24">
        <f t="shared" si="130"/>
        <v>14.333333333333334</v>
      </c>
      <c r="AJ234" s="1"/>
      <c r="AK234" s="215">
        <f t="shared" si="131"/>
        <v>0</v>
      </c>
      <c r="AL234" s="215">
        <f t="shared" si="131"/>
        <v>0</v>
      </c>
      <c r="AM234" s="215">
        <f t="shared" si="131"/>
        <v>0</v>
      </c>
      <c r="AN234" s="215">
        <f t="shared" si="131"/>
        <v>0</v>
      </c>
      <c r="AO234" s="215">
        <f t="shared" si="131"/>
        <v>0</v>
      </c>
      <c r="AP234" s="215">
        <f t="shared" si="131"/>
        <v>0</v>
      </c>
      <c r="AQ234" s="96">
        <f t="shared" si="132"/>
        <v>0</v>
      </c>
      <c r="AR234" s="96">
        <f t="shared" si="133"/>
        <v>0</v>
      </c>
    </row>
    <row r="235" spans="1:44" ht="38.25">
      <c r="A235" s="6"/>
      <c r="B235" s="54" t="s">
        <v>32</v>
      </c>
      <c r="C235" s="7"/>
      <c r="D235" s="7"/>
      <c r="E235" s="7">
        <f t="shared" si="122"/>
        <v>3</v>
      </c>
      <c r="F235" s="7"/>
      <c r="G235" s="7">
        <f>(G68*2+G153)/3</f>
        <v>3</v>
      </c>
      <c r="H235" s="7"/>
      <c r="I235" s="74">
        <f>(I68*2+I153)/3</f>
        <v>3</v>
      </c>
      <c r="J235" s="74"/>
      <c r="K235" s="74">
        <f>(K68*2+K153)/3</f>
        <v>4.333333333333333</v>
      </c>
      <c r="L235" s="20">
        <f t="shared" si="123"/>
        <v>0</v>
      </c>
      <c r="M235" s="20">
        <f t="shared" si="124"/>
        <v>13.333333333333332</v>
      </c>
      <c r="N235" s="74"/>
      <c r="O235" s="74">
        <f>(O68*2+O153)/3</f>
        <v>3</v>
      </c>
      <c r="P235" s="74"/>
      <c r="Q235" s="74">
        <f t="shared" si="134"/>
        <v>0</v>
      </c>
      <c r="R235" s="74"/>
      <c r="S235" s="74">
        <f t="shared" si="135"/>
        <v>0</v>
      </c>
      <c r="T235" s="74"/>
      <c r="U235" s="74">
        <f t="shared" si="136"/>
        <v>0</v>
      </c>
      <c r="V235" s="74"/>
      <c r="W235" s="74"/>
      <c r="X235" s="20">
        <f t="shared" si="125"/>
        <v>0</v>
      </c>
      <c r="Y235" s="20">
        <f t="shared" si="126"/>
        <v>3</v>
      </c>
      <c r="Z235" s="74"/>
      <c r="AA235" s="74"/>
      <c r="AB235" s="74"/>
      <c r="AC235" s="74"/>
      <c r="AD235" s="74"/>
      <c r="AE235" s="74"/>
      <c r="AF235" s="20">
        <f t="shared" si="127"/>
        <v>0</v>
      </c>
      <c r="AG235" s="20">
        <f t="shared" si="128"/>
        <v>0</v>
      </c>
      <c r="AH235" s="20">
        <f t="shared" si="129"/>
        <v>0</v>
      </c>
      <c r="AI235" s="24">
        <f t="shared" si="130"/>
        <v>16.333333333333332</v>
      </c>
      <c r="AJ235" s="1"/>
      <c r="AK235" s="215">
        <f t="shared" si="131"/>
        <v>0</v>
      </c>
      <c r="AL235" s="215">
        <f t="shared" si="131"/>
        <v>0</v>
      </c>
      <c r="AM235" s="215">
        <f t="shared" si="131"/>
        <v>0</v>
      </c>
      <c r="AN235" s="215">
        <f t="shared" si="131"/>
        <v>0</v>
      </c>
      <c r="AO235" s="215">
        <f t="shared" si="131"/>
        <v>0</v>
      </c>
      <c r="AP235" s="215">
        <f t="shared" si="131"/>
        <v>0</v>
      </c>
      <c r="AQ235" s="96">
        <f t="shared" si="132"/>
        <v>0</v>
      </c>
      <c r="AR235" s="96">
        <f t="shared" si="133"/>
        <v>0</v>
      </c>
    </row>
    <row r="236" spans="1:44" ht="38.25">
      <c r="A236" s="6"/>
      <c r="B236" s="54" t="s">
        <v>33</v>
      </c>
      <c r="C236" s="7"/>
      <c r="D236" s="7"/>
      <c r="E236" s="7">
        <f t="shared" si="122"/>
        <v>3</v>
      </c>
      <c r="F236" s="7"/>
      <c r="G236" s="7">
        <f>(G69*2+G154)/3</f>
        <v>3</v>
      </c>
      <c r="H236" s="7"/>
      <c r="I236" s="74">
        <f>(I69*2+I154)/3</f>
        <v>3</v>
      </c>
      <c r="J236" s="74"/>
      <c r="K236" s="74">
        <f>(K69*2+K154)/3</f>
        <v>3</v>
      </c>
      <c r="L236" s="20">
        <f t="shared" si="123"/>
        <v>0</v>
      </c>
      <c r="M236" s="20">
        <f t="shared" si="124"/>
        <v>12</v>
      </c>
      <c r="N236" s="74"/>
      <c r="O236" s="74">
        <f>(O69*2+O154)/3</f>
        <v>1.6666666666666667</v>
      </c>
      <c r="P236" s="74"/>
      <c r="Q236" s="74">
        <f t="shared" si="134"/>
        <v>0</v>
      </c>
      <c r="R236" s="74"/>
      <c r="S236" s="74">
        <f t="shared" si="135"/>
        <v>0</v>
      </c>
      <c r="T236" s="74"/>
      <c r="U236" s="74">
        <f t="shared" si="136"/>
        <v>0</v>
      </c>
      <c r="V236" s="74"/>
      <c r="W236" s="74"/>
      <c r="X236" s="20">
        <f t="shared" si="125"/>
        <v>0</v>
      </c>
      <c r="Y236" s="20">
        <f t="shared" si="126"/>
        <v>1.6666666666666667</v>
      </c>
      <c r="Z236" s="74"/>
      <c r="AA236" s="74"/>
      <c r="AB236" s="74"/>
      <c r="AC236" s="74"/>
      <c r="AD236" s="74"/>
      <c r="AE236" s="74"/>
      <c r="AF236" s="20">
        <f t="shared" si="127"/>
        <v>0</v>
      </c>
      <c r="AG236" s="20">
        <f t="shared" si="128"/>
        <v>0</v>
      </c>
      <c r="AH236" s="20">
        <f t="shared" si="129"/>
        <v>0</v>
      </c>
      <c r="AI236" s="24">
        <f t="shared" si="130"/>
        <v>13.666666666666666</v>
      </c>
      <c r="AJ236" s="1"/>
      <c r="AK236" s="215">
        <f t="shared" si="131"/>
        <v>0</v>
      </c>
      <c r="AL236" s="215">
        <f t="shared" si="131"/>
        <v>0</v>
      </c>
      <c r="AM236" s="215">
        <f t="shared" si="131"/>
        <v>0</v>
      </c>
      <c r="AN236" s="215">
        <f t="shared" si="131"/>
        <v>0</v>
      </c>
      <c r="AO236" s="215">
        <f t="shared" si="131"/>
        <v>0</v>
      </c>
      <c r="AP236" s="215">
        <f t="shared" si="131"/>
        <v>0</v>
      </c>
      <c r="AQ236" s="96">
        <f t="shared" si="132"/>
        <v>0</v>
      </c>
      <c r="AR236" s="96">
        <f t="shared" si="133"/>
        <v>0</v>
      </c>
    </row>
    <row r="237" spans="1:44" ht="25.5">
      <c r="A237" s="6"/>
      <c r="B237" s="54" t="s">
        <v>34</v>
      </c>
      <c r="C237" s="7"/>
      <c r="D237" s="7"/>
      <c r="E237" s="7"/>
      <c r="F237" s="7"/>
      <c r="G237" s="7"/>
      <c r="H237" s="7"/>
      <c r="I237" s="74"/>
      <c r="J237" s="74"/>
      <c r="K237" s="74"/>
      <c r="L237" s="20">
        <f t="shared" si="123"/>
        <v>0</v>
      </c>
      <c r="M237" s="20">
        <f t="shared" si="124"/>
        <v>0</v>
      </c>
      <c r="N237" s="74"/>
      <c r="O237" s="74"/>
      <c r="P237" s="74"/>
      <c r="Q237" s="74">
        <f t="shared" si="134"/>
        <v>8.6666666666666661</v>
      </c>
      <c r="R237" s="74"/>
      <c r="S237" s="74">
        <f t="shared" si="135"/>
        <v>9.3333333333333339</v>
      </c>
      <c r="T237" s="74"/>
      <c r="U237" s="74">
        <f t="shared" si="136"/>
        <v>12</v>
      </c>
      <c r="V237" s="74"/>
      <c r="W237" s="74">
        <f>(W70*2+W155)/3</f>
        <v>11.666666666666666</v>
      </c>
      <c r="X237" s="20">
        <f t="shared" si="125"/>
        <v>0</v>
      </c>
      <c r="Y237" s="20">
        <f t="shared" si="126"/>
        <v>41.666666666666664</v>
      </c>
      <c r="Z237" s="74"/>
      <c r="AA237" s="74"/>
      <c r="AB237" s="74"/>
      <c r="AC237" s="74"/>
      <c r="AD237" s="74"/>
      <c r="AE237" s="74"/>
      <c r="AF237" s="20">
        <f t="shared" si="127"/>
        <v>0</v>
      </c>
      <c r="AG237" s="20">
        <f t="shared" si="128"/>
        <v>0</v>
      </c>
      <c r="AH237" s="20">
        <f t="shared" si="129"/>
        <v>0</v>
      </c>
      <c r="AI237" s="24">
        <f t="shared" si="130"/>
        <v>41.666666666666664</v>
      </c>
      <c r="AJ237" s="1"/>
      <c r="AK237" s="215">
        <f t="shared" si="131"/>
        <v>0</v>
      </c>
      <c r="AL237" s="215">
        <f t="shared" si="131"/>
        <v>0</v>
      </c>
      <c r="AM237" s="215">
        <f t="shared" si="131"/>
        <v>0</v>
      </c>
      <c r="AN237" s="215">
        <f t="shared" si="131"/>
        <v>0</v>
      </c>
      <c r="AO237" s="215">
        <f t="shared" si="131"/>
        <v>0</v>
      </c>
      <c r="AP237" s="215">
        <f t="shared" si="131"/>
        <v>0</v>
      </c>
      <c r="AQ237" s="96">
        <f t="shared" si="132"/>
        <v>0</v>
      </c>
      <c r="AR237" s="96">
        <f t="shared" si="133"/>
        <v>0</v>
      </c>
    </row>
    <row r="238" spans="1:44" ht="38.25">
      <c r="A238" s="6">
        <v>2</v>
      </c>
      <c r="B238" s="150" t="s">
        <v>122</v>
      </c>
      <c r="C238" s="7"/>
      <c r="D238" s="7"/>
      <c r="E238" s="7">
        <f>(E71*2+E156)/3</f>
        <v>0</v>
      </c>
      <c r="F238" s="7"/>
      <c r="G238" s="7">
        <f>(G71*2+G156)/3</f>
        <v>0</v>
      </c>
      <c r="H238" s="7"/>
      <c r="I238" s="74">
        <f>(I71*2+I156)/3</f>
        <v>0</v>
      </c>
      <c r="J238" s="74"/>
      <c r="K238" s="74">
        <f>(K71*2+K156)/3</f>
        <v>0</v>
      </c>
      <c r="L238" s="20">
        <f t="shared" si="123"/>
        <v>0</v>
      </c>
      <c r="M238" s="20">
        <f t="shared" si="124"/>
        <v>0</v>
      </c>
      <c r="N238" s="74"/>
      <c r="O238" s="74">
        <f>(O71*2+O156)/3</f>
        <v>0</v>
      </c>
      <c r="P238" s="74"/>
      <c r="Q238" s="74">
        <f t="shared" si="134"/>
        <v>0</v>
      </c>
      <c r="R238" s="74"/>
      <c r="S238" s="74">
        <f t="shared" si="135"/>
        <v>0</v>
      </c>
      <c r="T238" s="74"/>
      <c r="U238" s="74">
        <f t="shared" si="136"/>
        <v>0</v>
      </c>
      <c r="V238" s="74"/>
      <c r="W238" s="74">
        <f>(W71*2+W156)/3</f>
        <v>0</v>
      </c>
      <c r="X238" s="20">
        <f t="shared" si="125"/>
        <v>0</v>
      </c>
      <c r="Y238" s="20">
        <f t="shared" si="126"/>
        <v>0</v>
      </c>
      <c r="Z238" s="74"/>
      <c r="AA238" s="74">
        <f t="shared" ref="AA238:AA249" si="137">(AA71*2+AA156)/3</f>
        <v>0</v>
      </c>
      <c r="AB238" s="74"/>
      <c r="AC238" s="74">
        <f t="shared" ref="AC238:AC249" si="138">(AC71*2+AC156)/3</f>
        <v>0</v>
      </c>
      <c r="AD238" s="74"/>
      <c r="AE238" s="74">
        <f t="shared" ref="AE238:AE249" si="139">(AE71*2+AE156)/3</f>
        <v>0</v>
      </c>
      <c r="AF238" s="20">
        <f t="shared" si="127"/>
        <v>0</v>
      </c>
      <c r="AG238" s="20">
        <f t="shared" si="128"/>
        <v>0</v>
      </c>
      <c r="AH238" s="20">
        <f t="shared" si="129"/>
        <v>0</v>
      </c>
      <c r="AI238" s="24">
        <f t="shared" si="130"/>
        <v>0</v>
      </c>
      <c r="AJ238" s="1"/>
      <c r="AK238" s="215">
        <f t="shared" si="131"/>
        <v>0</v>
      </c>
      <c r="AL238" s="215">
        <f t="shared" si="131"/>
        <v>0</v>
      </c>
      <c r="AM238" s="215">
        <f t="shared" si="131"/>
        <v>0</v>
      </c>
      <c r="AN238" s="215">
        <f t="shared" si="131"/>
        <v>0</v>
      </c>
      <c r="AO238" s="215">
        <f t="shared" si="131"/>
        <v>0</v>
      </c>
      <c r="AP238" s="215">
        <f t="shared" si="131"/>
        <v>0</v>
      </c>
      <c r="AQ238" s="96">
        <f t="shared" si="132"/>
        <v>0</v>
      </c>
      <c r="AR238" s="96">
        <f t="shared" si="133"/>
        <v>0</v>
      </c>
    </row>
    <row r="239" spans="1:44">
      <c r="A239" s="6">
        <v>3</v>
      </c>
      <c r="B239" s="164">
        <v>16</v>
      </c>
      <c r="C239" s="7"/>
      <c r="D239" s="7"/>
      <c r="E239" s="7"/>
      <c r="F239" s="7"/>
      <c r="G239" s="7"/>
      <c r="H239" s="7"/>
      <c r="I239" s="74"/>
      <c r="J239" s="74"/>
      <c r="K239" s="74"/>
      <c r="L239" s="20">
        <f t="shared" si="123"/>
        <v>0</v>
      </c>
      <c r="M239" s="20">
        <f t="shared" si="124"/>
        <v>0</v>
      </c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20">
        <f t="shared" si="125"/>
        <v>0</v>
      </c>
      <c r="Y239" s="20">
        <f t="shared" si="126"/>
        <v>0</v>
      </c>
      <c r="Z239" s="74"/>
      <c r="AA239" s="74">
        <f t="shared" si="137"/>
        <v>1.6666666666666667</v>
      </c>
      <c r="AB239" s="74"/>
      <c r="AC239" s="74">
        <f t="shared" si="138"/>
        <v>1.6666666666666667</v>
      </c>
      <c r="AD239" s="74"/>
      <c r="AE239" s="74">
        <f t="shared" si="139"/>
        <v>1.3333333333333333</v>
      </c>
      <c r="AF239" s="20">
        <f t="shared" si="127"/>
        <v>0</v>
      </c>
      <c r="AG239" s="20">
        <f t="shared" si="128"/>
        <v>4.666666666666667</v>
      </c>
      <c r="AH239" s="20">
        <f t="shared" si="129"/>
        <v>0</v>
      </c>
      <c r="AI239" s="24">
        <f t="shared" si="130"/>
        <v>4.666666666666667</v>
      </c>
      <c r="AJ239" s="1"/>
      <c r="AK239" s="215">
        <f t="shared" si="131"/>
        <v>0</v>
      </c>
      <c r="AL239" s="215">
        <f t="shared" si="131"/>
        <v>1.6666666666666667</v>
      </c>
      <c r="AM239" s="215">
        <f t="shared" si="131"/>
        <v>0</v>
      </c>
      <c r="AN239" s="215">
        <f t="shared" si="131"/>
        <v>1.6666666666666667</v>
      </c>
      <c r="AO239" s="215">
        <f t="shared" si="131"/>
        <v>0</v>
      </c>
      <c r="AP239" s="215">
        <f t="shared" si="131"/>
        <v>1.3333333333333333</v>
      </c>
      <c r="AQ239" s="96">
        <f t="shared" si="132"/>
        <v>0</v>
      </c>
      <c r="AR239" s="96">
        <f t="shared" si="133"/>
        <v>4.666666666666667</v>
      </c>
    </row>
    <row r="240" spans="1:44">
      <c r="A240" s="6">
        <v>4</v>
      </c>
      <c r="B240" s="164">
        <v>62</v>
      </c>
      <c r="C240" s="7"/>
      <c r="D240" s="7"/>
      <c r="E240" s="7"/>
      <c r="F240" s="7"/>
      <c r="G240" s="7"/>
      <c r="H240" s="7"/>
      <c r="I240" s="74"/>
      <c r="J240" s="74"/>
      <c r="K240" s="74"/>
      <c r="L240" s="20">
        <f t="shared" si="123"/>
        <v>0</v>
      </c>
      <c r="M240" s="20">
        <f t="shared" si="124"/>
        <v>0</v>
      </c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20">
        <f t="shared" si="125"/>
        <v>0</v>
      </c>
      <c r="Y240" s="20">
        <f t="shared" si="126"/>
        <v>0</v>
      </c>
      <c r="Z240" s="74"/>
      <c r="AA240" s="74">
        <f t="shared" si="137"/>
        <v>1.6666666666666667</v>
      </c>
      <c r="AB240" s="74"/>
      <c r="AC240" s="74">
        <f t="shared" si="138"/>
        <v>1.3333333333333333</v>
      </c>
      <c r="AD240" s="74"/>
      <c r="AE240" s="74">
        <f t="shared" si="139"/>
        <v>1.3333333333333333</v>
      </c>
      <c r="AF240" s="20">
        <f t="shared" si="127"/>
        <v>0</v>
      </c>
      <c r="AG240" s="20">
        <f t="shared" si="128"/>
        <v>4.333333333333333</v>
      </c>
      <c r="AH240" s="20">
        <f t="shared" si="129"/>
        <v>0</v>
      </c>
      <c r="AI240" s="24">
        <f t="shared" si="130"/>
        <v>4.333333333333333</v>
      </c>
      <c r="AJ240" s="1"/>
      <c r="AK240" s="215">
        <f t="shared" si="131"/>
        <v>0.66666666666666663</v>
      </c>
      <c r="AL240" s="215">
        <f t="shared" si="131"/>
        <v>1.6666666666666667</v>
      </c>
      <c r="AM240" s="215">
        <f t="shared" si="131"/>
        <v>0.66666666666666663</v>
      </c>
      <c r="AN240" s="215">
        <f t="shared" si="131"/>
        <v>1.3333333333333333</v>
      </c>
      <c r="AO240" s="215">
        <f t="shared" si="131"/>
        <v>0.66666666666666663</v>
      </c>
      <c r="AP240" s="215">
        <f t="shared" si="131"/>
        <v>1.3333333333333333</v>
      </c>
      <c r="AQ240" s="96">
        <f t="shared" si="132"/>
        <v>2</v>
      </c>
      <c r="AR240" s="96">
        <f t="shared" si="133"/>
        <v>4.333333333333333</v>
      </c>
    </row>
    <row r="241" spans="1:44" ht="15.75">
      <c r="A241" s="6">
        <v>5</v>
      </c>
      <c r="B241" s="164">
        <v>65</v>
      </c>
      <c r="C241" s="7"/>
      <c r="D241" s="7"/>
      <c r="E241" s="7"/>
      <c r="F241" s="7"/>
      <c r="G241" s="7"/>
      <c r="H241" s="7"/>
      <c r="I241" s="74"/>
      <c r="J241" s="74"/>
      <c r="K241" s="74"/>
      <c r="L241" s="20">
        <f t="shared" si="123"/>
        <v>0</v>
      </c>
      <c r="M241" s="20">
        <f t="shared" si="124"/>
        <v>0</v>
      </c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20">
        <f t="shared" si="125"/>
        <v>0</v>
      </c>
      <c r="Y241" s="20">
        <f t="shared" si="126"/>
        <v>0</v>
      </c>
      <c r="Z241" s="74"/>
      <c r="AA241" s="74">
        <f t="shared" si="137"/>
        <v>0</v>
      </c>
      <c r="AB241" s="74"/>
      <c r="AC241" s="74">
        <f t="shared" si="138"/>
        <v>0</v>
      </c>
      <c r="AD241" s="74"/>
      <c r="AE241" s="74">
        <f t="shared" si="139"/>
        <v>0</v>
      </c>
      <c r="AF241" s="20">
        <f t="shared" si="127"/>
        <v>0</v>
      </c>
      <c r="AG241" s="20">
        <f t="shared" si="128"/>
        <v>0</v>
      </c>
      <c r="AH241" s="20">
        <f t="shared" si="129"/>
        <v>0</v>
      </c>
      <c r="AI241" s="24">
        <f t="shared" si="130"/>
        <v>0</v>
      </c>
      <c r="AJ241" s="4"/>
      <c r="AK241" s="215">
        <f t="shared" ref="AK241:AP249" si="140">(AK74*2+AK159)/3</f>
        <v>0</v>
      </c>
      <c r="AL241" s="215">
        <f t="shared" si="140"/>
        <v>0</v>
      </c>
      <c r="AM241" s="215">
        <f t="shared" si="140"/>
        <v>0</v>
      </c>
      <c r="AN241" s="215">
        <f t="shared" si="140"/>
        <v>0</v>
      </c>
      <c r="AO241" s="215">
        <f t="shared" si="140"/>
        <v>0</v>
      </c>
      <c r="AP241" s="215">
        <f t="shared" si="140"/>
        <v>0</v>
      </c>
      <c r="AQ241" s="96">
        <f t="shared" si="132"/>
        <v>0</v>
      </c>
      <c r="AR241" s="96">
        <f t="shared" si="133"/>
        <v>0</v>
      </c>
    </row>
    <row r="242" spans="1:44">
      <c r="A242" s="6">
        <v>6</v>
      </c>
      <c r="B242" s="164">
        <v>83</v>
      </c>
      <c r="C242" s="7"/>
      <c r="D242" s="7"/>
      <c r="E242" s="7"/>
      <c r="F242" s="7"/>
      <c r="G242" s="7"/>
      <c r="H242" s="7"/>
      <c r="I242" s="74"/>
      <c r="J242" s="74"/>
      <c r="K242" s="74"/>
      <c r="L242" s="20">
        <f t="shared" si="123"/>
        <v>0</v>
      </c>
      <c r="M242" s="20">
        <f t="shared" si="124"/>
        <v>0</v>
      </c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20">
        <f t="shared" si="125"/>
        <v>0</v>
      </c>
      <c r="Y242" s="20">
        <f t="shared" si="126"/>
        <v>0</v>
      </c>
      <c r="Z242" s="74"/>
      <c r="AA242" s="74">
        <f t="shared" si="137"/>
        <v>0</v>
      </c>
      <c r="AB242" s="74"/>
      <c r="AC242" s="74">
        <f t="shared" si="138"/>
        <v>0</v>
      </c>
      <c r="AD242" s="74"/>
      <c r="AE242" s="74">
        <f t="shared" si="139"/>
        <v>0</v>
      </c>
      <c r="AF242" s="20">
        <f t="shared" si="127"/>
        <v>0</v>
      </c>
      <c r="AG242" s="20">
        <f t="shared" si="128"/>
        <v>0</v>
      </c>
      <c r="AH242" s="20">
        <f t="shared" si="129"/>
        <v>0</v>
      </c>
      <c r="AI242" s="24">
        <f t="shared" si="130"/>
        <v>0</v>
      </c>
      <c r="AJ242" s="1"/>
      <c r="AK242" s="215">
        <f t="shared" si="140"/>
        <v>1.6666666666666667</v>
      </c>
      <c r="AL242" s="215">
        <f t="shared" si="140"/>
        <v>0</v>
      </c>
      <c r="AM242" s="215">
        <f t="shared" si="140"/>
        <v>1.6666666666666667</v>
      </c>
      <c r="AN242" s="215">
        <f t="shared" si="140"/>
        <v>0</v>
      </c>
      <c r="AO242" s="215">
        <f t="shared" si="140"/>
        <v>2</v>
      </c>
      <c r="AP242" s="215">
        <f t="shared" si="140"/>
        <v>0</v>
      </c>
      <c r="AQ242" s="96">
        <f t="shared" si="132"/>
        <v>5.3333333333333339</v>
      </c>
      <c r="AR242" s="96">
        <f t="shared" si="133"/>
        <v>0</v>
      </c>
    </row>
    <row r="243" spans="1:44">
      <c r="A243" s="6">
        <v>7</v>
      </c>
      <c r="B243" s="164">
        <v>92</v>
      </c>
      <c r="C243" s="7"/>
      <c r="D243" s="7"/>
      <c r="E243" s="7">
        <f>(E76*2+E161)/3</f>
        <v>0</v>
      </c>
      <c r="F243" s="7"/>
      <c r="G243" s="7">
        <f>(G76*2+G161)/3</f>
        <v>0</v>
      </c>
      <c r="H243" s="7"/>
      <c r="I243" s="74">
        <f>(I76*2+I161)/3</f>
        <v>0</v>
      </c>
      <c r="J243" s="74"/>
      <c r="K243" s="74">
        <f>(K76*2+K161)/3</f>
        <v>0</v>
      </c>
      <c r="L243" s="20">
        <f t="shared" si="123"/>
        <v>0</v>
      </c>
      <c r="M243" s="20">
        <f t="shared" si="124"/>
        <v>0</v>
      </c>
      <c r="N243" s="74"/>
      <c r="O243" s="74">
        <f>(O76*2+O161)/3</f>
        <v>0</v>
      </c>
      <c r="P243" s="74"/>
      <c r="Q243" s="74">
        <f>(Q76*2+Q161)/3</f>
        <v>0</v>
      </c>
      <c r="R243" s="74"/>
      <c r="S243" s="74">
        <f>(S76*2+S161)/3</f>
        <v>0</v>
      </c>
      <c r="T243" s="74"/>
      <c r="U243" s="74">
        <f>(U76*2+U161)/3</f>
        <v>0</v>
      </c>
      <c r="V243" s="74"/>
      <c r="W243" s="74">
        <f>(W76*2+W161)/3</f>
        <v>0</v>
      </c>
      <c r="X243" s="20">
        <f t="shared" si="125"/>
        <v>0</v>
      </c>
      <c r="Y243" s="20">
        <f t="shared" si="126"/>
        <v>0</v>
      </c>
      <c r="Z243" s="74"/>
      <c r="AA243" s="74">
        <f t="shared" si="137"/>
        <v>0</v>
      </c>
      <c r="AB243" s="74"/>
      <c r="AC243" s="74">
        <f t="shared" si="138"/>
        <v>0</v>
      </c>
      <c r="AD243" s="74"/>
      <c r="AE243" s="74">
        <f t="shared" si="139"/>
        <v>0</v>
      </c>
      <c r="AF243" s="20">
        <f t="shared" si="127"/>
        <v>0</v>
      </c>
      <c r="AG243" s="20">
        <f t="shared" si="128"/>
        <v>0</v>
      </c>
      <c r="AH243" s="20">
        <f t="shared" si="129"/>
        <v>0</v>
      </c>
      <c r="AI243" s="24">
        <f t="shared" si="130"/>
        <v>0</v>
      </c>
      <c r="AJ243" s="1"/>
      <c r="AK243" s="215">
        <f t="shared" si="140"/>
        <v>0</v>
      </c>
      <c r="AL243" s="215">
        <f t="shared" si="140"/>
        <v>0</v>
      </c>
      <c r="AM243" s="215">
        <f t="shared" si="140"/>
        <v>0</v>
      </c>
      <c r="AN243" s="215">
        <f t="shared" si="140"/>
        <v>0</v>
      </c>
      <c r="AO243" s="215">
        <f t="shared" si="140"/>
        <v>0</v>
      </c>
      <c r="AP243" s="215">
        <f t="shared" si="140"/>
        <v>0</v>
      </c>
      <c r="AQ243" s="96">
        <f t="shared" si="132"/>
        <v>0</v>
      </c>
      <c r="AR243" s="96">
        <f t="shared" si="133"/>
        <v>0</v>
      </c>
    </row>
    <row r="244" spans="1:44">
      <c r="A244" s="6">
        <v>8</v>
      </c>
      <c r="B244" s="164">
        <v>94</v>
      </c>
      <c r="C244" s="7"/>
      <c r="D244" s="7"/>
      <c r="E244" s="7"/>
      <c r="F244" s="7"/>
      <c r="G244" s="7"/>
      <c r="H244" s="7"/>
      <c r="I244" s="74"/>
      <c r="J244" s="74"/>
      <c r="K244" s="74"/>
      <c r="L244" s="20">
        <f t="shared" si="123"/>
        <v>0</v>
      </c>
      <c r="M244" s="20">
        <f t="shared" si="124"/>
        <v>0</v>
      </c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20">
        <f t="shared" si="125"/>
        <v>0</v>
      </c>
      <c r="Y244" s="20">
        <f t="shared" si="126"/>
        <v>0</v>
      </c>
      <c r="Z244" s="74"/>
      <c r="AA244" s="74">
        <f t="shared" si="137"/>
        <v>1</v>
      </c>
      <c r="AB244" s="74"/>
      <c r="AC244" s="74">
        <f t="shared" si="138"/>
        <v>0.66666666666666663</v>
      </c>
      <c r="AD244" s="74"/>
      <c r="AE244" s="74">
        <f t="shared" si="139"/>
        <v>1</v>
      </c>
      <c r="AF244" s="20">
        <f t="shared" si="127"/>
        <v>0</v>
      </c>
      <c r="AG244" s="20">
        <f t="shared" si="128"/>
        <v>2.6666666666666665</v>
      </c>
      <c r="AH244" s="20">
        <f t="shared" si="129"/>
        <v>0</v>
      </c>
      <c r="AI244" s="24">
        <f t="shared" si="130"/>
        <v>2.6666666666666665</v>
      </c>
      <c r="AJ244" s="1"/>
      <c r="AK244" s="215">
        <f t="shared" si="140"/>
        <v>0.66666666666666663</v>
      </c>
      <c r="AL244" s="215">
        <f t="shared" si="140"/>
        <v>1</v>
      </c>
      <c r="AM244" s="215">
        <f t="shared" si="140"/>
        <v>0.66666666666666663</v>
      </c>
      <c r="AN244" s="215">
        <f t="shared" si="140"/>
        <v>0.66666666666666663</v>
      </c>
      <c r="AO244" s="215">
        <f t="shared" si="140"/>
        <v>0.66666666666666663</v>
      </c>
      <c r="AP244" s="215">
        <f t="shared" si="140"/>
        <v>1</v>
      </c>
      <c r="AQ244" s="96">
        <f t="shared" si="132"/>
        <v>2</v>
      </c>
      <c r="AR244" s="96">
        <f t="shared" si="133"/>
        <v>2.6666666666666665</v>
      </c>
    </row>
    <row r="245" spans="1:44">
      <c r="A245" s="6">
        <v>9</v>
      </c>
      <c r="B245" s="164">
        <v>114</v>
      </c>
      <c r="C245" s="7"/>
      <c r="D245" s="7"/>
      <c r="E245" s="7"/>
      <c r="F245" s="7"/>
      <c r="G245" s="7"/>
      <c r="H245" s="7"/>
      <c r="I245" s="74"/>
      <c r="J245" s="74"/>
      <c r="K245" s="74"/>
      <c r="L245" s="20">
        <f t="shared" si="123"/>
        <v>0</v>
      </c>
      <c r="M245" s="20">
        <f t="shared" si="124"/>
        <v>0</v>
      </c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20">
        <f t="shared" si="125"/>
        <v>0</v>
      </c>
      <c r="Y245" s="20">
        <f t="shared" si="126"/>
        <v>0</v>
      </c>
      <c r="Z245" s="74"/>
      <c r="AA245" s="74">
        <f t="shared" si="137"/>
        <v>0</v>
      </c>
      <c r="AB245" s="74"/>
      <c r="AC245" s="74">
        <f t="shared" si="138"/>
        <v>0</v>
      </c>
      <c r="AD245" s="74"/>
      <c r="AE245" s="74">
        <f t="shared" si="139"/>
        <v>0</v>
      </c>
      <c r="AF245" s="20">
        <f t="shared" si="127"/>
        <v>0</v>
      </c>
      <c r="AG245" s="20">
        <f t="shared" si="128"/>
        <v>0</v>
      </c>
      <c r="AH245" s="20">
        <f t="shared" si="129"/>
        <v>0</v>
      </c>
      <c r="AI245" s="24">
        <f t="shared" si="130"/>
        <v>0</v>
      </c>
      <c r="AJ245" s="1"/>
      <c r="AK245" s="215">
        <f t="shared" si="140"/>
        <v>0</v>
      </c>
      <c r="AL245" s="215">
        <f t="shared" si="140"/>
        <v>0</v>
      </c>
      <c r="AM245" s="215">
        <f t="shared" si="140"/>
        <v>0</v>
      </c>
      <c r="AN245" s="215">
        <f t="shared" si="140"/>
        <v>0</v>
      </c>
      <c r="AO245" s="215">
        <f t="shared" si="140"/>
        <v>0</v>
      </c>
      <c r="AP245" s="215">
        <f t="shared" si="140"/>
        <v>0</v>
      </c>
      <c r="AQ245" s="96">
        <f t="shared" si="132"/>
        <v>0</v>
      </c>
      <c r="AR245" s="96">
        <f t="shared" si="133"/>
        <v>0</v>
      </c>
    </row>
    <row r="246" spans="1:44">
      <c r="A246" s="6">
        <v>10</v>
      </c>
      <c r="B246" s="164">
        <v>119</v>
      </c>
      <c r="C246" s="7"/>
      <c r="D246" s="7"/>
      <c r="E246" s="7"/>
      <c r="F246" s="7"/>
      <c r="G246" s="7"/>
      <c r="H246" s="7"/>
      <c r="I246" s="74"/>
      <c r="J246" s="74"/>
      <c r="K246" s="74"/>
      <c r="L246" s="20">
        <f t="shared" si="123"/>
        <v>0</v>
      </c>
      <c r="M246" s="20">
        <f t="shared" si="124"/>
        <v>0</v>
      </c>
      <c r="N246" s="74"/>
      <c r="O246" s="74"/>
      <c r="P246" s="74"/>
      <c r="Q246" s="74"/>
      <c r="R246" s="74"/>
      <c r="S246" s="74"/>
      <c r="T246" s="74"/>
      <c r="U246" s="74">
        <f>(U79*2+U164)/3</f>
        <v>1</v>
      </c>
      <c r="V246" s="74"/>
      <c r="W246" s="74">
        <f>(W79*2+W164)/3</f>
        <v>1</v>
      </c>
      <c r="X246" s="20">
        <f t="shared" si="125"/>
        <v>0</v>
      </c>
      <c r="Y246" s="20">
        <f t="shared" si="126"/>
        <v>2</v>
      </c>
      <c r="Z246" s="74"/>
      <c r="AA246" s="74">
        <f t="shared" si="137"/>
        <v>7</v>
      </c>
      <c r="AB246" s="74"/>
      <c r="AC246" s="74">
        <f t="shared" si="138"/>
        <v>5</v>
      </c>
      <c r="AD246" s="74"/>
      <c r="AE246" s="74">
        <f t="shared" si="139"/>
        <v>9</v>
      </c>
      <c r="AF246" s="20">
        <f t="shared" si="127"/>
        <v>0</v>
      </c>
      <c r="AG246" s="20">
        <f t="shared" si="128"/>
        <v>21</v>
      </c>
      <c r="AH246" s="20">
        <f t="shared" si="129"/>
        <v>0</v>
      </c>
      <c r="AI246" s="24">
        <f t="shared" si="130"/>
        <v>23</v>
      </c>
      <c r="AJ246" s="1"/>
      <c r="AK246" s="215">
        <f t="shared" si="140"/>
        <v>9</v>
      </c>
      <c r="AL246" s="215">
        <f t="shared" si="140"/>
        <v>7</v>
      </c>
      <c r="AM246" s="215">
        <f t="shared" si="140"/>
        <v>7</v>
      </c>
      <c r="AN246" s="215">
        <f t="shared" si="140"/>
        <v>5</v>
      </c>
      <c r="AO246" s="215">
        <f t="shared" si="140"/>
        <v>6</v>
      </c>
      <c r="AP246" s="215">
        <f t="shared" si="140"/>
        <v>9</v>
      </c>
      <c r="AQ246" s="96">
        <f t="shared" si="132"/>
        <v>22</v>
      </c>
      <c r="AR246" s="96">
        <f t="shared" si="133"/>
        <v>21</v>
      </c>
    </row>
    <row r="247" spans="1:44">
      <c r="A247" s="6">
        <v>11</v>
      </c>
      <c r="B247" s="164">
        <v>127</v>
      </c>
      <c r="C247" s="7"/>
      <c r="D247" s="7"/>
      <c r="E247" s="7"/>
      <c r="F247" s="7"/>
      <c r="G247" s="7"/>
      <c r="H247" s="7"/>
      <c r="I247" s="74"/>
      <c r="J247" s="74"/>
      <c r="K247" s="74"/>
      <c r="L247" s="20">
        <f t="shared" si="123"/>
        <v>0</v>
      </c>
      <c r="M247" s="20">
        <f t="shared" si="124"/>
        <v>0</v>
      </c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20">
        <f t="shared" si="125"/>
        <v>0</v>
      </c>
      <c r="Y247" s="20">
        <f t="shared" si="126"/>
        <v>0</v>
      </c>
      <c r="Z247" s="74"/>
      <c r="AA247" s="74">
        <f t="shared" si="137"/>
        <v>0</v>
      </c>
      <c r="AB247" s="74"/>
      <c r="AC247" s="74">
        <f t="shared" si="138"/>
        <v>0</v>
      </c>
      <c r="AD247" s="74"/>
      <c r="AE247" s="74">
        <f t="shared" si="139"/>
        <v>0</v>
      </c>
      <c r="AF247" s="20">
        <f t="shared" si="127"/>
        <v>0</v>
      </c>
      <c r="AG247" s="20">
        <f t="shared" si="128"/>
        <v>0</v>
      </c>
      <c r="AH247" s="20">
        <f t="shared" si="129"/>
        <v>0</v>
      </c>
      <c r="AI247" s="24">
        <f t="shared" si="130"/>
        <v>0</v>
      </c>
      <c r="AJ247" s="1"/>
      <c r="AK247" s="215">
        <f t="shared" si="140"/>
        <v>0</v>
      </c>
      <c r="AL247" s="215">
        <f t="shared" si="140"/>
        <v>0</v>
      </c>
      <c r="AM247" s="215">
        <f t="shared" si="140"/>
        <v>0</v>
      </c>
      <c r="AN247" s="215">
        <f t="shared" si="140"/>
        <v>0</v>
      </c>
      <c r="AO247" s="215">
        <f t="shared" si="140"/>
        <v>0</v>
      </c>
      <c r="AP247" s="215">
        <f t="shared" si="140"/>
        <v>0</v>
      </c>
      <c r="AQ247" s="96">
        <f t="shared" si="132"/>
        <v>0</v>
      </c>
      <c r="AR247" s="96">
        <f t="shared" si="133"/>
        <v>0</v>
      </c>
    </row>
    <row r="248" spans="1:44">
      <c r="A248" s="6">
        <v>12</v>
      </c>
      <c r="B248" s="164">
        <v>142</v>
      </c>
      <c r="C248" s="7"/>
      <c r="D248" s="7"/>
      <c r="E248" s="7"/>
      <c r="F248" s="7"/>
      <c r="G248" s="7"/>
      <c r="H248" s="7"/>
      <c r="I248" s="74"/>
      <c r="J248" s="74"/>
      <c r="K248" s="74"/>
      <c r="L248" s="20">
        <f t="shared" si="123"/>
        <v>0</v>
      </c>
      <c r="M248" s="20">
        <f t="shared" si="124"/>
        <v>0</v>
      </c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20">
        <f t="shared" si="125"/>
        <v>0</v>
      </c>
      <c r="Y248" s="20">
        <f t="shared" si="126"/>
        <v>0</v>
      </c>
      <c r="Z248" s="74"/>
      <c r="AA248" s="74">
        <f t="shared" si="137"/>
        <v>0</v>
      </c>
      <c r="AB248" s="74"/>
      <c r="AC248" s="74">
        <f t="shared" si="138"/>
        <v>0</v>
      </c>
      <c r="AD248" s="74"/>
      <c r="AE248" s="74">
        <f t="shared" si="139"/>
        <v>0</v>
      </c>
      <c r="AF248" s="20">
        <f t="shared" si="127"/>
        <v>0</v>
      </c>
      <c r="AG248" s="20">
        <f t="shared" si="128"/>
        <v>0</v>
      </c>
      <c r="AH248" s="20">
        <f t="shared" si="129"/>
        <v>0</v>
      </c>
      <c r="AI248" s="24">
        <f t="shared" si="130"/>
        <v>0</v>
      </c>
      <c r="AJ248" s="1"/>
      <c r="AK248" s="215">
        <f t="shared" si="140"/>
        <v>0</v>
      </c>
      <c r="AL248" s="215">
        <f t="shared" si="140"/>
        <v>0</v>
      </c>
      <c r="AM248" s="215">
        <f t="shared" si="140"/>
        <v>0</v>
      </c>
      <c r="AN248" s="215">
        <f t="shared" si="140"/>
        <v>0</v>
      </c>
      <c r="AO248" s="215">
        <f t="shared" si="140"/>
        <v>0</v>
      </c>
      <c r="AP248" s="215">
        <f t="shared" si="140"/>
        <v>0</v>
      </c>
      <c r="AQ248" s="96">
        <f t="shared" si="132"/>
        <v>0</v>
      </c>
      <c r="AR248" s="96">
        <f t="shared" si="133"/>
        <v>0</v>
      </c>
    </row>
    <row r="249" spans="1:44">
      <c r="A249" s="6">
        <v>13</v>
      </c>
      <c r="B249" s="164">
        <v>170</v>
      </c>
      <c r="C249" s="7"/>
      <c r="D249" s="7"/>
      <c r="E249" s="7"/>
      <c r="F249" s="7"/>
      <c r="G249" s="7"/>
      <c r="H249" s="7"/>
      <c r="I249" s="74"/>
      <c r="J249" s="74"/>
      <c r="K249" s="74"/>
      <c r="L249" s="20">
        <f t="shared" si="123"/>
        <v>0</v>
      </c>
      <c r="M249" s="20">
        <f t="shared" si="124"/>
        <v>0</v>
      </c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20">
        <f t="shared" si="125"/>
        <v>0</v>
      </c>
      <c r="Y249" s="20">
        <f t="shared" si="126"/>
        <v>0</v>
      </c>
      <c r="Z249" s="74"/>
      <c r="AA249" s="74">
        <f t="shared" si="137"/>
        <v>0</v>
      </c>
      <c r="AB249" s="74"/>
      <c r="AC249" s="74">
        <f t="shared" si="138"/>
        <v>0</v>
      </c>
      <c r="AD249" s="74"/>
      <c r="AE249" s="74">
        <f t="shared" si="139"/>
        <v>0</v>
      </c>
      <c r="AF249" s="20">
        <f t="shared" si="127"/>
        <v>0</v>
      </c>
      <c r="AG249" s="20">
        <f t="shared" si="128"/>
        <v>0</v>
      </c>
      <c r="AH249" s="20">
        <f t="shared" si="129"/>
        <v>0</v>
      </c>
      <c r="AI249" s="24">
        <f t="shared" si="130"/>
        <v>0</v>
      </c>
      <c r="AJ249" s="1"/>
      <c r="AK249" s="215">
        <f t="shared" si="140"/>
        <v>0</v>
      </c>
      <c r="AL249" s="215">
        <f t="shared" si="140"/>
        <v>0</v>
      </c>
      <c r="AM249" s="215">
        <f t="shared" si="140"/>
        <v>0</v>
      </c>
      <c r="AN249" s="215">
        <f t="shared" si="140"/>
        <v>0</v>
      </c>
      <c r="AO249" s="215">
        <f t="shared" si="140"/>
        <v>0</v>
      </c>
      <c r="AP249" s="215">
        <f t="shared" si="140"/>
        <v>0</v>
      </c>
      <c r="AQ249" s="96">
        <f t="shared" si="132"/>
        <v>0</v>
      </c>
      <c r="AR249" s="96">
        <f t="shared" si="133"/>
        <v>0</v>
      </c>
    </row>
    <row r="250" spans="1:44" ht="31.5">
      <c r="A250" s="6"/>
      <c r="B250" s="164"/>
      <c r="C250" s="7"/>
      <c r="D250" s="214">
        <f t="shared" ref="D250:AI250" si="141">SUM(D231:D249)-D231</f>
        <v>0</v>
      </c>
      <c r="E250" s="214">
        <f t="shared" si="141"/>
        <v>12</v>
      </c>
      <c r="F250" s="214">
        <f t="shared" si="141"/>
        <v>0</v>
      </c>
      <c r="G250" s="79">
        <f t="shared" si="141"/>
        <v>12</v>
      </c>
      <c r="H250" s="79">
        <f t="shared" si="141"/>
        <v>0</v>
      </c>
      <c r="I250" s="79">
        <f t="shared" si="141"/>
        <v>12.666666666666666</v>
      </c>
      <c r="J250" s="79">
        <f t="shared" si="141"/>
        <v>0</v>
      </c>
      <c r="K250" s="79">
        <f t="shared" si="141"/>
        <v>13.666666666666666</v>
      </c>
      <c r="L250" s="79">
        <f t="shared" si="141"/>
        <v>0</v>
      </c>
      <c r="M250" s="79">
        <f t="shared" si="141"/>
        <v>50.333333333333329</v>
      </c>
      <c r="N250" s="214">
        <f t="shared" si="141"/>
        <v>0</v>
      </c>
      <c r="O250" s="214">
        <f t="shared" si="141"/>
        <v>11.333333333333334</v>
      </c>
      <c r="P250" s="79">
        <f t="shared" si="141"/>
        <v>0</v>
      </c>
      <c r="Q250" s="79">
        <f t="shared" si="141"/>
        <v>8.6666666666666661</v>
      </c>
      <c r="R250" s="79">
        <f t="shared" si="141"/>
        <v>0</v>
      </c>
      <c r="S250" s="79">
        <f t="shared" si="141"/>
        <v>9.3333333333333339</v>
      </c>
      <c r="T250" s="79">
        <f t="shared" si="141"/>
        <v>0</v>
      </c>
      <c r="U250" s="79">
        <f t="shared" si="141"/>
        <v>13</v>
      </c>
      <c r="V250" s="79">
        <f t="shared" si="141"/>
        <v>0</v>
      </c>
      <c r="W250" s="79">
        <f t="shared" si="141"/>
        <v>12.666666666666666</v>
      </c>
      <c r="X250" s="79">
        <f t="shared" si="141"/>
        <v>0</v>
      </c>
      <c r="Y250" s="79">
        <f t="shared" si="141"/>
        <v>55</v>
      </c>
      <c r="Z250" s="214">
        <f t="shared" si="141"/>
        <v>0</v>
      </c>
      <c r="AA250" s="214">
        <f t="shared" si="141"/>
        <v>20.333333333333336</v>
      </c>
      <c r="AB250" s="79">
        <f t="shared" si="141"/>
        <v>0</v>
      </c>
      <c r="AC250" s="79">
        <f t="shared" si="141"/>
        <v>16.666666666666668</v>
      </c>
      <c r="AD250" s="79">
        <f t="shared" si="141"/>
        <v>0</v>
      </c>
      <c r="AE250" s="79">
        <f t="shared" si="141"/>
        <v>18.000000000000004</v>
      </c>
      <c r="AF250" s="79">
        <f t="shared" si="141"/>
        <v>0</v>
      </c>
      <c r="AG250" s="79">
        <f t="shared" si="141"/>
        <v>55</v>
      </c>
      <c r="AH250" s="79">
        <f t="shared" si="141"/>
        <v>0</v>
      </c>
      <c r="AI250" s="79">
        <f t="shared" si="141"/>
        <v>160.33333333333334</v>
      </c>
      <c r="AJ250" s="1"/>
      <c r="AK250" s="148">
        <f t="shared" ref="AK250:AR250" si="142">SUM(AK231:AK249)-AK231</f>
        <v>12</v>
      </c>
      <c r="AL250" s="148">
        <f t="shared" si="142"/>
        <v>20.333333333333336</v>
      </c>
      <c r="AM250" s="148">
        <f t="shared" si="142"/>
        <v>10</v>
      </c>
      <c r="AN250" s="148">
        <f t="shared" si="142"/>
        <v>16.666666666666668</v>
      </c>
      <c r="AO250" s="148">
        <f t="shared" si="142"/>
        <v>9.3333333333333321</v>
      </c>
      <c r="AP250" s="148">
        <f t="shared" si="142"/>
        <v>18.000000000000004</v>
      </c>
      <c r="AQ250" s="148">
        <f t="shared" si="142"/>
        <v>31.333333333333336</v>
      </c>
      <c r="AR250" s="148">
        <f t="shared" si="142"/>
        <v>55</v>
      </c>
    </row>
  </sheetData>
  <mergeCells count="155">
    <mergeCell ref="M2:R2"/>
    <mergeCell ref="A3:AI3"/>
    <mergeCell ref="A4:AI4"/>
    <mergeCell ref="A5:A7"/>
    <mergeCell ref="B5:B7"/>
    <mergeCell ref="C5:C7"/>
    <mergeCell ref="D5:AI5"/>
    <mergeCell ref="V6:W6"/>
    <mergeCell ref="X6:Y6"/>
    <mergeCell ref="Z6:AA6"/>
    <mergeCell ref="AK5:AR5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T61:U61"/>
    <mergeCell ref="V61:W61"/>
    <mergeCell ref="AO6:AP6"/>
    <mergeCell ref="AQ6:AR6"/>
    <mergeCell ref="A58:AI58"/>
    <mergeCell ref="A60:A62"/>
    <mergeCell ref="B60:B62"/>
    <mergeCell ref="D60:AI60"/>
    <mergeCell ref="D61:E61"/>
    <mergeCell ref="F61:G61"/>
    <mergeCell ref="H61:I61"/>
    <mergeCell ref="J61:K61"/>
    <mergeCell ref="AB6:AC6"/>
    <mergeCell ref="AD6:AE6"/>
    <mergeCell ref="AF6:AG6"/>
    <mergeCell ref="AH6:AI6"/>
    <mergeCell ref="AK6:AL6"/>
    <mergeCell ref="AM6:AN6"/>
    <mergeCell ref="C89:C91"/>
    <mergeCell ref="D89:AI89"/>
    <mergeCell ref="AK89:AR89"/>
    <mergeCell ref="D90:E90"/>
    <mergeCell ref="F90:G90"/>
    <mergeCell ref="H90:I90"/>
    <mergeCell ref="J90:K90"/>
    <mergeCell ref="L90:M90"/>
    <mergeCell ref="AK61:AL61"/>
    <mergeCell ref="AM61:AN61"/>
    <mergeCell ref="AO61:AP61"/>
    <mergeCell ref="AQ61:AR61"/>
    <mergeCell ref="A87:AI87"/>
    <mergeCell ref="A88:AI88"/>
    <mergeCell ref="X61:Y61"/>
    <mergeCell ref="Z61:AA61"/>
    <mergeCell ref="AB61:AC61"/>
    <mergeCell ref="AD61:AE61"/>
    <mergeCell ref="AF61:AG61"/>
    <mergeCell ref="AH61:AI61"/>
    <mergeCell ref="L61:M61"/>
    <mergeCell ref="N61:O61"/>
    <mergeCell ref="P61:Q61"/>
    <mergeCell ref="R61:S61"/>
    <mergeCell ref="AM90:AN90"/>
    <mergeCell ref="AO90:AP90"/>
    <mergeCell ref="AQ90:AR90"/>
    <mergeCell ref="A143:AI143"/>
    <mergeCell ref="A145:A147"/>
    <mergeCell ref="B145:B147"/>
    <mergeCell ref="D145:AI145"/>
    <mergeCell ref="D146:E146"/>
    <mergeCell ref="F146:G146"/>
    <mergeCell ref="H146:I146"/>
    <mergeCell ref="Z90:AA90"/>
    <mergeCell ref="AB90:AC90"/>
    <mergeCell ref="AD90:AE90"/>
    <mergeCell ref="AF90:AG90"/>
    <mergeCell ref="AH90:AI90"/>
    <mergeCell ref="AK90:AL90"/>
    <mergeCell ref="N90:O90"/>
    <mergeCell ref="P90:Q90"/>
    <mergeCell ref="R90:S90"/>
    <mergeCell ref="T90:U90"/>
    <mergeCell ref="V90:W90"/>
    <mergeCell ref="X90:Y90"/>
    <mergeCell ref="A89:A91"/>
    <mergeCell ref="B89:B91"/>
    <mergeCell ref="AH146:AI146"/>
    <mergeCell ref="AK146:AL146"/>
    <mergeCell ref="AM146:AN146"/>
    <mergeCell ref="AO146:AP146"/>
    <mergeCell ref="AQ146:AR146"/>
    <mergeCell ref="A171:AI171"/>
    <mergeCell ref="V146:W146"/>
    <mergeCell ref="X146:Y146"/>
    <mergeCell ref="Z146:AA146"/>
    <mergeCell ref="AB146:AC146"/>
    <mergeCell ref="AD146:AE146"/>
    <mergeCell ref="AF146:AG146"/>
    <mergeCell ref="J146:K146"/>
    <mergeCell ref="L146:M146"/>
    <mergeCell ref="N146:O146"/>
    <mergeCell ref="P146:Q146"/>
    <mergeCell ref="R146:S146"/>
    <mergeCell ref="T146:U146"/>
    <mergeCell ref="A172:AI172"/>
    <mergeCell ref="A173:A175"/>
    <mergeCell ref="B173:B175"/>
    <mergeCell ref="C173:C175"/>
    <mergeCell ref="D173:AI173"/>
    <mergeCell ref="AK173:AR173"/>
    <mergeCell ref="D174:E174"/>
    <mergeCell ref="F174:G174"/>
    <mergeCell ref="H174:I174"/>
    <mergeCell ref="J174:K174"/>
    <mergeCell ref="AQ174:AR174"/>
    <mergeCell ref="AK174:AL174"/>
    <mergeCell ref="AM174:AN174"/>
    <mergeCell ref="AO174:AP174"/>
    <mergeCell ref="A225:AI225"/>
    <mergeCell ref="A227:A229"/>
    <mergeCell ref="B227:B229"/>
    <mergeCell ref="C227:C229"/>
    <mergeCell ref="D227:AI227"/>
    <mergeCell ref="D228:E228"/>
    <mergeCell ref="X174:Y174"/>
    <mergeCell ref="Z174:AA174"/>
    <mergeCell ref="AB174:AC174"/>
    <mergeCell ref="AD174:AE174"/>
    <mergeCell ref="AF174:AG174"/>
    <mergeCell ref="AH174:AI174"/>
    <mergeCell ref="L174:M174"/>
    <mergeCell ref="N174:O174"/>
    <mergeCell ref="P174:Q174"/>
    <mergeCell ref="R174:S174"/>
    <mergeCell ref="T174:U174"/>
    <mergeCell ref="V174:W174"/>
    <mergeCell ref="F228:G228"/>
    <mergeCell ref="H228:I228"/>
    <mergeCell ref="J228:K228"/>
    <mergeCell ref="L228:M228"/>
    <mergeCell ref="N228:O228"/>
    <mergeCell ref="P228:Q228"/>
    <mergeCell ref="AQ228:AR228"/>
    <mergeCell ref="AD228:AE228"/>
    <mergeCell ref="AF228:AG228"/>
    <mergeCell ref="AH228:AI228"/>
    <mergeCell ref="AK228:AL228"/>
    <mergeCell ref="AM228:AN228"/>
    <mergeCell ref="AO228:AP228"/>
    <mergeCell ref="R228:S228"/>
    <mergeCell ref="T228:U228"/>
    <mergeCell ref="V228:W228"/>
    <mergeCell ref="X228:Y228"/>
    <mergeCell ref="Z228:AA228"/>
    <mergeCell ref="AB228:AC228"/>
  </mergeCells>
  <pageMargins left="0.17" right="0.19" top="0.74803149606299213" bottom="0.74803149606299213" header="0.31496062992125984" footer="0.31496062992125984"/>
  <pageSetup scale="80" orientation="landscape" r:id="rId1"/>
  <colBreaks count="1" manualBreakCount="1">
    <brk id="3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B298"/>
  <sheetViews>
    <sheetView topLeftCell="A5" workbookViewId="0">
      <pane ySplit="2205" activePane="bottomLeft"/>
      <selection activeCell="A121" sqref="A121"/>
      <selection pane="bottomLeft" activeCell="I9" sqref="I9"/>
    </sheetView>
  </sheetViews>
  <sheetFormatPr defaultRowHeight="15"/>
  <cols>
    <col min="1" max="1" width="2.85546875" customWidth="1"/>
    <col min="2" max="2" width="17.42578125" customWidth="1"/>
    <col min="3" max="3" width="3.140625" customWidth="1"/>
    <col min="4" max="6" width="3.85546875" customWidth="1"/>
    <col min="7" max="7" width="3.7109375" customWidth="1"/>
    <col min="8" max="8" width="3.85546875" customWidth="1"/>
    <col min="9" max="9" width="4.7109375" customWidth="1"/>
    <col min="10" max="10" width="3.7109375" customWidth="1"/>
    <col min="11" max="23" width="4.7109375" customWidth="1"/>
    <col min="24" max="24" width="5" customWidth="1"/>
    <col min="25" max="25" width="4.5703125" customWidth="1"/>
    <col min="26" max="26" width="3.7109375" customWidth="1"/>
    <col min="27" max="27" width="5.42578125" customWidth="1"/>
    <col min="28" max="28" width="3.7109375" customWidth="1"/>
    <col min="29" max="29" width="5.42578125" customWidth="1"/>
    <col min="30" max="30" width="4.28515625" customWidth="1"/>
    <col min="31" max="31" width="5.28515625" customWidth="1"/>
    <col min="32" max="32" width="4.85546875" customWidth="1"/>
    <col min="33" max="33" width="5.42578125" customWidth="1"/>
    <col min="34" max="34" width="4.85546875" customWidth="1"/>
    <col min="35" max="35" width="5.28515625" customWidth="1"/>
    <col min="36" max="36" width="5.5703125" customWidth="1"/>
    <col min="37" max="44" width="5.5703125" style="213" customWidth="1"/>
  </cols>
  <sheetData>
    <row r="1" spans="1:44">
      <c r="AI1" t="s">
        <v>25</v>
      </c>
    </row>
    <row r="3" spans="1:44" ht="16.5">
      <c r="A3" s="275" t="s">
        <v>22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6"/>
      <c r="AJ3" s="1"/>
    </row>
    <row r="4" spans="1:44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10"/>
    </row>
    <row r="5" spans="1:44" ht="15.75" thickBot="1">
      <c r="A5" s="262" t="s">
        <v>0</v>
      </c>
      <c r="B5" s="265" t="s">
        <v>1</v>
      </c>
      <c r="C5" s="265" t="s">
        <v>24</v>
      </c>
      <c r="D5" s="268" t="s">
        <v>2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70"/>
      <c r="AJ5" s="1"/>
      <c r="AK5" s="288" t="s">
        <v>23</v>
      </c>
      <c r="AL5" s="288"/>
      <c r="AM5" s="288"/>
      <c r="AN5" s="288"/>
      <c r="AO5" s="288"/>
      <c r="AP5" s="288"/>
      <c r="AQ5" s="288"/>
      <c r="AR5" s="288"/>
    </row>
    <row r="6" spans="1:44">
      <c r="A6" s="263"/>
      <c r="B6" s="266"/>
      <c r="C6" s="266"/>
      <c r="D6" s="271" t="s">
        <v>3</v>
      </c>
      <c r="E6" s="272"/>
      <c r="F6" s="271" t="s">
        <v>4</v>
      </c>
      <c r="G6" s="272"/>
      <c r="H6" s="271" t="s">
        <v>5</v>
      </c>
      <c r="I6" s="272"/>
      <c r="J6" s="271" t="s">
        <v>6</v>
      </c>
      <c r="K6" s="272"/>
      <c r="L6" s="273" t="s">
        <v>7</v>
      </c>
      <c r="M6" s="274"/>
      <c r="N6" s="271" t="s">
        <v>8</v>
      </c>
      <c r="O6" s="272"/>
      <c r="P6" s="271" t="s">
        <v>9</v>
      </c>
      <c r="Q6" s="272"/>
      <c r="R6" s="271" t="s">
        <v>10</v>
      </c>
      <c r="S6" s="272"/>
      <c r="T6" s="271" t="s">
        <v>11</v>
      </c>
      <c r="U6" s="272"/>
      <c r="V6" s="271" t="s">
        <v>12</v>
      </c>
      <c r="W6" s="272"/>
      <c r="X6" s="273" t="s">
        <v>13</v>
      </c>
      <c r="Y6" s="274"/>
      <c r="Z6" s="271" t="s">
        <v>14</v>
      </c>
      <c r="AA6" s="272"/>
      <c r="AB6" s="271" t="s">
        <v>15</v>
      </c>
      <c r="AC6" s="272"/>
      <c r="AD6" s="271" t="s">
        <v>16</v>
      </c>
      <c r="AE6" s="272"/>
      <c r="AF6" s="273" t="s">
        <v>17</v>
      </c>
      <c r="AG6" s="274"/>
      <c r="AH6" s="280" t="s">
        <v>18</v>
      </c>
      <c r="AI6" s="281"/>
      <c r="AJ6" s="1"/>
      <c r="AK6" s="286" t="s">
        <v>14</v>
      </c>
      <c r="AL6" s="287"/>
      <c r="AM6" s="286" t="s">
        <v>15</v>
      </c>
      <c r="AN6" s="287"/>
      <c r="AO6" s="286" t="s">
        <v>16</v>
      </c>
      <c r="AP6" s="287"/>
      <c r="AQ6" s="284" t="s">
        <v>17</v>
      </c>
      <c r="AR6" s="285"/>
    </row>
    <row r="7" spans="1:44" ht="48.75">
      <c r="A7" s="264"/>
      <c r="B7" s="267"/>
      <c r="C7" s="267"/>
      <c r="D7" s="2" t="s">
        <v>19</v>
      </c>
      <c r="E7" s="2" t="s">
        <v>20</v>
      </c>
      <c r="F7" s="2" t="s">
        <v>19</v>
      </c>
      <c r="G7" s="2" t="s">
        <v>20</v>
      </c>
      <c r="H7" s="2" t="s">
        <v>19</v>
      </c>
      <c r="I7" s="2" t="s">
        <v>20</v>
      </c>
      <c r="J7" s="2" t="s">
        <v>19</v>
      </c>
      <c r="K7" s="2" t="s">
        <v>20</v>
      </c>
      <c r="L7" s="3" t="s">
        <v>19</v>
      </c>
      <c r="M7" s="3" t="s">
        <v>20</v>
      </c>
      <c r="N7" s="2" t="s">
        <v>19</v>
      </c>
      <c r="O7" s="2" t="s">
        <v>20</v>
      </c>
      <c r="P7" s="2" t="s">
        <v>19</v>
      </c>
      <c r="Q7" s="2" t="s">
        <v>20</v>
      </c>
      <c r="R7" s="2" t="s">
        <v>19</v>
      </c>
      <c r="S7" s="2" t="s">
        <v>20</v>
      </c>
      <c r="T7" s="2" t="s">
        <v>19</v>
      </c>
      <c r="U7" s="2" t="s">
        <v>20</v>
      </c>
      <c r="V7" s="2" t="s">
        <v>19</v>
      </c>
      <c r="W7" s="2" t="s">
        <v>20</v>
      </c>
      <c r="X7" s="3" t="s">
        <v>19</v>
      </c>
      <c r="Y7" s="3" t="s">
        <v>20</v>
      </c>
      <c r="Z7" s="2" t="s">
        <v>19</v>
      </c>
      <c r="AA7" s="2" t="s">
        <v>20</v>
      </c>
      <c r="AB7" s="2" t="s">
        <v>19</v>
      </c>
      <c r="AC7" s="2" t="s">
        <v>20</v>
      </c>
      <c r="AD7" s="2" t="s">
        <v>19</v>
      </c>
      <c r="AE7" s="2" t="s">
        <v>20</v>
      </c>
      <c r="AF7" s="2" t="s">
        <v>19</v>
      </c>
      <c r="AG7" s="2" t="s">
        <v>20</v>
      </c>
      <c r="AH7" s="12" t="s">
        <v>19</v>
      </c>
      <c r="AI7" s="3" t="s">
        <v>20</v>
      </c>
      <c r="AJ7" s="1"/>
      <c r="AK7" s="82" t="s">
        <v>19</v>
      </c>
      <c r="AL7" s="82" t="s">
        <v>20</v>
      </c>
      <c r="AM7" s="82" t="s">
        <v>19</v>
      </c>
      <c r="AN7" s="82" t="s">
        <v>20</v>
      </c>
      <c r="AO7" s="82" t="s">
        <v>19</v>
      </c>
      <c r="AP7" s="82" t="s">
        <v>20</v>
      </c>
      <c r="AQ7" s="82" t="s">
        <v>19</v>
      </c>
      <c r="AR7" s="82" t="s">
        <v>20</v>
      </c>
    </row>
    <row r="8" spans="1:44" ht="15.75" thickBot="1">
      <c r="A8" s="5">
        <v>1</v>
      </c>
      <c r="B8" s="5">
        <v>2</v>
      </c>
      <c r="C8" s="5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5">
        <v>17</v>
      </c>
      <c r="S8" s="5">
        <v>18</v>
      </c>
      <c r="T8" s="5">
        <v>19</v>
      </c>
      <c r="U8" s="5">
        <v>20</v>
      </c>
      <c r="V8" s="5">
        <v>21</v>
      </c>
      <c r="W8" s="5">
        <v>22</v>
      </c>
      <c r="X8" s="5">
        <v>23</v>
      </c>
      <c r="Y8" s="5">
        <v>24</v>
      </c>
      <c r="Z8" s="5">
        <v>25</v>
      </c>
      <c r="AA8" s="5">
        <v>26</v>
      </c>
      <c r="AB8" s="5">
        <v>27</v>
      </c>
      <c r="AC8" s="5">
        <v>28</v>
      </c>
      <c r="AD8" s="5">
        <v>29</v>
      </c>
      <c r="AE8" s="5">
        <v>30</v>
      </c>
      <c r="AF8" s="5">
        <v>31</v>
      </c>
      <c r="AG8" s="5">
        <v>32</v>
      </c>
      <c r="AH8" s="13">
        <v>33</v>
      </c>
      <c r="AI8" s="5">
        <v>34</v>
      </c>
      <c r="AJ8" s="1"/>
      <c r="AK8" s="83">
        <v>25</v>
      </c>
      <c r="AL8" s="83">
        <v>26</v>
      </c>
      <c r="AM8" s="83">
        <v>27</v>
      </c>
      <c r="AN8" s="83">
        <v>28</v>
      </c>
      <c r="AO8" s="83">
        <v>29</v>
      </c>
      <c r="AP8" s="83">
        <v>30</v>
      </c>
      <c r="AQ8" s="83">
        <v>31</v>
      </c>
      <c r="AR8" s="83">
        <v>32</v>
      </c>
    </row>
    <row r="9" spans="1:44">
      <c r="A9" s="84">
        <v>1</v>
      </c>
      <c r="B9" s="192" t="s">
        <v>42</v>
      </c>
      <c r="C9" s="86"/>
      <c r="D9" s="87"/>
      <c r="E9" s="87"/>
      <c r="F9" s="87"/>
      <c r="G9" s="87"/>
      <c r="H9" s="87"/>
      <c r="I9" s="87"/>
      <c r="J9" s="87"/>
      <c r="K9" s="87"/>
      <c r="L9" s="88">
        <f t="shared" ref="L9:L40" si="0">D9+F9+H9+J9</f>
        <v>0</v>
      </c>
      <c r="M9" s="88">
        <f t="shared" ref="M9:M40" si="1">K9+I9+G9+E9</f>
        <v>0</v>
      </c>
      <c r="N9" s="87"/>
      <c r="O9" s="87"/>
      <c r="P9" s="87"/>
      <c r="Q9" s="87"/>
      <c r="R9" s="89"/>
      <c r="S9" s="87"/>
      <c r="T9" s="89"/>
      <c r="U9" s="87"/>
      <c r="V9" s="87"/>
      <c r="W9" s="87"/>
      <c r="X9" s="88">
        <f t="shared" ref="X9:X40" si="2">V9+T9+R9+P9+N9</f>
        <v>0</v>
      </c>
      <c r="Y9" s="88">
        <f t="shared" ref="Y9:Y40" si="3">W9+U9+S9+Q9+O9</f>
        <v>0</v>
      </c>
      <c r="Z9" s="90">
        <v>8</v>
      </c>
      <c r="AA9" s="91">
        <v>150</v>
      </c>
      <c r="AB9" s="92">
        <v>7</v>
      </c>
      <c r="AC9" s="92">
        <v>144</v>
      </c>
      <c r="AD9" s="92">
        <v>6</v>
      </c>
      <c r="AE9" s="92">
        <v>118</v>
      </c>
      <c r="AF9" s="88">
        <f t="shared" ref="AF9:AF40" si="4">AD9+AB9+Z9</f>
        <v>21</v>
      </c>
      <c r="AG9" s="88">
        <f t="shared" ref="AG9:AG40" si="5">AE9+AC9+AA9</f>
        <v>412</v>
      </c>
      <c r="AH9" s="93">
        <f t="shared" ref="AH9:AH40" si="6">AF9+X9+L9</f>
        <v>21</v>
      </c>
      <c r="AI9" s="94">
        <f t="shared" ref="AI9:AI40" si="7">AG9+Y9+M9</f>
        <v>412</v>
      </c>
      <c r="AJ9" s="1"/>
      <c r="AK9" s="95">
        <f t="shared" ref="AK9:AK40" si="8">Z9</f>
        <v>8</v>
      </c>
      <c r="AL9" s="95">
        <f t="shared" ref="AL9:AL40" si="9">AA9</f>
        <v>150</v>
      </c>
      <c r="AM9" s="95">
        <f t="shared" ref="AM9:AM40" si="10">AB9</f>
        <v>7</v>
      </c>
      <c r="AN9" s="95">
        <f t="shared" ref="AN9:AN40" si="11">AC9</f>
        <v>144</v>
      </c>
      <c r="AO9" s="95">
        <f t="shared" ref="AO9:AO40" si="12">AD9</f>
        <v>6</v>
      </c>
      <c r="AP9" s="95">
        <f t="shared" ref="AP9:AP40" si="13">AE9</f>
        <v>118</v>
      </c>
      <c r="AQ9" s="96">
        <f t="shared" ref="AQ9:AQ40" si="14">AK9+AM9+AO9</f>
        <v>21</v>
      </c>
      <c r="AR9" s="96">
        <f t="shared" ref="AR9:AR40" si="15">AL9+AN9+AP9</f>
        <v>412</v>
      </c>
    </row>
    <row r="10" spans="1:44" ht="15.75" thickBot="1">
      <c r="A10" s="97">
        <v>2</v>
      </c>
      <c r="B10" s="194" t="s">
        <v>43</v>
      </c>
      <c r="C10" s="99"/>
      <c r="D10" s="92"/>
      <c r="E10" s="92"/>
      <c r="F10" s="92"/>
      <c r="G10" s="92"/>
      <c r="H10" s="92"/>
      <c r="I10" s="92"/>
      <c r="J10" s="92"/>
      <c r="K10" s="92"/>
      <c r="L10" s="68">
        <f t="shared" si="0"/>
        <v>0</v>
      </c>
      <c r="M10" s="68">
        <f t="shared" si="1"/>
        <v>0</v>
      </c>
      <c r="N10" s="92"/>
      <c r="O10" s="92"/>
      <c r="P10" s="92"/>
      <c r="Q10" s="92"/>
      <c r="R10" s="100"/>
      <c r="S10" s="92"/>
      <c r="T10" s="100"/>
      <c r="U10" s="92"/>
      <c r="V10" s="92"/>
      <c r="W10" s="92"/>
      <c r="X10" s="68">
        <f t="shared" si="2"/>
        <v>0</v>
      </c>
      <c r="Y10" s="68">
        <f t="shared" si="3"/>
        <v>0</v>
      </c>
      <c r="Z10" s="91">
        <v>4</v>
      </c>
      <c r="AA10" s="91">
        <v>80</v>
      </c>
      <c r="AB10" s="92">
        <v>4</v>
      </c>
      <c r="AC10" s="92">
        <v>84</v>
      </c>
      <c r="AD10" s="92">
        <v>4</v>
      </c>
      <c r="AE10" s="92">
        <v>71</v>
      </c>
      <c r="AF10" s="68">
        <f t="shared" si="4"/>
        <v>12</v>
      </c>
      <c r="AG10" s="68">
        <f t="shared" si="5"/>
        <v>235</v>
      </c>
      <c r="AH10" s="20">
        <f t="shared" si="6"/>
        <v>12</v>
      </c>
      <c r="AI10" s="101">
        <f t="shared" si="7"/>
        <v>235</v>
      </c>
      <c r="AJ10" s="1"/>
      <c r="AK10" s="95">
        <f t="shared" si="8"/>
        <v>4</v>
      </c>
      <c r="AL10" s="95">
        <f t="shared" si="9"/>
        <v>80</v>
      </c>
      <c r="AM10" s="95">
        <f t="shared" si="10"/>
        <v>4</v>
      </c>
      <c r="AN10" s="95">
        <f t="shared" si="11"/>
        <v>84</v>
      </c>
      <c r="AO10" s="95">
        <f t="shared" si="12"/>
        <v>4</v>
      </c>
      <c r="AP10" s="95">
        <f t="shared" si="13"/>
        <v>71</v>
      </c>
      <c r="AQ10" s="96">
        <f t="shared" si="14"/>
        <v>12</v>
      </c>
      <c r="AR10" s="96">
        <f t="shared" si="15"/>
        <v>235</v>
      </c>
    </row>
    <row r="11" spans="1:44" ht="15.75" thickBot="1">
      <c r="A11" s="84">
        <v>3</v>
      </c>
      <c r="B11" s="193" t="s">
        <v>44</v>
      </c>
      <c r="C11" s="104"/>
      <c r="D11" s="105"/>
      <c r="E11" s="106"/>
      <c r="F11" s="105"/>
      <c r="G11" s="106"/>
      <c r="H11" s="105"/>
      <c r="I11" s="106"/>
      <c r="J11" s="105"/>
      <c r="K11" s="106"/>
      <c r="L11" s="107">
        <f t="shared" si="0"/>
        <v>0</v>
      </c>
      <c r="M11" s="107">
        <f t="shared" si="1"/>
        <v>0</v>
      </c>
      <c r="N11" s="105"/>
      <c r="O11" s="106"/>
      <c r="P11" s="105"/>
      <c r="Q11" s="106"/>
      <c r="R11" s="108"/>
      <c r="S11" s="106"/>
      <c r="T11" s="108"/>
      <c r="U11" s="106"/>
      <c r="V11" s="109"/>
      <c r="W11" s="106"/>
      <c r="X11" s="107">
        <f t="shared" si="2"/>
        <v>0</v>
      </c>
      <c r="Y11" s="107">
        <f t="shared" si="3"/>
        <v>0</v>
      </c>
      <c r="Z11" s="110">
        <v>3</v>
      </c>
      <c r="AA11" s="91">
        <v>50</v>
      </c>
      <c r="AB11" s="92">
        <v>3</v>
      </c>
      <c r="AC11" s="92">
        <v>37</v>
      </c>
      <c r="AD11" s="92">
        <v>2</v>
      </c>
      <c r="AE11" s="92">
        <v>44</v>
      </c>
      <c r="AF11" s="107">
        <f t="shared" si="4"/>
        <v>8</v>
      </c>
      <c r="AG11" s="107">
        <f t="shared" si="5"/>
        <v>131</v>
      </c>
      <c r="AH11" s="111">
        <f t="shared" si="6"/>
        <v>8</v>
      </c>
      <c r="AI11" s="112">
        <f t="shared" si="7"/>
        <v>131</v>
      </c>
      <c r="AJ11" s="1"/>
      <c r="AK11" s="95">
        <f t="shared" si="8"/>
        <v>3</v>
      </c>
      <c r="AL11" s="95">
        <f t="shared" si="9"/>
        <v>50</v>
      </c>
      <c r="AM11" s="95">
        <f t="shared" si="10"/>
        <v>3</v>
      </c>
      <c r="AN11" s="95">
        <f t="shared" si="11"/>
        <v>37</v>
      </c>
      <c r="AO11" s="95">
        <f t="shared" si="12"/>
        <v>2</v>
      </c>
      <c r="AP11" s="95">
        <f t="shared" si="13"/>
        <v>44</v>
      </c>
      <c r="AQ11" s="96">
        <f t="shared" si="14"/>
        <v>8</v>
      </c>
      <c r="AR11" s="96">
        <f t="shared" si="15"/>
        <v>131</v>
      </c>
    </row>
    <row r="12" spans="1:44" ht="15.75" thickBot="1">
      <c r="A12" s="97">
        <v>4</v>
      </c>
      <c r="B12" s="192" t="s">
        <v>45</v>
      </c>
      <c r="C12" s="86"/>
      <c r="D12" s="87"/>
      <c r="E12" s="87"/>
      <c r="F12" s="87"/>
      <c r="G12" s="87"/>
      <c r="H12" s="87"/>
      <c r="I12" s="87"/>
      <c r="J12" s="87"/>
      <c r="K12" s="87"/>
      <c r="L12" s="88">
        <f t="shared" si="0"/>
        <v>0</v>
      </c>
      <c r="M12" s="88">
        <f t="shared" si="1"/>
        <v>0</v>
      </c>
      <c r="N12" s="87"/>
      <c r="O12" s="87"/>
      <c r="P12" s="87"/>
      <c r="Q12" s="87"/>
      <c r="R12" s="89"/>
      <c r="S12" s="87"/>
      <c r="T12" s="89"/>
      <c r="U12" s="87"/>
      <c r="V12" s="87"/>
      <c r="W12" s="87"/>
      <c r="X12" s="88">
        <f t="shared" si="2"/>
        <v>0</v>
      </c>
      <c r="Y12" s="88">
        <f t="shared" si="3"/>
        <v>0</v>
      </c>
      <c r="Z12" s="90">
        <v>3</v>
      </c>
      <c r="AA12" s="91">
        <v>75</v>
      </c>
      <c r="AB12" s="92">
        <v>3</v>
      </c>
      <c r="AC12" s="92">
        <v>76</v>
      </c>
      <c r="AD12" s="92">
        <v>3</v>
      </c>
      <c r="AE12" s="92">
        <v>77</v>
      </c>
      <c r="AF12" s="88">
        <f t="shared" si="4"/>
        <v>9</v>
      </c>
      <c r="AG12" s="88">
        <f t="shared" si="5"/>
        <v>228</v>
      </c>
      <c r="AH12" s="93">
        <f t="shared" si="6"/>
        <v>9</v>
      </c>
      <c r="AI12" s="94">
        <f t="shared" si="7"/>
        <v>228</v>
      </c>
      <c r="AJ12" s="1"/>
      <c r="AK12" s="95">
        <f t="shared" si="8"/>
        <v>3</v>
      </c>
      <c r="AL12" s="95">
        <f t="shared" si="9"/>
        <v>75</v>
      </c>
      <c r="AM12" s="95">
        <f t="shared" si="10"/>
        <v>3</v>
      </c>
      <c r="AN12" s="95">
        <f t="shared" si="11"/>
        <v>76</v>
      </c>
      <c r="AO12" s="95">
        <f t="shared" si="12"/>
        <v>3</v>
      </c>
      <c r="AP12" s="95">
        <f t="shared" si="13"/>
        <v>77</v>
      </c>
      <c r="AQ12" s="96">
        <f t="shared" si="14"/>
        <v>9</v>
      </c>
      <c r="AR12" s="96">
        <f t="shared" si="15"/>
        <v>228</v>
      </c>
    </row>
    <row r="13" spans="1:44">
      <c r="A13" s="84">
        <v>5</v>
      </c>
      <c r="B13" s="194" t="s">
        <v>46</v>
      </c>
      <c r="C13" s="99"/>
      <c r="D13" s="92"/>
      <c r="E13" s="92"/>
      <c r="F13" s="92"/>
      <c r="G13" s="92"/>
      <c r="H13" s="92"/>
      <c r="I13" s="92"/>
      <c r="J13" s="92"/>
      <c r="K13" s="92"/>
      <c r="L13" s="68">
        <f t="shared" si="0"/>
        <v>0</v>
      </c>
      <c r="M13" s="68">
        <f t="shared" si="1"/>
        <v>0</v>
      </c>
      <c r="N13" s="92"/>
      <c r="O13" s="92"/>
      <c r="P13" s="92"/>
      <c r="Q13" s="92"/>
      <c r="R13" s="100"/>
      <c r="S13" s="92"/>
      <c r="T13" s="100"/>
      <c r="U13" s="92"/>
      <c r="V13" s="92"/>
      <c r="W13" s="92"/>
      <c r="X13" s="68">
        <f t="shared" si="2"/>
        <v>0</v>
      </c>
      <c r="Y13" s="68">
        <f t="shared" si="3"/>
        <v>0</v>
      </c>
      <c r="Z13" s="91">
        <v>4</v>
      </c>
      <c r="AA13" s="91">
        <v>85</v>
      </c>
      <c r="AB13" s="92">
        <v>4</v>
      </c>
      <c r="AC13" s="92">
        <v>71</v>
      </c>
      <c r="AD13" s="92">
        <v>3</v>
      </c>
      <c r="AE13" s="92">
        <v>74</v>
      </c>
      <c r="AF13" s="68">
        <f t="shared" si="4"/>
        <v>11</v>
      </c>
      <c r="AG13" s="68">
        <f t="shared" si="5"/>
        <v>230</v>
      </c>
      <c r="AH13" s="20">
        <f t="shared" si="6"/>
        <v>11</v>
      </c>
      <c r="AI13" s="101">
        <f t="shared" si="7"/>
        <v>230</v>
      </c>
      <c r="AJ13" s="1"/>
      <c r="AK13" s="95">
        <f t="shared" si="8"/>
        <v>4</v>
      </c>
      <c r="AL13" s="95">
        <f t="shared" si="9"/>
        <v>85</v>
      </c>
      <c r="AM13" s="95">
        <f t="shared" si="10"/>
        <v>4</v>
      </c>
      <c r="AN13" s="95">
        <f t="shared" si="11"/>
        <v>71</v>
      </c>
      <c r="AO13" s="95">
        <f t="shared" si="12"/>
        <v>3</v>
      </c>
      <c r="AP13" s="95">
        <f t="shared" si="13"/>
        <v>74</v>
      </c>
      <c r="AQ13" s="96">
        <f t="shared" si="14"/>
        <v>11</v>
      </c>
      <c r="AR13" s="96">
        <f t="shared" si="15"/>
        <v>230</v>
      </c>
    </row>
    <row r="14" spans="1:44" ht="15.75" thickBot="1">
      <c r="A14" s="97">
        <v>6</v>
      </c>
      <c r="B14" s="194" t="s">
        <v>47</v>
      </c>
      <c r="C14" s="99"/>
      <c r="D14" s="115"/>
      <c r="E14" s="92"/>
      <c r="F14" s="115"/>
      <c r="G14" s="92"/>
      <c r="H14" s="115"/>
      <c r="I14" s="92"/>
      <c r="J14" s="115"/>
      <c r="K14" s="92"/>
      <c r="L14" s="68">
        <f t="shared" si="0"/>
        <v>0</v>
      </c>
      <c r="M14" s="68">
        <f t="shared" si="1"/>
        <v>0</v>
      </c>
      <c r="N14" s="115"/>
      <c r="O14" s="92"/>
      <c r="P14" s="115"/>
      <c r="Q14" s="92"/>
      <c r="R14" s="116"/>
      <c r="S14" s="92"/>
      <c r="T14" s="116"/>
      <c r="U14" s="92"/>
      <c r="V14" s="117"/>
      <c r="W14" s="92"/>
      <c r="X14" s="68">
        <f t="shared" si="2"/>
        <v>0</v>
      </c>
      <c r="Y14" s="68">
        <f t="shared" si="3"/>
        <v>0</v>
      </c>
      <c r="Z14" s="91">
        <v>5</v>
      </c>
      <c r="AA14" s="91">
        <v>95</v>
      </c>
      <c r="AB14" s="92">
        <v>4</v>
      </c>
      <c r="AC14" s="92">
        <v>82</v>
      </c>
      <c r="AD14" s="92">
        <v>3</v>
      </c>
      <c r="AE14" s="92">
        <v>63</v>
      </c>
      <c r="AF14" s="68">
        <f t="shared" si="4"/>
        <v>12</v>
      </c>
      <c r="AG14" s="68">
        <f t="shared" si="5"/>
        <v>240</v>
      </c>
      <c r="AH14" s="20">
        <f t="shared" si="6"/>
        <v>12</v>
      </c>
      <c r="AI14" s="101">
        <f t="shared" si="7"/>
        <v>240</v>
      </c>
      <c r="AJ14" s="1"/>
      <c r="AK14" s="95">
        <f t="shared" si="8"/>
        <v>5</v>
      </c>
      <c r="AL14" s="95">
        <f t="shared" si="9"/>
        <v>95</v>
      </c>
      <c r="AM14" s="95">
        <f t="shared" si="10"/>
        <v>4</v>
      </c>
      <c r="AN14" s="95">
        <f t="shared" si="11"/>
        <v>82</v>
      </c>
      <c r="AO14" s="95">
        <f t="shared" si="12"/>
        <v>3</v>
      </c>
      <c r="AP14" s="95">
        <f t="shared" si="13"/>
        <v>63</v>
      </c>
      <c r="AQ14" s="96">
        <f t="shared" si="14"/>
        <v>12</v>
      </c>
      <c r="AR14" s="96">
        <f t="shared" si="15"/>
        <v>240</v>
      </c>
    </row>
    <row r="15" spans="1:44">
      <c r="A15" s="84">
        <v>7</v>
      </c>
      <c r="B15" s="194" t="s">
        <v>48</v>
      </c>
      <c r="C15" s="99"/>
      <c r="D15" s="92"/>
      <c r="E15" s="92"/>
      <c r="F15" s="92"/>
      <c r="G15" s="92"/>
      <c r="H15" s="92"/>
      <c r="I15" s="92"/>
      <c r="J15" s="92" t="s">
        <v>125</v>
      </c>
      <c r="K15" s="92"/>
      <c r="L15" s="68" t="e">
        <f t="shared" si="0"/>
        <v>#VALUE!</v>
      </c>
      <c r="M15" s="68">
        <f t="shared" si="1"/>
        <v>0</v>
      </c>
      <c r="N15" s="92"/>
      <c r="O15" s="92"/>
      <c r="P15" s="92"/>
      <c r="Q15" s="92"/>
      <c r="R15" s="100"/>
      <c r="S15" s="92"/>
      <c r="T15" s="100"/>
      <c r="U15" s="92"/>
      <c r="V15" s="92"/>
      <c r="W15" s="92"/>
      <c r="X15" s="68">
        <f t="shared" si="2"/>
        <v>0</v>
      </c>
      <c r="Y15" s="68">
        <f t="shared" si="3"/>
        <v>0</v>
      </c>
      <c r="Z15" s="91">
        <v>2</v>
      </c>
      <c r="AA15" s="91">
        <v>54</v>
      </c>
      <c r="AB15" s="92">
        <v>2</v>
      </c>
      <c r="AC15" s="92">
        <v>35</v>
      </c>
      <c r="AD15" s="92">
        <v>2</v>
      </c>
      <c r="AE15" s="92">
        <v>30</v>
      </c>
      <c r="AF15" s="68">
        <f t="shared" si="4"/>
        <v>6</v>
      </c>
      <c r="AG15" s="68">
        <f t="shared" si="5"/>
        <v>119</v>
      </c>
      <c r="AH15" s="20" t="e">
        <f t="shared" si="6"/>
        <v>#VALUE!</v>
      </c>
      <c r="AI15" s="101">
        <f t="shared" si="7"/>
        <v>119</v>
      </c>
      <c r="AJ15" s="1"/>
      <c r="AK15" s="95">
        <f t="shared" si="8"/>
        <v>2</v>
      </c>
      <c r="AL15" s="95">
        <f t="shared" si="9"/>
        <v>54</v>
      </c>
      <c r="AM15" s="95">
        <f t="shared" si="10"/>
        <v>2</v>
      </c>
      <c r="AN15" s="95">
        <f t="shared" si="11"/>
        <v>35</v>
      </c>
      <c r="AO15" s="95">
        <f t="shared" si="12"/>
        <v>2</v>
      </c>
      <c r="AP15" s="95">
        <f t="shared" si="13"/>
        <v>30</v>
      </c>
      <c r="AQ15" s="96">
        <f t="shared" si="14"/>
        <v>6</v>
      </c>
      <c r="AR15" s="96">
        <f t="shared" si="15"/>
        <v>119</v>
      </c>
    </row>
    <row r="16" spans="1:44" ht="27.75" thickBot="1">
      <c r="A16" s="97">
        <v>8</v>
      </c>
      <c r="B16" s="195" t="s">
        <v>49</v>
      </c>
      <c r="C16" s="104"/>
      <c r="D16" s="106"/>
      <c r="E16" s="106"/>
      <c r="F16" s="106"/>
      <c r="G16" s="106"/>
      <c r="H16" s="106"/>
      <c r="I16" s="106"/>
      <c r="J16" s="106"/>
      <c r="K16" s="106"/>
      <c r="L16" s="107">
        <f t="shared" si="0"/>
        <v>0</v>
      </c>
      <c r="M16" s="107">
        <f t="shared" si="1"/>
        <v>0</v>
      </c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7">
        <f t="shared" si="2"/>
        <v>0</v>
      </c>
      <c r="Y16" s="107">
        <f t="shared" si="3"/>
        <v>0</v>
      </c>
      <c r="Z16" s="110">
        <v>3</v>
      </c>
      <c r="AA16" s="91">
        <v>90</v>
      </c>
      <c r="AB16" s="92">
        <v>3</v>
      </c>
      <c r="AC16" s="92">
        <v>80</v>
      </c>
      <c r="AD16" s="92">
        <v>3</v>
      </c>
      <c r="AE16" s="92">
        <v>84</v>
      </c>
      <c r="AF16" s="107">
        <f t="shared" si="4"/>
        <v>9</v>
      </c>
      <c r="AG16" s="107">
        <f t="shared" si="5"/>
        <v>254</v>
      </c>
      <c r="AH16" s="111">
        <f t="shared" si="6"/>
        <v>9</v>
      </c>
      <c r="AI16" s="112">
        <f t="shared" si="7"/>
        <v>254</v>
      </c>
      <c r="AJ16" s="1"/>
      <c r="AK16" s="95">
        <f t="shared" si="8"/>
        <v>3</v>
      </c>
      <c r="AL16" s="95">
        <f t="shared" si="9"/>
        <v>90</v>
      </c>
      <c r="AM16" s="95">
        <f t="shared" si="10"/>
        <v>3</v>
      </c>
      <c r="AN16" s="95">
        <f t="shared" si="11"/>
        <v>80</v>
      </c>
      <c r="AO16" s="95">
        <f t="shared" si="12"/>
        <v>3</v>
      </c>
      <c r="AP16" s="95">
        <f t="shared" si="13"/>
        <v>84</v>
      </c>
      <c r="AQ16" s="96">
        <f t="shared" si="14"/>
        <v>9</v>
      </c>
      <c r="AR16" s="96">
        <f t="shared" si="15"/>
        <v>254</v>
      </c>
    </row>
    <row r="17" spans="1:44">
      <c r="A17" s="84">
        <v>9</v>
      </c>
      <c r="B17" s="192" t="s">
        <v>50</v>
      </c>
      <c r="C17" s="86"/>
      <c r="D17" s="87"/>
      <c r="E17" s="87"/>
      <c r="F17" s="87"/>
      <c r="G17" s="87"/>
      <c r="H17" s="87"/>
      <c r="I17" s="87"/>
      <c r="J17" s="87"/>
      <c r="K17" s="87"/>
      <c r="L17" s="88">
        <f t="shared" si="0"/>
        <v>0</v>
      </c>
      <c r="M17" s="88">
        <f t="shared" si="1"/>
        <v>0</v>
      </c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8">
        <f t="shared" si="2"/>
        <v>0</v>
      </c>
      <c r="Y17" s="88">
        <f t="shared" si="3"/>
        <v>0</v>
      </c>
      <c r="Z17" s="90">
        <v>5</v>
      </c>
      <c r="AA17" s="91">
        <v>120</v>
      </c>
      <c r="AB17" s="92">
        <v>5</v>
      </c>
      <c r="AC17" s="92">
        <v>130</v>
      </c>
      <c r="AD17" s="92">
        <v>6</v>
      </c>
      <c r="AE17" s="92">
        <v>140</v>
      </c>
      <c r="AF17" s="88">
        <f t="shared" si="4"/>
        <v>16</v>
      </c>
      <c r="AG17" s="88">
        <f t="shared" si="5"/>
        <v>390</v>
      </c>
      <c r="AH17" s="93">
        <f t="shared" si="6"/>
        <v>16</v>
      </c>
      <c r="AI17" s="94">
        <f t="shared" si="7"/>
        <v>390</v>
      </c>
      <c r="AJ17" s="1"/>
      <c r="AK17" s="95">
        <f t="shared" si="8"/>
        <v>5</v>
      </c>
      <c r="AL17" s="95">
        <f t="shared" si="9"/>
        <v>120</v>
      </c>
      <c r="AM17" s="95">
        <f t="shared" si="10"/>
        <v>5</v>
      </c>
      <c r="AN17" s="95">
        <f t="shared" si="11"/>
        <v>130</v>
      </c>
      <c r="AO17" s="95">
        <f t="shared" si="12"/>
        <v>6</v>
      </c>
      <c r="AP17" s="95">
        <f t="shared" si="13"/>
        <v>140</v>
      </c>
      <c r="AQ17" s="96">
        <f t="shared" si="14"/>
        <v>16</v>
      </c>
      <c r="AR17" s="96">
        <f t="shared" si="15"/>
        <v>390</v>
      </c>
    </row>
    <row r="18" spans="1:44" ht="15.75" thickBot="1">
      <c r="A18" s="97">
        <v>10</v>
      </c>
      <c r="B18" s="194" t="s">
        <v>51</v>
      </c>
      <c r="C18" s="99"/>
      <c r="D18" s="92"/>
      <c r="E18" s="92"/>
      <c r="F18" s="92"/>
      <c r="G18" s="92"/>
      <c r="H18" s="92"/>
      <c r="I18" s="92"/>
      <c r="J18" s="92"/>
      <c r="K18" s="92"/>
      <c r="L18" s="68">
        <f t="shared" si="0"/>
        <v>0</v>
      </c>
      <c r="M18" s="68">
        <f t="shared" si="1"/>
        <v>0</v>
      </c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68">
        <f t="shared" si="2"/>
        <v>0</v>
      </c>
      <c r="Y18" s="68">
        <f t="shared" si="3"/>
        <v>0</v>
      </c>
      <c r="Z18" s="91">
        <v>4</v>
      </c>
      <c r="AA18" s="91">
        <v>80</v>
      </c>
      <c r="AB18" s="92">
        <v>4</v>
      </c>
      <c r="AC18" s="92">
        <v>78</v>
      </c>
      <c r="AD18" s="92">
        <v>4</v>
      </c>
      <c r="AE18" s="92">
        <v>74</v>
      </c>
      <c r="AF18" s="68">
        <f t="shared" si="4"/>
        <v>12</v>
      </c>
      <c r="AG18" s="68">
        <f t="shared" si="5"/>
        <v>232</v>
      </c>
      <c r="AH18" s="20">
        <f t="shared" si="6"/>
        <v>12</v>
      </c>
      <c r="AI18" s="101">
        <f t="shared" si="7"/>
        <v>232</v>
      </c>
      <c r="AJ18" s="1"/>
      <c r="AK18" s="95">
        <f t="shared" si="8"/>
        <v>4</v>
      </c>
      <c r="AL18" s="95">
        <f t="shared" si="9"/>
        <v>80</v>
      </c>
      <c r="AM18" s="95">
        <f t="shared" si="10"/>
        <v>4</v>
      </c>
      <c r="AN18" s="95">
        <f t="shared" si="11"/>
        <v>78</v>
      </c>
      <c r="AO18" s="95">
        <f t="shared" si="12"/>
        <v>4</v>
      </c>
      <c r="AP18" s="95">
        <f t="shared" si="13"/>
        <v>74</v>
      </c>
      <c r="AQ18" s="96">
        <f t="shared" si="14"/>
        <v>12</v>
      </c>
      <c r="AR18" s="96">
        <f t="shared" si="15"/>
        <v>232</v>
      </c>
    </row>
    <row r="19" spans="1:44" ht="15.75">
      <c r="A19" s="84">
        <v>11</v>
      </c>
      <c r="B19" s="194" t="s">
        <v>52</v>
      </c>
      <c r="C19" s="99"/>
      <c r="D19" s="115"/>
      <c r="E19" s="92"/>
      <c r="F19" s="115"/>
      <c r="G19" s="92"/>
      <c r="H19" s="115"/>
      <c r="I19" s="92"/>
      <c r="J19" s="115"/>
      <c r="K19" s="92"/>
      <c r="L19" s="68">
        <f t="shared" si="0"/>
        <v>0</v>
      </c>
      <c r="M19" s="68">
        <f t="shared" si="1"/>
        <v>0</v>
      </c>
      <c r="N19" s="115"/>
      <c r="O19" s="92"/>
      <c r="P19" s="115"/>
      <c r="Q19" s="92"/>
      <c r="R19" s="115"/>
      <c r="S19" s="92"/>
      <c r="T19" s="115"/>
      <c r="U19" s="92"/>
      <c r="V19" s="117"/>
      <c r="W19" s="92"/>
      <c r="X19" s="68">
        <f t="shared" si="2"/>
        <v>0</v>
      </c>
      <c r="Y19" s="68">
        <f t="shared" si="3"/>
        <v>0</v>
      </c>
      <c r="Z19" s="91">
        <v>4</v>
      </c>
      <c r="AA19" s="91">
        <v>90</v>
      </c>
      <c r="AB19" s="92">
        <v>4</v>
      </c>
      <c r="AC19" s="92">
        <v>73</v>
      </c>
      <c r="AD19" s="92">
        <v>3</v>
      </c>
      <c r="AE19" s="92">
        <v>67</v>
      </c>
      <c r="AF19" s="68">
        <f t="shared" si="4"/>
        <v>11</v>
      </c>
      <c r="AG19" s="68">
        <f t="shared" si="5"/>
        <v>230</v>
      </c>
      <c r="AH19" s="20">
        <f t="shared" si="6"/>
        <v>11</v>
      </c>
      <c r="AI19" s="101">
        <f t="shared" si="7"/>
        <v>230</v>
      </c>
      <c r="AJ19" s="4"/>
      <c r="AK19" s="95">
        <f t="shared" si="8"/>
        <v>4</v>
      </c>
      <c r="AL19" s="95">
        <f t="shared" si="9"/>
        <v>90</v>
      </c>
      <c r="AM19" s="95">
        <f t="shared" si="10"/>
        <v>4</v>
      </c>
      <c r="AN19" s="95">
        <f t="shared" si="11"/>
        <v>73</v>
      </c>
      <c r="AO19" s="95">
        <f t="shared" si="12"/>
        <v>3</v>
      </c>
      <c r="AP19" s="95">
        <f t="shared" si="13"/>
        <v>67</v>
      </c>
      <c r="AQ19" s="96">
        <f t="shared" si="14"/>
        <v>11</v>
      </c>
      <c r="AR19" s="96">
        <f t="shared" si="15"/>
        <v>230</v>
      </c>
    </row>
    <row r="20" spans="1:44" ht="27.75" thickBot="1">
      <c r="A20" s="97">
        <v>12</v>
      </c>
      <c r="B20" s="196" t="s">
        <v>53</v>
      </c>
      <c r="C20" s="99"/>
      <c r="D20" s="92"/>
      <c r="E20" s="92"/>
      <c r="F20" s="92"/>
      <c r="G20" s="92"/>
      <c r="H20" s="92"/>
      <c r="I20" s="92"/>
      <c r="J20" s="92"/>
      <c r="K20" s="92"/>
      <c r="L20" s="68">
        <f t="shared" si="0"/>
        <v>0</v>
      </c>
      <c r="M20" s="68">
        <f t="shared" si="1"/>
        <v>0</v>
      </c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68">
        <f t="shared" si="2"/>
        <v>0</v>
      </c>
      <c r="Y20" s="68">
        <f t="shared" si="3"/>
        <v>0</v>
      </c>
      <c r="Z20" s="91">
        <v>4</v>
      </c>
      <c r="AA20" s="91">
        <v>96</v>
      </c>
      <c r="AB20" s="92">
        <v>4</v>
      </c>
      <c r="AC20" s="92">
        <v>90</v>
      </c>
      <c r="AD20" s="92">
        <v>5</v>
      </c>
      <c r="AE20" s="92">
        <v>110</v>
      </c>
      <c r="AF20" s="68">
        <f t="shared" si="4"/>
        <v>13</v>
      </c>
      <c r="AG20" s="68">
        <f t="shared" si="5"/>
        <v>296</v>
      </c>
      <c r="AH20" s="20">
        <f t="shared" si="6"/>
        <v>13</v>
      </c>
      <c r="AI20" s="101">
        <f t="shared" si="7"/>
        <v>296</v>
      </c>
      <c r="AJ20" s="1"/>
      <c r="AK20" s="95">
        <f t="shared" si="8"/>
        <v>4</v>
      </c>
      <c r="AL20" s="95">
        <f t="shared" si="9"/>
        <v>96</v>
      </c>
      <c r="AM20" s="95">
        <f t="shared" si="10"/>
        <v>4</v>
      </c>
      <c r="AN20" s="95">
        <f t="shared" si="11"/>
        <v>90</v>
      </c>
      <c r="AO20" s="95">
        <f t="shared" si="12"/>
        <v>5</v>
      </c>
      <c r="AP20" s="95">
        <f t="shared" si="13"/>
        <v>110</v>
      </c>
      <c r="AQ20" s="96">
        <f t="shared" si="14"/>
        <v>13</v>
      </c>
      <c r="AR20" s="96">
        <f t="shared" si="15"/>
        <v>296</v>
      </c>
    </row>
    <row r="21" spans="1:44" ht="27">
      <c r="A21" s="84">
        <v>13</v>
      </c>
      <c r="B21" s="197" t="s">
        <v>54</v>
      </c>
      <c r="C21" s="99"/>
      <c r="D21" s="92"/>
      <c r="E21" s="92"/>
      <c r="F21" s="92"/>
      <c r="G21" s="92"/>
      <c r="H21" s="92"/>
      <c r="I21" s="92"/>
      <c r="J21" s="92"/>
      <c r="K21" s="92"/>
      <c r="L21" s="68">
        <f t="shared" si="0"/>
        <v>0</v>
      </c>
      <c r="M21" s="68">
        <f t="shared" si="1"/>
        <v>0</v>
      </c>
      <c r="N21" s="92"/>
      <c r="O21" s="92"/>
      <c r="P21" s="92"/>
      <c r="Q21" s="92"/>
      <c r="R21" s="115"/>
      <c r="S21" s="92"/>
      <c r="T21" s="115"/>
      <c r="U21" s="92"/>
      <c r="V21" s="92"/>
      <c r="W21" s="92"/>
      <c r="X21" s="68">
        <f t="shared" si="2"/>
        <v>0</v>
      </c>
      <c r="Y21" s="68">
        <f t="shared" si="3"/>
        <v>0</v>
      </c>
      <c r="Z21" s="91">
        <v>7</v>
      </c>
      <c r="AA21" s="91">
        <v>150</v>
      </c>
      <c r="AB21" s="92">
        <v>7</v>
      </c>
      <c r="AC21" s="92">
        <v>150</v>
      </c>
      <c r="AD21" s="92">
        <v>7</v>
      </c>
      <c r="AE21" s="92">
        <v>140</v>
      </c>
      <c r="AF21" s="68">
        <f t="shared" si="4"/>
        <v>21</v>
      </c>
      <c r="AG21" s="68">
        <f t="shared" si="5"/>
        <v>440</v>
      </c>
      <c r="AH21" s="20">
        <f t="shared" si="6"/>
        <v>21</v>
      </c>
      <c r="AI21" s="101">
        <f t="shared" si="7"/>
        <v>440</v>
      </c>
      <c r="AJ21" s="1"/>
      <c r="AK21" s="95">
        <f t="shared" si="8"/>
        <v>7</v>
      </c>
      <c r="AL21" s="95">
        <f t="shared" si="9"/>
        <v>150</v>
      </c>
      <c r="AM21" s="95">
        <f t="shared" si="10"/>
        <v>7</v>
      </c>
      <c r="AN21" s="95">
        <f t="shared" si="11"/>
        <v>150</v>
      </c>
      <c r="AO21" s="95">
        <f t="shared" si="12"/>
        <v>7</v>
      </c>
      <c r="AP21" s="95">
        <f t="shared" si="13"/>
        <v>140</v>
      </c>
      <c r="AQ21" s="96">
        <f t="shared" si="14"/>
        <v>21</v>
      </c>
      <c r="AR21" s="96">
        <f t="shared" si="15"/>
        <v>440</v>
      </c>
    </row>
    <row r="22" spans="1:44" ht="27.75" thickBot="1">
      <c r="A22" s="97">
        <v>14</v>
      </c>
      <c r="B22" s="195" t="s">
        <v>55</v>
      </c>
      <c r="C22" s="104"/>
      <c r="D22" s="105"/>
      <c r="E22" s="105"/>
      <c r="F22" s="105"/>
      <c r="G22" s="105"/>
      <c r="H22" s="105"/>
      <c r="I22" s="105"/>
      <c r="J22" s="105"/>
      <c r="K22" s="105"/>
      <c r="L22" s="107">
        <f t="shared" si="0"/>
        <v>0</v>
      </c>
      <c r="M22" s="107">
        <f t="shared" si="1"/>
        <v>0</v>
      </c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7">
        <f t="shared" si="2"/>
        <v>0</v>
      </c>
      <c r="Y22" s="107">
        <f t="shared" si="3"/>
        <v>0</v>
      </c>
      <c r="Z22" s="110">
        <v>5</v>
      </c>
      <c r="AA22" s="91">
        <v>127</v>
      </c>
      <c r="AB22" s="92">
        <v>5</v>
      </c>
      <c r="AC22" s="92">
        <v>83</v>
      </c>
      <c r="AD22" s="92">
        <v>4</v>
      </c>
      <c r="AE22" s="92">
        <v>82</v>
      </c>
      <c r="AF22" s="107">
        <f t="shared" si="4"/>
        <v>14</v>
      </c>
      <c r="AG22" s="107">
        <f t="shared" si="5"/>
        <v>292</v>
      </c>
      <c r="AH22" s="111">
        <f t="shared" si="6"/>
        <v>14</v>
      </c>
      <c r="AI22" s="112">
        <f t="shared" si="7"/>
        <v>292</v>
      </c>
      <c r="AJ22" s="1"/>
      <c r="AK22" s="95">
        <f t="shared" si="8"/>
        <v>5</v>
      </c>
      <c r="AL22" s="95">
        <f t="shared" si="9"/>
        <v>127</v>
      </c>
      <c r="AM22" s="95">
        <f t="shared" si="10"/>
        <v>5</v>
      </c>
      <c r="AN22" s="95">
        <f t="shared" si="11"/>
        <v>83</v>
      </c>
      <c r="AO22" s="95">
        <f t="shared" si="12"/>
        <v>4</v>
      </c>
      <c r="AP22" s="95">
        <f t="shared" si="13"/>
        <v>82</v>
      </c>
      <c r="AQ22" s="96">
        <f t="shared" si="14"/>
        <v>14</v>
      </c>
      <c r="AR22" s="96">
        <f t="shared" si="15"/>
        <v>292</v>
      </c>
    </row>
    <row r="23" spans="1:44">
      <c r="A23" s="84">
        <v>15</v>
      </c>
      <c r="B23" s="192" t="s">
        <v>56</v>
      </c>
      <c r="C23" s="86"/>
      <c r="D23" s="87"/>
      <c r="E23" s="87"/>
      <c r="F23" s="87"/>
      <c r="G23" s="87"/>
      <c r="H23" s="87"/>
      <c r="I23" s="87"/>
      <c r="J23" s="87"/>
      <c r="K23" s="87"/>
      <c r="L23" s="88">
        <f t="shared" si="0"/>
        <v>0</v>
      </c>
      <c r="M23" s="88">
        <f t="shared" si="1"/>
        <v>0</v>
      </c>
      <c r="N23" s="87"/>
      <c r="O23" s="87"/>
      <c r="P23" s="87"/>
      <c r="Q23" s="87"/>
      <c r="R23" s="89"/>
      <c r="S23" s="87"/>
      <c r="T23" s="89"/>
      <c r="U23" s="87"/>
      <c r="V23" s="87"/>
      <c r="W23" s="87"/>
      <c r="X23" s="88">
        <f t="shared" si="2"/>
        <v>0</v>
      </c>
      <c r="Y23" s="88">
        <f t="shared" si="3"/>
        <v>0</v>
      </c>
      <c r="Z23" s="90"/>
      <c r="AA23" s="91">
        <v>68</v>
      </c>
      <c r="AB23" s="92"/>
      <c r="AC23" s="92">
        <v>57</v>
      </c>
      <c r="AD23" s="92"/>
      <c r="AE23" s="92">
        <v>63</v>
      </c>
      <c r="AF23" s="88">
        <f t="shared" si="4"/>
        <v>0</v>
      </c>
      <c r="AG23" s="88">
        <f t="shared" si="5"/>
        <v>188</v>
      </c>
      <c r="AH23" s="93">
        <f t="shared" si="6"/>
        <v>0</v>
      </c>
      <c r="AI23" s="94">
        <f t="shared" si="7"/>
        <v>188</v>
      </c>
      <c r="AJ23" s="1"/>
      <c r="AK23" s="95">
        <f t="shared" si="8"/>
        <v>0</v>
      </c>
      <c r="AL23" s="95">
        <f t="shared" si="9"/>
        <v>68</v>
      </c>
      <c r="AM23" s="95">
        <f t="shared" si="10"/>
        <v>0</v>
      </c>
      <c r="AN23" s="95">
        <f t="shared" si="11"/>
        <v>57</v>
      </c>
      <c r="AO23" s="95">
        <f t="shared" si="12"/>
        <v>0</v>
      </c>
      <c r="AP23" s="95">
        <f t="shared" si="13"/>
        <v>63</v>
      </c>
      <c r="AQ23" s="96">
        <f t="shared" si="14"/>
        <v>0</v>
      </c>
      <c r="AR23" s="96">
        <f t="shared" si="15"/>
        <v>188</v>
      </c>
    </row>
    <row r="24" spans="1:44" ht="15.75" thickBot="1">
      <c r="A24" s="97">
        <v>16</v>
      </c>
      <c r="B24" s="194" t="s">
        <v>57</v>
      </c>
      <c r="C24" s="99"/>
      <c r="D24" s="92"/>
      <c r="E24" s="92"/>
      <c r="F24" s="92"/>
      <c r="G24" s="92"/>
      <c r="H24" s="92"/>
      <c r="I24" s="92"/>
      <c r="J24" s="92"/>
      <c r="K24" s="92"/>
      <c r="L24" s="68">
        <f t="shared" si="0"/>
        <v>0</v>
      </c>
      <c r="M24" s="68">
        <f t="shared" si="1"/>
        <v>0</v>
      </c>
      <c r="N24" s="92"/>
      <c r="O24" s="92"/>
      <c r="P24" s="92"/>
      <c r="Q24" s="92"/>
      <c r="R24" s="100"/>
      <c r="S24" s="92"/>
      <c r="T24" s="100"/>
      <c r="U24" s="92"/>
      <c r="V24" s="92"/>
      <c r="W24" s="92"/>
      <c r="X24" s="68">
        <f t="shared" si="2"/>
        <v>0</v>
      </c>
      <c r="Y24" s="68">
        <f t="shared" si="3"/>
        <v>0</v>
      </c>
      <c r="Z24" s="91">
        <v>4</v>
      </c>
      <c r="AA24" s="91">
        <v>80</v>
      </c>
      <c r="AB24" s="92">
        <v>2</v>
      </c>
      <c r="AC24" s="92">
        <v>53</v>
      </c>
      <c r="AD24" s="92">
        <v>4</v>
      </c>
      <c r="AE24" s="92">
        <v>89</v>
      </c>
      <c r="AF24" s="68">
        <f t="shared" si="4"/>
        <v>10</v>
      </c>
      <c r="AG24" s="68">
        <f t="shared" si="5"/>
        <v>222</v>
      </c>
      <c r="AH24" s="20">
        <f t="shared" si="6"/>
        <v>10</v>
      </c>
      <c r="AI24" s="101">
        <f t="shared" si="7"/>
        <v>222</v>
      </c>
      <c r="AJ24" s="1"/>
      <c r="AK24" s="95">
        <f t="shared" si="8"/>
        <v>4</v>
      </c>
      <c r="AL24" s="95">
        <f t="shared" si="9"/>
        <v>80</v>
      </c>
      <c r="AM24" s="95">
        <f t="shared" si="10"/>
        <v>2</v>
      </c>
      <c r="AN24" s="95">
        <f t="shared" si="11"/>
        <v>53</v>
      </c>
      <c r="AO24" s="95">
        <f t="shared" si="12"/>
        <v>4</v>
      </c>
      <c r="AP24" s="95">
        <f t="shared" si="13"/>
        <v>89</v>
      </c>
      <c r="AQ24" s="96">
        <f t="shared" si="14"/>
        <v>10</v>
      </c>
      <c r="AR24" s="96">
        <f t="shared" si="15"/>
        <v>222</v>
      </c>
    </row>
    <row r="25" spans="1:44">
      <c r="A25" s="84">
        <v>17</v>
      </c>
      <c r="B25" s="194" t="s">
        <v>58</v>
      </c>
      <c r="C25" s="99"/>
      <c r="D25" s="115"/>
      <c r="E25" s="92"/>
      <c r="F25" s="115"/>
      <c r="G25" s="92"/>
      <c r="H25" s="115"/>
      <c r="I25" s="92"/>
      <c r="J25" s="115"/>
      <c r="K25" s="92"/>
      <c r="L25" s="68">
        <f t="shared" si="0"/>
        <v>0</v>
      </c>
      <c r="M25" s="68">
        <f t="shared" si="1"/>
        <v>0</v>
      </c>
      <c r="N25" s="115"/>
      <c r="O25" s="92"/>
      <c r="P25" s="115"/>
      <c r="Q25" s="92"/>
      <c r="R25" s="116"/>
      <c r="S25" s="92"/>
      <c r="T25" s="116"/>
      <c r="U25" s="92"/>
      <c r="V25" s="117"/>
      <c r="W25" s="92"/>
      <c r="X25" s="68">
        <f t="shared" si="2"/>
        <v>0</v>
      </c>
      <c r="Y25" s="68">
        <f t="shared" si="3"/>
        <v>0</v>
      </c>
      <c r="Z25" s="91">
        <v>4</v>
      </c>
      <c r="AA25" s="91">
        <v>60</v>
      </c>
      <c r="AB25" s="92">
        <v>4</v>
      </c>
      <c r="AC25" s="92">
        <v>58</v>
      </c>
      <c r="AD25" s="92">
        <v>4</v>
      </c>
      <c r="AE25" s="92">
        <v>57</v>
      </c>
      <c r="AF25" s="68">
        <f t="shared" si="4"/>
        <v>12</v>
      </c>
      <c r="AG25" s="68">
        <f t="shared" si="5"/>
        <v>175</v>
      </c>
      <c r="AH25" s="20">
        <f t="shared" si="6"/>
        <v>12</v>
      </c>
      <c r="AI25" s="101">
        <f t="shared" si="7"/>
        <v>175</v>
      </c>
      <c r="AJ25" s="1"/>
      <c r="AK25" s="95">
        <f t="shared" si="8"/>
        <v>4</v>
      </c>
      <c r="AL25" s="95">
        <f t="shared" si="9"/>
        <v>60</v>
      </c>
      <c r="AM25" s="95">
        <f t="shared" si="10"/>
        <v>4</v>
      </c>
      <c r="AN25" s="95">
        <f t="shared" si="11"/>
        <v>58</v>
      </c>
      <c r="AO25" s="95">
        <f t="shared" si="12"/>
        <v>4</v>
      </c>
      <c r="AP25" s="95">
        <f t="shared" si="13"/>
        <v>57</v>
      </c>
      <c r="AQ25" s="96">
        <f t="shared" si="14"/>
        <v>12</v>
      </c>
      <c r="AR25" s="96">
        <f t="shared" si="15"/>
        <v>175</v>
      </c>
    </row>
    <row r="26" spans="1:44" ht="15.75" thickBot="1">
      <c r="A26" s="97">
        <v>18</v>
      </c>
      <c r="B26" s="194" t="s">
        <v>59</v>
      </c>
      <c r="C26" s="99"/>
      <c r="D26" s="115"/>
      <c r="E26" s="92"/>
      <c r="F26" s="115"/>
      <c r="G26" s="92"/>
      <c r="H26" s="115"/>
      <c r="I26" s="92"/>
      <c r="J26" s="115"/>
      <c r="K26" s="92"/>
      <c r="L26" s="68">
        <f t="shared" si="0"/>
        <v>0</v>
      </c>
      <c r="M26" s="68">
        <f t="shared" si="1"/>
        <v>0</v>
      </c>
      <c r="N26" s="115"/>
      <c r="O26" s="92"/>
      <c r="P26" s="115"/>
      <c r="Q26" s="92"/>
      <c r="R26" s="116"/>
      <c r="S26" s="92"/>
      <c r="T26" s="116"/>
      <c r="U26" s="92"/>
      <c r="V26" s="117"/>
      <c r="W26" s="92"/>
      <c r="X26" s="68">
        <f t="shared" si="2"/>
        <v>0</v>
      </c>
      <c r="Y26" s="68">
        <f t="shared" si="3"/>
        <v>0</v>
      </c>
      <c r="Z26" s="91">
        <v>3</v>
      </c>
      <c r="AA26" s="91">
        <v>45</v>
      </c>
      <c r="AB26" s="92">
        <v>3</v>
      </c>
      <c r="AC26" s="92">
        <v>51</v>
      </c>
      <c r="AD26" s="92">
        <v>2</v>
      </c>
      <c r="AE26" s="92">
        <v>33</v>
      </c>
      <c r="AF26" s="68">
        <f t="shared" si="4"/>
        <v>8</v>
      </c>
      <c r="AG26" s="68">
        <f t="shared" si="5"/>
        <v>129</v>
      </c>
      <c r="AH26" s="20">
        <f t="shared" si="6"/>
        <v>8</v>
      </c>
      <c r="AI26" s="101">
        <f t="shared" si="7"/>
        <v>129</v>
      </c>
      <c r="AJ26" s="1"/>
      <c r="AK26" s="95">
        <f t="shared" si="8"/>
        <v>3</v>
      </c>
      <c r="AL26" s="95">
        <f t="shared" si="9"/>
        <v>45</v>
      </c>
      <c r="AM26" s="95">
        <f t="shared" si="10"/>
        <v>3</v>
      </c>
      <c r="AN26" s="95">
        <f t="shared" si="11"/>
        <v>51</v>
      </c>
      <c r="AO26" s="95">
        <f t="shared" si="12"/>
        <v>2</v>
      </c>
      <c r="AP26" s="95">
        <f t="shared" si="13"/>
        <v>33</v>
      </c>
      <c r="AQ26" s="96">
        <f t="shared" si="14"/>
        <v>8</v>
      </c>
      <c r="AR26" s="96">
        <f t="shared" si="15"/>
        <v>129</v>
      </c>
    </row>
    <row r="27" spans="1:44" ht="27">
      <c r="A27" s="84">
        <v>19</v>
      </c>
      <c r="B27" s="197" t="s">
        <v>60</v>
      </c>
      <c r="C27" s="99"/>
      <c r="D27" s="92"/>
      <c r="E27" s="92"/>
      <c r="F27" s="92"/>
      <c r="G27" s="92"/>
      <c r="H27" s="92"/>
      <c r="I27" s="92"/>
      <c r="J27" s="92"/>
      <c r="K27" s="92"/>
      <c r="L27" s="68">
        <f t="shared" si="0"/>
        <v>0</v>
      </c>
      <c r="M27" s="68">
        <f t="shared" si="1"/>
        <v>0</v>
      </c>
      <c r="N27" s="92"/>
      <c r="O27" s="92"/>
      <c r="P27" s="92"/>
      <c r="Q27" s="92"/>
      <c r="R27" s="100"/>
      <c r="S27" s="92"/>
      <c r="T27" s="100"/>
      <c r="U27" s="92"/>
      <c r="V27" s="92"/>
      <c r="W27" s="92"/>
      <c r="X27" s="68">
        <f t="shared" si="2"/>
        <v>0</v>
      </c>
      <c r="Y27" s="68">
        <f t="shared" si="3"/>
        <v>0</v>
      </c>
      <c r="Z27" s="91">
        <v>3</v>
      </c>
      <c r="AA27" s="91">
        <v>62</v>
      </c>
      <c r="AB27" s="92">
        <v>3</v>
      </c>
      <c r="AC27" s="92">
        <v>63</v>
      </c>
      <c r="AD27" s="92">
        <v>3</v>
      </c>
      <c r="AE27" s="92">
        <v>55</v>
      </c>
      <c r="AF27" s="68">
        <f t="shared" si="4"/>
        <v>9</v>
      </c>
      <c r="AG27" s="68">
        <f t="shared" si="5"/>
        <v>180</v>
      </c>
      <c r="AH27" s="20">
        <f t="shared" si="6"/>
        <v>9</v>
      </c>
      <c r="AI27" s="101">
        <f t="shared" si="7"/>
        <v>180</v>
      </c>
      <c r="AJ27" s="1"/>
      <c r="AK27" s="95">
        <f t="shared" si="8"/>
        <v>3</v>
      </c>
      <c r="AL27" s="95">
        <f t="shared" si="9"/>
        <v>62</v>
      </c>
      <c r="AM27" s="95">
        <f t="shared" si="10"/>
        <v>3</v>
      </c>
      <c r="AN27" s="95">
        <f t="shared" si="11"/>
        <v>63</v>
      </c>
      <c r="AO27" s="95">
        <f t="shared" si="12"/>
        <v>3</v>
      </c>
      <c r="AP27" s="95">
        <f t="shared" si="13"/>
        <v>55</v>
      </c>
      <c r="AQ27" s="96">
        <f t="shared" si="14"/>
        <v>9</v>
      </c>
      <c r="AR27" s="96">
        <f t="shared" si="15"/>
        <v>180</v>
      </c>
    </row>
    <row r="28" spans="1:44" ht="27.75" thickBot="1">
      <c r="A28" s="97">
        <v>20</v>
      </c>
      <c r="B28" s="197" t="s">
        <v>61</v>
      </c>
      <c r="C28" s="99"/>
      <c r="D28" s="92">
        <v>1</v>
      </c>
      <c r="E28" s="92">
        <v>20</v>
      </c>
      <c r="F28" s="92">
        <v>1</v>
      </c>
      <c r="G28" s="92">
        <v>28</v>
      </c>
      <c r="H28" s="92">
        <v>1</v>
      </c>
      <c r="I28" s="92">
        <v>16</v>
      </c>
      <c r="J28" s="92">
        <v>1</v>
      </c>
      <c r="K28" s="92">
        <v>16</v>
      </c>
      <c r="L28" s="68">
        <f t="shared" si="0"/>
        <v>4</v>
      </c>
      <c r="M28" s="68">
        <f t="shared" si="1"/>
        <v>80</v>
      </c>
      <c r="N28" s="92">
        <v>1</v>
      </c>
      <c r="O28" s="92">
        <v>19</v>
      </c>
      <c r="P28" s="92">
        <v>1</v>
      </c>
      <c r="Q28" s="92">
        <v>19</v>
      </c>
      <c r="R28" s="92">
        <v>1</v>
      </c>
      <c r="S28" s="92">
        <v>21</v>
      </c>
      <c r="T28" s="92">
        <v>1</v>
      </c>
      <c r="U28" s="92">
        <v>23</v>
      </c>
      <c r="V28" s="92">
        <v>1</v>
      </c>
      <c r="W28" s="92">
        <v>12</v>
      </c>
      <c r="X28" s="68">
        <f t="shared" si="2"/>
        <v>5</v>
      </c>
      <c r="Y28" s="68">
        <f t="shared" si="3"/>
        <v>94</v>
      </c>
      <c r="Z28" s="91">
        <v>2</v>
      </c>
      <c r="AA28" s="91">
        <v>54</v>
      </c>
      <c r="AB28" s="92">
        <v>3</v>
      </c>
      <c r="AC28" s="92">
        <v>50</v>
      </c>
      <c r="AD28" s="92">
        <v>4</v>
      </c>
      <c r="AE28" s="92">
        <v>79</v>
      </c>
      <c r="AF28" s="68">
        <f t="shared" si="4"/>
        <v>9</v>
      </c>
      <c r="AG28" s="68">
        <f t="shared" si="5"/>
        <v>183</v>
      </c>
      <c r="AH28" s="20">
        <f t="shared" si="6"/>
        <v>18</v>
      </c>
      <c r="AI28" s="101">
        <f t="shared" si="7"/>
        <v>357</v>
      </c>
      <c r="AJ28" s="1"/>
      <c r="AK28" s="95">
        <f t="shared" si="8"/>
        <v>2</v>
      </c>
      <c r="AL28" s="95">
        <f t="shared" si="9"/>
        <v>54</v>
      </c>
      <c r="AM28" s="95">
        <f t="shared" si="10"/>
        <v>3</v>
      </c>
      <c r="AN28" s="95">
        <f t="shared" si="11"/>
        <v>50</v>
      </c>
      <c r="AO28" s="95">
        <f t="shared" si="12"/>
        <v>4</v>
      </c>
      <c r="AP28" s="95">
        <f t="shared" si="13"/>
        <v>79</v>
      </c>
      <c r="AQ28" s="96">
        <f t="shared" si="14"/>
        <v>9</v>
      </c>
      <c r="AR28" s="96">
        <f t="shared" si="15"/>
        <v>183</v>
      </c>
    </row>
    <row r="29" spans="1:44">
      <c r="A29" s="84">
        <v>21</v>
      </c>
      <c r="B29" s="197" t="s">
        <v>62</v>
      </c>
      <c r="C29" s="99"/>
      <c r="D29" s="92"/>
      <c r="E29" s="92"/>
      <c r="F29" s="92"/>
      <c r="G29" s="92"/>
      <c r="H29" s="92"/>
      <c r="I29" s="92"/>
      <c r="J29" s="92"/>
      <c r="K29" s="92"/>
      <c r="L29" s="68">
        <f t="shared" si="0"/>
        <v>0</v>
      </c>
      <c r="M29" s="68">
        <f t="shared" si="1"/>
        <v>0</v>
      </c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68">
        <f t="shared" si="2"/>
        <v>0</v>
      </c>
      <c r="Y29" s="68">
        <f t="shared" si="3"/>
        <v>0</v>
      </c>
      <c r="Z29" s="91">
        <v>4</v>
      </c>
      <c r="AA29" s="91">
        <v>120</v>
      </c>
      <c r="AB29" s="92">
        <v>4</v>
      </c>
      <c r="AC29" s="92">
        <v>110</v>
      </c>
      <c r="AD29" s="92">
        <v>4</v>
      </c>
      <c r="AE29" s="92">
        <v>79</v>
      </c>
      <c r="AF29" s="68">
        <f t="shared" si="4"/>
        <v>12</v>
      </c>
      <c r="AG29" s="68">
        <f t="shared" si="5"/>
        <v>309</v>
      </c>
      <c r="AH29" s="20">
        <f t="shared" si="6"/>
        <v>12</v>
      </c>
      <c r="AI29" s="101">
        <f t="shared" si="7"/>
        <v>309</v>
      </c>
      <c r="AJ29" s="1"/>
      <c r="AK29" s="95">
        <f t="shared" si="8"/>
        <v>4</v>
      </c>
      <c r="AL29" s="95">
        <f t="shared" si="9"/>
        <v>120</v>
      </c>
      <c r="AM29" s="95">
        <f t="shared" si="10"/>
        <v>4</v>
      </c>
      <c r="AN29" s="95">
        <f t="shared" si="11"/>
        <v>110</v>
      </c>
      <c r="AO29" s="95">
        <f t="shared" si="12"/>
        <v>4</v>
      </c>
      <c r="AP29" s="95">
        <f t="shared" si="13"/>
        <v>79</v>
      </c>
      <c r="AQ29" s="96">
        <f t="shared" si="14"/>
        <v>12</v>
      </c>
      <c r="AR29" s="96">
        <f t="shared" si="15"/>
        <v>309</v>
      </c>
    </row>
    <row r="30" spans="1:44" ht="27.75" thickBot="1">
      <c r="A30" s="97">
        <v>22</v>
      </c>
      <c r="B30" s="195" t="s">
        <v>63</v>
      </c>
      <c r="C30" s="104"/>
      <c r="D30" s="106">
        <v>1</v>
      </c>
      <c r="E30" s="106">
        <v>18</v>
      </c>
      <c r="F30" s="92">
        <v>1</v>
      </c>
      <c r="G30" s="92">
        <v>11</v>
      </c>
      <c r="H30" s="92">
        <v>1</v>
      </c>
      <c r="I30" s="92">
        <v>8</v>
      </c>
      <c r="J30" s="92">
        <v>1</v>
      </c>
      <c r="K30" s="92">
        <v>10</v>
      </c>
      <c r="L30" s="107">
        <f t="shared" si="0"/>
        <v>4</v>
      </c>
      <c r="M30" s="107">
        <f t="shared" si="1"/>
        <v>47</v>
      </c>
      <c r="N30" s="92">
        <v>1</v>
      </c>
      <c r="O30" s="92">
        <v>13</v>
      </c>
      <c r="P30" s="92">
        <v>1</v>
      </c>
      <c r="Q30" s="92">
        <v>11</v>
      </c>
      <c r="R30" s="92">
        <v>1</v>
      </c>
      <c r="S30" s="92">
        <v>9</v>
      </c>
      <c r="T30" s="92">
        <v>1</v>
      </c>
      <c r="U30" s="92">
        <v>8</v>
      </c>
      <c r="V30" s="92">
        <v>1</v>
      </c>
      <c r="W30" s="92">
        <v>8</v>
      </c>
      <c r="X30" s="107">
        <f t="shared" si="2"/>
        <v>5</v>
      </c>
      <c r="Y30" s="107">
        <f t="shared" si="3"/>
        <v>49</v>
      </c>
      <c r="Z30" s="110">
        <v>1</v>
      </c>
      <c r="AA30" s="91">
        <v>13</v>
      </c>
      <c r="AB30" s="92">
        <v>1</v>
      </c>
      <c r="AC30" s="92">
        <v>11</v>
      </c>
      <c r="AD30" s="92">
        <v>1</v>
      </c>
      <c r="AE30" s="92">
        <v>9</v>
      </c>
      <c r="AF30" s="107">
        <f t="shared" si="4"/>
        <v>3</v>
      </c>
      <c r="AG30" s="107">
        <f t="shared" si="5"/>
        <v>33</v>
      </c>
      <c r="AH30" s="111">
        <f t="shared" si="6"/>
        <v>12</v>
      </c>
      <c r="AI30" s="112">
        <f t="shared" si="7"/>
        <v>129</v>
      </c>
      <c r="AJ30" s="1"/>
      <c r="AK30" s="95">
        <f t="shared" si="8"/>
        <v>1</v>
      </c>
      <c r="AL30" s="95">
        <f t="shared" si="9"/>
        <v>13</v>
      </c>
      <c r="AM30" s="95">
        <f t="shared" si="10"/>
        <v>1</v>
      </c>
      <c r="AN30" s="95">
        <f t="shared" si="11"/>
        <v>11</v>
      </c>
      <c r="AO30" s="95">
        <f t="shared" si="12"/>
        <v>1</v>
      </c>
      <c r="AP30" s="95">
        <f t="shared" si="13"/>
        <v>9</v>
      </c>
      <c r="AQ30" s="96">
        <f t="shared" si="14"/>
        <v>3</v>
      </c>
      <c r="AR30" s="96">
        <f t="shared" si="15"/>
        <v>33</v>
      </c>
    </row>
    <row r="31" spans="1:44">
      <c r="A31" s="84">
        <v>23</v>
      </c>
      <c r="B31" s="192" t="s">
        <v>64</v>
      </c>
      <c r="C31" s="86"/>
      <c r="D31" s="87"/>
      <c r="E31" s="87"/>
      <c r="F31" s="92"/>
      <c r="G31" s="92"/>
      <c r="H31" s="92"/>
      <c r="I31" s="92"/>
      <c r="J31" s="92"/>
      <c r="K31" s="92"/>
      <c r="L31" s="88">
        <f t="shared" si="0"/>
        <v>0</v>
      </c>
      <c r="M31" s="88">
        <f t="shared" si="1"/>
        <v>0</v>
      </c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88">
        <f t="shared" si="2"/>
        <v>0</v>
      </c>
      <c r="Y31" s="88">
        <f t="shared" si="3"/>
        <v>0</v>
      </c>
      <c r="Z31" s="90">
        <v>5</v>
      </c>
      <c r="AA31" s="91">
        <v>78</v>
      </c>
      <c r="AB31" s="92">
        <v>5</v>
      </c>
      <c r="AC31" s="92">
        <v>83</v>
      </c>
      <c r="AD31" s="92">
        <v>5</v>
      </c>
      <c r="AE31" s="92">
        <v>85</v>
      </c>
      <c r="AF31" s="88">
        <f t="shared" si="4"/>
        <v>15</v>
      </c>
      <c r="AG31" s="88">
        <f t="shared" si="5"/>
        <v>246</v>
      </c>
      <c r="AH31" s="93">
        <f t="shared" si="6"/>
        <v>15</v>
      </c>
      <c r="AI31" s="94">
        <f t="shared" si="7"/>
        <v>246</v>
      </c>
      <c r="AJ31" s="1"/>
      <c r="AK31" s="95">
        <f t="shared" si="8"/>
        <v>5</v>
      </c>
      <c r="AL31" s="95">
        <f t="shared" si="9"/>
        <v>78</v>
      </c>
      <c r="AM31" s="95">
        <f t="shared" si="10"/>
        <v>5</v>
      </c>
      <c r="AN31" s="95">
        <f t="shared" si="11"/>
        <v>83</v>
      </c>
      <c r="AO31" s="95">
        <f t="shared" si="12"/>
        <v>5</v>
      </c>
      <c r="AP31" s="95">
        <f t="shared" si="13"/>
        <v>85</v>
      </c>
      <c r="AQ31" s="96">
        <f t="shared" si="14"/>
        <v>15</v>
      </c>
      <c r="AR31" s="96">
        <f t="shared" si="15"/>
        <v>246</v>
      </c>
    </row>
    <row r="32" spans="1:44" ht="15.75" thickBot="1">
      <c r="A32" s="97">
        <v>24</v>
      </c>
      <c r="B32" s="194" t="s">
        <v>65</v>
      </c>
      <c r="C32" s="99"/>
      <c r="D32" s="92"/>
      <c r="E32" s="92"/>
      <c r="F32" s="92"/>
      <c r="G32" s="92"/>
      <c r="H32" s="92"/>
      <c r="I32" s="92"/>
      <c r="J32" s="92"/>
      <c r="K32" s="92"/>
      <c r="L32" s="68">
        <f t="shared" si="0"/>
        <v>0</v>
      </c>
      <c r="M32" s="68">
        <f t="shared" si="1"/>
        <v>0</v>
      </c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68">
        <f t="shared" si="2"/>
        <v>0</v>
      </c>
      <c r="Y32" s="68">
        <f t="shared" si="3"/>
        <v>0</v>
      </c>
      <c r="Z32" s="91">
        <v>4</v>
      </c>
      <c r="AA32" s="91">
        <v>88</v>
      </c>
      <c r="AB32" s="92">
        <v>3</v>
      </c>
      <c r="AC32" s="92">
        <v>62</v>
      </c>
      <c r="AD32" s="92">
        <v>2</v>
      </c>
      <c r="AE32" s="92">
        <v>46</v>
      </c>
      <c r="AF32" s="68">
        <f t="shared" si="4"/>
        <v>9</v>
      </c>
      <c r="AG32" s="68">
        <f t="shared" si="5"/>
        <v>196</v>
      </c>
      <c r="AH32" s="20">
        <f t="shared" si="6"/>
        <v>9</v>
      </c>
      <c r="AI32" s="101">
        <f t="shared" si="7"/>
        <v>196</v>
      </c>
      <c r="AJ32" s="1"/>
      <c r="AK32" s="95">
        <f t="shared" si="8"/>
        <v>4</v>
      </c>
      <c r="AL32" s="95">
        <f t="shared" si="9"/>
        <v>88</v>
      </c>
      <c r="AM32" s="95">
        <f t="shared" si="10"/>
        <v>3</v>
      </c>
      <c r="AN32" s="95">
        <f t="shared" si="11"/>
        <v>62</v>
      </c>
      <c r="AO32" s="95">
        <f t="shared" si="12"/>
        <v>2</v>
      </c>
      <c r="AP32" s="95">
        <f t="shared" si="13"/>
        <v>46</v>
      </c>
      <c r="AQ32" s="96">
        <f t="shared" si="14"/>
        <v>9</v>
      </c>
      <c r="AR32" s="96">
        <f t="shared" si="15"/>
        <v>196</v>
      </c>
    </row>
    <row r="33" spans="1:44">
      <c r="A33" s="84">
        <v>25</v>
      </c>
      <c r="B33" s="197" t="s">
        <v>66</v>
      </c>
      <c r="C33" s="99"/>
      <c r="D33" s="92"/>
      <c r="E33" s="92"/>
      <c r="F33" s="92"/>
      <c r="G33" s="92"/>
      <c r="H33" s="92"/>
      <c r="I33" s="92"/>
      <c r="J33" s="92"/>
      <c r="K33" s="92"/>
      <c r="L33" s="68">
        <f t="shared" si="0"/>
        <v>0</v>
      </c>
      <c r="M33" s="68">
        <f t="shared" si="1"/>
        <v>0</v>
      </c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68">
        <f t="shared" si="2"/>
        <v>0</v>
      </c>
      <c r="Y33" s="68">
        <f t="shared" si="3"/>
        <v>0</v>
      </c>
      <c r="Z33" s="91">
        <v>6</v>
      </c>
      <c r="AA33" s="91">
        <v>120</v>
      </c>
      <c r="AB33" s="92">
        <v>6</v>
      </c>
      <c r="AC33" s="92">
        <v>162</v>
      </c>
      <c r="AD33" s="92">
        <v>8</v>
      </c>
      <c r="AE33" s="92">
        <v>121</v>
      </c>
      <c r="AF33" s="68">
        <f t="shared" si="4"/>
        <v>20</v>
      </c>
      <c r="AG33" s="68">
        <f t="shared" si="5"/>
        <v>403</v>
      </c>
      <c r="AH33" s="20">
        <f t="shared" si="6"/>
        <v>20</v>
      </c>
      <c r="AI33" s="101">
        <f t="shared" si="7"/>
        <v>403</v>
      </c>
      <c r="AJ33" s="1"/>
      <c r="AK33" s="95">
        <f t="shared" si="8"/>
        <v>6</v>
      </c>
      <c r="AL33" s="95">
        <f t="shared" si="9"/>
        <v>120</v>
      </c>
      <c r="AM33" s="95">
        <f t="shared" si="10"/>
        <v>6</v>
      </c>
      <c r="AN33" s="95">
        <f t="shared" si="11"/>
        <v>162</v>
      </c>
      <c r="AO33" s="95">
        <f t="shared" si="12"/>
        <v>8</v>
      </c>
      <c r="AP33" s="95">
        <f t="shared" si="13"/>
        <v>121</v>
      </c>
      <c r="AQ33" s="96">
        <f t="shared" si="14"/>
        <v>20</v>
      </c>
      <c r="AR33" s="96">
        <f t="shared" si="15"/>
        <v>403</v>
      </c>
    </row>
    <row r="34" spans="1:44" ht="15.75" thickBot="1">
      <c r="A34" s="97">
        <v>26</v>
      </c>
      <c r="B34" s="197" t="s">
        <v>67</v>
      </c>
      <c r="C34" s="99"/>
      <c r="D34" s="92"/>
      <c r="E34" s="92"/>
      <c r="F34" s="92"/>
      <c r="G34" s="92"/>
      <c r="H34" s="92"/>
      <c r="I34" s="92"/>
      <c r="J34" s="92"/>
      <c r="K34" s="92"/>
      <c r="L34" s="68">
        <f t="shared" si="0"/>
        <v>0</v>
      </c>
      <c r="M34" s="68">
        <f t="shared" si="1"/>
        <v>0</v>
      </c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68">
        <f t="shared" si="2"/>
        <v>0</v>
      </c>
      <c r="Y34" s="68">
        <f t="shared" si="3"/>
        <v>0</v>
      </c>
      <c r="Z34" s="91">
        <v>3</v>
      </c>
      <c r="AA34" s="91">
        <v>60</v>
      </c>
      <c r="AB34" s="92">
        <v>3</v>
      </c>
      <c r="AC34" s="92">
        <v>50</v>
      </c>
      <c r="AD34" s="92">
        <v>2</v>
      </c>
      <c r="AE34" s="92">
        <v>35</v>
      </c>
      <c r="AF34" s="68">
        <f t="shared" si="4"/>
        <v>8</v>
      </c>
      <c r="AG34" s="68">
        <f t="shared" si="5"/>
        <v>145</v>
      </c>
      <c r="AH34" s="20">
        <f t="shared" si="6"/>
        <v>8</v>
      </c>
      <c r="AI34" s="101">
        <f t="shared" si="7"/>
        <v>145</v>
      </c>
      <c r="AJ34" s="1"/>
      <c r="AK34" s="95">
        <f t="shared" si="8"/>
        <v>3</v>
      </c>
      <c r="AL34" s="95">
        <f t="shared" si="9"/>
        <v>60</v>
      </c>
      <c r="AM34" s="95">
        <f t="shared" si="10"/>
        <v>3</v>
      </c>
      <c r="AN34" s="95">
        <f t="shared" si="11"/>
        <v>50</v>
      </c>
      <c r="AO34" s="95">
        <f t="shared" si="12"/>
        <v>2</v>
      </c>
      <c r="AP34" s="95">
        <f t="shared" si="13"/>
        <v>35</v>
      </c>
      <c r="AQ34" s="96">
        <f t="shared" si="14"/>
        <v>8</v>
      </c>
      <c r="AR34" s="96">
        <f t="shared" si="15"/>
        <v>145</v>
      </c>
    </row>
    <row r="35" spans="1:44" ht="15.75">
      <c r="A35" s="84">
        <v>27</v>
      </c>
      <c r="B35" s="194" t="s">
        <v>68</v>
      </c>
      <c r="C35" s="99"/>
      <c r="D35" s="115"/>
      <c r="E35" s="115"/>
      <c r="F35" s="92"/>
      <c r="G35" s="92"/>
      <c r="H35" s="92"/>
      <c r="I35" s="92"/>
      <c r="J35" s="92"/>
      <c r="K35" s="92"/>
      <c r="L35" s="68">
        <f t="shared" si="0"/>
        <v>0</v>
      </c>
      <c r="M35" s="68">
        <f t="shared" si="1"/>
        <v>0</v>
      </c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68">
        <f t="shared" si="2"/>
        <v>0</v>
      </c>
      <c r="Y35" s="68">
        <f t="shared" si="3"/>
        <v>0</v>
      </c>
      <c r="Z35" s="21">
        <v>2</v>
      </c>
      <c r="AA35" s="21">
        <v>40</v>
      </c>
      <c r="AB35" s="21">
        <v>2</v>
      </c>
      <c r="AC35" s="21">
        <v>35</v>
      </c>
      <c r="AD35" s="25">
        <v>2</v>
      </c>
      <c r="AE35" s="25">
        <v>45</v>
      </c>
      <c r="AF35" s="68">
        <f t="shared" si="4"/>
        <v>6</v>
      </c>
      <c r="AG35" s="68">
        <f t="shared" si="5"/>
        <v>120</v>
      </c>
      <c r="AH35" s="20">
        <f t="shared" si="6"/>
        <v>6</v>
      </c>
      <c r="AI35" s="101">
        <f t="shared" si="7"/>
        <v>120</v>
      </c>
      <c r="AJ35" s="1"/>
      <c r="AK35" s="95">
        <f t="shared" si="8"/>
        <v>2</v>
      </c>
      <c r="AL35" s="95">
        <f t="shared" si="9"/>
        <v>40</v>
      </c>
      <c r="AM35" s="95">
        <f t="shared" si="10"/>
        <v>2</v>
      </c>
      <c r="AN35" s="95">
        <f t="shared" si="11"/>
        <v>35</v>
      </c>
      <c r="AO35" s="95">
        <f t="shared" si="12"/>
        <v>2</v>
      </c>
      <c r="AP35" s="95">
        <f t="shared" si="13"/>
        <v>45</v>
      </c>
      <c r="AQ35" s="96">
        <f t="shared" si="14"/>
        <v>6</v>
      </c>
      <c r="AR35" s="96">
        <f t="shared" si="15"/>
        <v>120</v>
      </c>
    </row>
    <row r="36" spans="1:44" ht="15.75" thickBot="1">
      <c r="A36" s="97">
        <v>28</v>
      </c>
      <c r="B36" s="197" t="s">
        <v>69</v>
      </c>
      <c r="C36" s="99"/>
      <c r="D36" s="115"/>
      <c r="E36" s="115"/>
      <c r="F36" s="92"/>
      <c r="G36" s="92"/>
      <c r="H36" s="92"/>
      <c r="I36" s="92"/>
      <c r="J36" s="92"/>
      <c r="K36" s="92"/>
      <c r="L36" s="68">
        <f t="shared" si="0"/>
        <v>0</v>
      </c>
      <c r="M36" s="68">
        <f t="shared" si="1"/>
        <v>0</v>
      </c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68">
        <f t="shared" si="2"/>
        <v>0</v>
      </c>
      <c r="Y36" s="68">
        <f t="shared" si="3"/>
        <v>0</v>
      </c>
      <c r="Z36" s="91">
        <v>1</v>
      </c>
      <c r="AA36" s="91">
        <v>18</v>
      </c>
      <c r="AB36" s="92">
        <v>1</v>
      </c>
      <c r="AC36" s="92">
        <v>11</v>
      </c>
      <c r="AD36" s="92">
        <v>1</v>
      </c>
      <c r="AE36" s="92">
        <v>16</v>
      </c>
      <c r="AF36" s="68">
        <f t="shared" si="4"/>
        <v>3</v>
      </c>
      <c r="AG36" s="68">
        <f t="shared" si="5"/>
        <v>45</v>
      </c>
      <c r="AH36" s="20">
        <f t="shared" si="6"/>
        <v>3</v>
      </c>
      <c r="AI36" s="101">
        <f t="shared" si="7"/>
        <v>45</v>
      </c>
      <c r="AJ36" s="1"/>
      <c r="AK36" s="95">
        <f t="shared" si="8"/>
        <v>1</v>
      </c>
      <c r="AL36" s="95">
        <f t="shared" si="9"/>
        <v>18</v>
      </c>
      <c r="AM36" s="95">
        <f t="shared" si="10"/>
        <v>1</v>
      </c>
      <c r="AN36" s="95">
        <f t="shared" si="11"/>
        <v>11</v>
      </c>
      <c r="AO36" s="95">
        <f t="shared" si="12"/>
        <v>1</v>
      </c>
      <c r="AP36" s="95">
        <f t="shared" si="13"/>
        <v>16</v>
      </c>
      <c r="AQ36" s="96">
        <f t="shared" si="14"/>
        <v>3</v>
      </c>
      <c r="AR36" s="96">
        <f t="shared" si="15"/>
        <v>45</v>
      </c>
    </row>
    <row r="37" spans="1:44">
      <c r="A37" s="84">
        <v>29</v>
      </c>
      <c r="B37" s="197" t="s">
        <v>70</v>
      </c>
      <c r="C37" s="99"/>
      <c r="D37" s="115"/>
      <c r="E37" s="115"/>
      <c r="F37" s="92"/>
      <c r="G37" s="92"/>
      <c r="H37" s="92"/>
      <c r="I37" s="92"/>
      <c r="J37" s="92"/>
      <c r="K37" s="92"/>
      <c r="L37" s="68">
        <f t="shared" si="0"/>
        <v>0</v>
      </c>
      <c r="M37" s="68">
        <f t="shared" si="1"/>
        <v>0</v>
      </c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68">
        <f t="shared" si="2"/>
        <v>0</v>
      </c>
      <c r="Y37" s="68">
        <f t="shared" si="3"/>
        <v>0</v>
      </c>
      <c r="Z37" s="91">
        <v>3</v>
      </c>
      <c r="AA37" s="91">
        <v>50</v>
      </c>
      <c r="AB37" s="92">
        <v>3</v>
      </c>
      <c r="AC37" s="92">
        <v>45</v>
      </c>
      <c r="AD37" s="92">
        <v>3</v>
      </c>
      <c r="AE37" s="92">
        <v>59</v>
      </c>
      <c r="AF37" s="68">
        <f t="shared" si="4"/>
        <v>9</v>
      </c>
      <c r="AG37" s="68">
        <f t="shared" si="5"/>
        <v>154</v>
      </c>
      <c r="AH37" s="20">
        <f t="shared" si="6"/>
        <v>9</v>
      </c>
      <c r="AI37" s="101">
        <f t="shared" si="7"/>
        <v>154</v>
      </c>
      <c r="AJ37" s="1"/>
      <c r="AK37" s="95">
        <f t="shared" si="8"/>
        <v>3</v>
      </c>
      <c r="AL37" s="95">
        <f t="shared" si="9"/>
        <v>50</v>
      </c>
      <c r="AM37" s="95">
        <f t="shared" si="10"/>
        <v>3</v>
      </c>
      <c r="AN37" s="95">
        <f t="shared" si="11"/>
        <v>45</v>
      </c>
      <c r="AO37" s="95">
        <f t="shared" si="12"/>
        <v>3</v>
      </c>
      <c r="AP37" s="95">
        <f t="shared" si="13"/>
        <v>59</v>
      </c>
      <c r="AQ37" s="96">
        <f t="shared" si="14"/>
        <v>9</v>
      </c>
      <c r="AR37" s="96">
        <f t="shared" si="15"/>
        <v>154</v>
      </c>
    </row>
    <row r="38" spans="1:44" ht="15.75" thickBot="1">
      <c r="A38" s="97">
        <v>30</v>
      </c>
      <c r="B38" s="197" t="s">
        <v>71</v>
      </c>
      <c r="C38" s="99"/>
      <c r="D38" s="115"/>
      <c r="E38" s="115"/>
      <c r="F38" s="92"/>
      <c r="G38" s="92"/>
      <c r="H38" s="92"/>
      <c r="I38" s="92"/>
      <c r="J38" s="92"/>
      <c r="K38" s="92"/>
      <c r="L38" s="68">
        <f t="shared" si="0"/>
        <v>0</v>
      </c>
      <c r="M38" s="68">
        <f t="shared" si="1"/>
        <v>0</v>
      </c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68">
        <f t="shared" si="2"/>
        <v>0</v>
      </c>
      <c r="Y38" s="68">
        <f t="shared" si="3"/>
        <v>0</v>
      </c>
      <c r="Z38" s="91">
        <v>2</v>
      </c>
      <c r="AA38" s="91">
        <v>42</v>
      </c>
      <c r="AB38" s="92">
        <v>2</v>
      </c>
      <c r="AC38" s="92">
        <v>42</v>
      </c>
      <c r="AD38" s="92">
        <v>2</v>
      </c>
      <c r="AE38" s="92">
        <v>42</v>
      </c>
      <c r="AF38" s="68">
        <f t="shared" si="4"/>
        <v>6</v>
      </c>
      <c r="AG38" s="68">
        <f t="shared" si="5"/>
        <v>126</v>
      </c>
      <c r="AH38" s="20">
        <f t="shared" si="6"/>
        <v>6</v>
      </c>
      <c r="AI38" s="101">
        <f t="shared" si="7"/>
        <v>126</v>
      </c>
      <c r="AJ38" s="1"/>
      <c r="AK38" s="95">
        <f t="shared" si="8"/>
        <v>2</v>
      </c>
      <c r="AL38" s="95">
        <f t="shared" si="9"/>
        <v>42</v>
      </c>
      <c r="AM38" s="95">
        <f t="shared" si="10"/>
        <v>2</v>
      </c>
      <c r="AN38" s="95">
        <f t="shared" si="11"/>
        <v>42</v>
      </c>
      <c r="AO38" s="95">
        <f t="shared" si="12"/>
        <v>2</v>
      </c>
      <c r="AP38" s="95">
        <f t="shared" si="13"/>
        <v>42</v>
      </c>
      <c r="AQ38" s="96">
        <f t="shared" si="14"/>
        <v>6</v>
      </c>
      <c r="AR38" s="96">
        <f t="shared" si="15"/>
        <v>126</v>
      </c>
    </row>
    <row r="39" spans="1:44">
      <c r="A39" s="84">
        <v>31</v>
      </c>
      <c r="B39" s="197" t="s">
        <v>72</v>
      </c>
      <c r="C39" s="99"/>
      <c r="D39" s="115"/>
      <c r="E39" s="115"/>
      <c r="F39" s="92"/>
      <c r="G39" s="92"/>
      <c r="H39" s="92"/>
      <c r="I39" s="92"/>
      <c r="J39" s="92"/>
      <c r="K39" s="92"/>
      <c r="L39" s="68">
        <f t="shared" si="0"/>
        <v>0</v>
      </c>
      <c r="M39" s="68">
        <f t="shared" si="1"/>
        <v>0</v>
      </c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68">
        <f t="shared" si="2"/>
        <v>0</v>
      </c>
      <c r="Y39" s="68">
        <f t="shared" si="3"/>
        <v>0</v>
      </c>
      <c r="Z39" s="91">
        <v>2</v>
      </c>
      <c r="AA39" s="91">
        <v>41</v>
      </c>
      <c r="AB39" s="92">
        <v>2</v>
      </c>
      <c r="AC39" s="92">
        <v>35</v>
      </c>
      <c r="AD39" s="92">
        <v>2</v>
      </c>
      <c r="AE39" s="92">
        <v>35</v>
      </c>
      <c r="AF39" s="68">
        <f t="shared" si="4"/>
        <v>6</v>
      </c>
      <c r="AG39" s="68">
        <f t="shared" si="5"/>
        <v>111</v>
      </c>
      <c r="AH39" s="20">
        <f t="shared" si="6"/>
        <v>6</v>
      </c>
      <c r="AI39" s="101">
        <f t="shared" si="7"/>
        <v>111</v>
      </c>
      <c r="AJ39" s="1"/>
      <c r="AK39" s="95">
        <f t="shared" si="8"/>
        <v>2</v>
      </c>
      <c r="AL39" s="95">
        <f t="shared" si="9"/>
        <v>41</v>
      </c>
      <c r="AM39" s="95">
        <f t="shared" si="10"/>
        <v>2</v>
      </c>
      <c r="AN39" s="95">
        <f t="shared" si="11"/>
        <v>35</v>
      </c>
      <c r="AO39" s="95">
        <f t="shared" si="12"/>
        <v>2</v>
      </c>
      <c r="AP39" s="95">
        <f t="shared" si="13"/>
        <v>35</v>
      </c>
      <c r="AQ39" s="96">
        <f t="shared" si="14"/>
        <v>6</v>
      </c>
      <c r="AR39" s="96">
        <f t="shared" si="15"/>
        <v>111</v>
      </c>
    </row>
    <row r="40" spans="1:44" ht="16.5" thickBot="1">
      <c r="A40" s="97">
        <v>32</v>
      </c>
      <c r="B40" s="197" t="s">
        <v>73</v>
      </c>
      <c r="C40" s="99"/>
      <c r="D40" s="115"/>
      <c r="E40" s="115"/>
      <c r="F40" s="92"/>
      <c r="G40" s="92"/>
      <c r="H40" s="92"/>
      <c r="I40" s="92"/>
      <c r="J40" s="92"/>
      <c r="K40" s="92"/>
      <c r="L40" s="68">
        <f t="shared" si="0"/>
        <v>0</v>
      </c>
      <c r="M40" s="68">
        <f t="shared" si="1"/>
        <v>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68">
        <f t="shared" si="2"/>
        <v>0</v>
      </c>
      <c r="Y40" s="68">
        <f t="shared" si="3"/>
        <v>0</v>
      </c>
      <c r="Z40" s="199">
        <v>4</v>
      </c>
      <c r="AA40" s="199">
        <v>78</v>
      </c>
      <c r="AB40" s="199">
        <v>4</v>
      </c>
      <c r="AC40" s="199">
        <v>66</v>
      </c>
      <c r="AD40" s="164">
        <v>4</v>
      </c>
      <c r="AE40" s="164">
        <v>69</v>
      </c>
      <c r="AF40" s="68">
        <f t="shared" si="4"/>
        <v>12</v>
      </c>
      <c r="AG40" s="68">
        <f t="shared" si="5"/>
        <v>213</v>
      </c>
      <c r="AH40" s="20">
        <f t="shared" si="6"/>
        <v>12</v>
      </c>
      <c r="AI40" s="101">
        <f t="shared" si="7"/>
        <v>213</v>
      </c>
      <c r="AJ40" s="1"/>
      <c r="AK40" s="95">
        <f t="shared" si="8"/>
        <v>4</v>
      </c>
      <c r="AL40" s="95">
        <f t="shared" si="9"/>
        <v>78</v>
      </c>
      <c r="AM40" s="95">
        <f t="shared" si="10"/>
        <v>4</v>
      </c>
      <c r="AN40" s="95">
        <f t="shared" si="11"/>
        <v>66</v>
      </c>
      <c r="AO40" s="95">
        <f t="shared" si="12"/>
        <v>4</v>
      </c>
      <c r="AP40" s="95">
        <f t="shared" si="13"/>
        <v>69</v>
      </c>
      <c r="AQ40" s="96">
        <f t="shared" si="14"/>
        <v>12</v>
      </c>
      <c r="AR40" s="96">
        <f t="shared" si="15"/>
        <v>213</v>
      </c>
    </row>
    <row r="41" spans="1:44">
      <c r="A41" s="84">
        <v>33</v>
      </c>
      <c r="B41" s="197" t="s">
        <v>74</v>
      </c>
      <c r="C41" s="99"/>
      <c r="D41" s="115"/>
      <c r="E41" s="115"/>
      <c r="F41" s="92"/>
      <c r="G41" s="92"/>
      <c r="H41" s="92"/>
      <c r="I41" s="92"/>
      <c r="J41" s="92"/>
      <c r="K41" s="92"/>
      <c r="L41" s="68">
        <f t="shared" ref="L41:L72" si="16">D41+F41+H41+J41</f>
        <v>0</v>
      </c>
      <c r="M41" s="68">
        <f t="shared" ref="M41:M58" si="17">K41+I41+G41+E41</f>
        <v>0</v>
      </c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68">
        <f t="shared" ref="X41:X58" si="18">V41+T41+R41+P41+N41</f>
        <v>0</v>
      </c>
      <c r="Y41" s="68">
        <f t="shared" ref="Y41:Y58" si="19">W41+U41+S41+Q41+O41</f>
        <v>0</v>
      </c>
      <c r="Z41" s="91">
        <v>4</v>
      </c>
      <c r="AA41" s="91">
        <v>78</v>
      </c>
      <c r="AB41" s="92">
        <v>4</v>
      </c>
      <c r="AC41" s="92">
        <v>72</v>
      </c>
      <c r="AD41" s="92">
        <v>3</v>
      </c>
      <c r="AE41" s="92">
        <v>56</v>
      </c>
      <c r="AF41" s="68">
        <f t="shared" ref="AF41:AF72" si="20">AD41+AB41+Z41</f>
        <v>11</v>
      </c>
      <c r="AG41" s="68">
        <f t="shared" ref="AG41:AG72" si="21">AE41+AC41+AA41</f>
        <v>206</v>
      </c>
      <c r="AH41" s="20">
        <f t="shared" ref="AH41:AH72" si="22">AF41+X41+L41</f>
        <v>11</v>
      </c>
      <c r="AI41" s="101">
        <f t="shared" ref="AI41:AI72" si="23">AG41+Y41+M41</f>
        <v>206</v>
      </c>
      <c r="AJ41" s="1"/>
      <c r="AK41" s="95">
        <f t="shared" ref="AK41:AK72" si="24">Z41</f>
        <v>4</v>
      </c>
      <c r="AL41" s="95">
        <f t="shared" ref="AL41:AL72" si="25">AA41</f>
        <v>78</v>
      </c>
      <c r="AM41" s="95">
        <f t="shared" ref="AM41:AM72" si="26">AB41</f>
        <v>4</v>
      </c>
      <c r="AN41" s="95">
        <f t="shared" ref="AN41:AN72" si="27">AC41</f>
        <v>72</v>
      </c>
      <c r="AO41" s="95">
        <f t="shared" ref="AO41:AO72" si="28">AD41</f>
        <v>3</v>
      </c>
      <c r="AP41" s="95">
        <f t="shared" ref="AP41:AP72" si="29">AE41</f>
        <v>56</v>
      </c>
      <c r="AQ41" s="96">
        <f t="shared" ref="AQ41:AQ72" si="30">AK41+AM41+AO41</f>
        <v>11</v>
      </c>
      <c r="AR41" s="96">
        <f t="shared" ref="AR41:AR72" si="31">AL41+AN41+AP41</f>
        <v>206</v>
      </c>
    </row>
    <row r="42" spans="1:44" ht="27.75" thickBot="1">
      <c r="A42" s="97">
        <v>34</v>
      </c>
      <c r="B42" s="197" t="s">
        <v>75</v>
      </c>
      <c r="C42" s="99"/>
      <c r="D42" s="115"/>
      <c r="E42" s="115"/>
      <c r="F42" s="92"/>
      <c r="G42" s="92"/>
      <c r="H42" s="92"/>
      <c r="I42" s="92"/>
      <c r="J42" s="92"/>
      <c r="K42" s="92"/>
      <c r="L42" s="68">
        <f t="shared" si="16"/>
        <v>0</v>
      </c>
      <c r="M42" s="68">
        <f t="shared" si="17"/>
        <v>0</v>
      </c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68">
        <f t="shared" si="18"/>
        <v>0</v>
      </c>
      <c r="Y42" s="68">
        <f t="shared" si="19"/>
        <v>0</v>
      </c>
      <c r="Z42" s="91">
        <v>3</v>
      </c>
      <c r="AA42" s="91">
        <v>65</v>
      </c>
      <c r="AB42" s="92">
        <v>3</v>
      </c>
      <c r="AC42" s="92">
        <v>65</v>
      </c>
      <c r="AD42" s="92">
        <v>3</v>
      </c>
      <c r="AE42" s="92">
        <v>60</v>
      </c>
      <c r="AF42" s="68">
        <f t="shared" si="20"/>
        <v>9</v>
      </c>
      <c r="AG42" s="68">
        <f t="shared" si="21"/>
        <v>190</v>
      </c>
      <c r="AH42" s="20">
        <f t="shared" si="22"/>
        <v>9</v>
      </c>
      <c r="AI42" s="101">
        <f t="shared" si="23"/>
        <v>190</v>
      </c>
      <c r="AJ42" s="1"/>
      <c r="AK42" s="95">
        <f t="shared" si="24"/>
        <v>3</v>
      </c>
      <c r="AL42" s="95">
        <f t="shared" si="25"/>
        <v>65</v>
      </c>
      <c r="AM42" s="95">
        <f t="shared" si="26"/>
        <v>3</v>
      </c>
      <c r="AN42" s="95">
        <f t="shared" si="27"/>
        <v>65</v>
      </c>
      <c r="AO42" s="95">
        <f t="shared" si="28"/>
        <v>3</v>
      </c>
      <c r="AP42" s="95">
        <f t="shared" si="29"/>
        <v>60</v>
      </c>
      <c r="AQ42" s="96">
        <f t="shared" si="30"/>
        <v>9</v>
      </c>
      <c r="AR42" s="96">
        <f t="shared" si="31"/>
        <v>190</v>
      </c>
    </row>
    <row r="43" spans="1:44" ht="41.25" thickBot="1">
      <c r="A43" s="84">
        <v>35</v>
      </c>
      <c r="B43" s="195" t="s">
        <v>76</v>
      </c>
      <c r="C43" s="104"/>
      <c r="D43" s="122"/>
      <c r="E43" s="122"/>
      <c r="F43" s="92"/>
      <c r="G43" s="92"/>
      <c r="H43" s="92"/>
      <c r="I43" s="92"/>
      <c r="J43" s="92"/>
      <c r="K43" s="92"/>
      <c r="L43" s="107">
        <f t="shared" si="16"/>
        <v>0</v>
      </c>
      <c r="M43" s="107">
        <f t="shared" si="17"/>
        <v>0</v>
      </c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107">
        <f t="shared" si="18"/>
        <v>0</v>
      </c>
      <c r="Y43" s="107">
        <f t="shared" si="19"/>
        <v>0</v>
      </c>
      <c r="Z43" s="110">
        <v>6</v>
      </c>
      <c r="AA43" s="91">
        <v>150</v>
      </c>
      <c r="AB43" s="92">
        <v>6</v>
      </c>
      <c r="AC43" s="92">
        <v>140</v>
      </c>
      <c r="AD43" s="92">
        <v>6</v>
      </c>
      <c r="AE43" s="92">
        <v>148</v>
      </c>
      <c r="AF43" s="107">
        <f t="shared" si="20"/>
        <v>18</v>
      </c>
      <c r="AG43" s="107">
        <f t="shared" si="21"/>
        <v>438</v>
      </c>
      <c r="AH43" s="111">
        <f t="shared" si="22"/>
        <v>18</v>
      </c>
      <c r="AI43" s="112">
        <f t="shared" si="23"/>
        <v>438</v>
      </c>
      <c r="AJ43" s="1"/>
      <c r="AK43" s="95">
        <f t="shared" si="24"/>
        <v>6</v>
      </c>
      <c r="AL43" s="95">
        <f t="shared" si="25"/>
        <v>150</v>
      </c>
      <c r="AM43" s="95">
        <f t="shared" si="26"/>
        <v>6</v>
      </c>
      <c r="AN43" s="95">
        <f t="shared" si="27"/>
        <v>140</v>
      </c>
      <c r="AO43" s="95">
        <f t="shared" si="28"/>
        <v>6</v>
      </c>
      <c r="AP43" s="95">
        <f t="shared" si="29"/>
        <v>148</v>
      </c>
      <c r="AQ43" s="96">
        <f t="shared" si="30"/>
        <v>18</v>
      </c>
      <c r="AR43" s="96">
        <f t="shared" si="31"/>
        <v>438</v>
      </c>
    </row>
    <row r="44" spans="1:44" ht="15.75" thickBot="1">
      <c r="A44" s="97">
        <v>36</v>
      </c>
      <c r="B44" s="192" t="s">
        <v>77</v>
      </c>
      <c r="C44" s="86"/>
      <c r="D44" s="123"/>
      <c r="E44" s="123"/>
      <c r="F44" s="92"/>
      <c r="G44" s="92"/>
      <c r="H44" s="92"/>
      <c r="I44" s="92"/>
      <c r="J44" s="92"/>
      <c r="K44" s="92"/>
      <c r="L44" s="88">
        <f t="shared" si="16"/>
        <v>0</v>
      </c>
      <c r="M44" s="88">
        <f t="shared" si="17"/>
        <v>0</v>
      </c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88">
        <f t="shared" si="18"/>
        <v>0</v>
      </c>
      <c r="Y44" s="88">
        <f t="shared" si="19"/>
        <v>0</v>
      </c>
      <c r="Z44" s="90">
        <v>3</v>
      </c>
      <c r="AA44" s="91">
        <v>60</v>
      </c>
      <c r="AB44" s="92">
        <v>3</v>
      </c>
      <c r="AC44" s="92">
        <v>45</v>
      </c>
      <c r="AD44" s="92">
        <v>3</v>
      </c>
      <c r="AE44" s="92">
        <v>57</v>
      </c>
      <c r="AF44" s="88">
        <f t="shared" si="20"/>
        <v>9</v>
      </c>
      <c r="AG44" s="88">
        <f t="shared" si="21"/>
        <v>162</v>
      </c>
      <c r="AH44" s="93">
        <f t="shared" si="22"/>
        <v>9</v>
      </c>
      <c r="AI44" s="94">
        <f t="shared" si="23"/>
        <v>162</v>
      </c>
      <c r="AJ44" s="1"/>
      <c r="AK44" s="95">
        <f t="shared" si="24"/>
        <v>3</v>
      </c>
      <c r="AL44" s="95">
        <f t="shared" si="25"/>
        <v>60</v>
      </c>
      <c r="AM44" s="95">
        <f t="shared" si="26"/>
        <v>3</v>
      </c>
      <c r="AN44" s="95">
        <f t="shared" si="27"/>
        <v>45</v>
      </c>
      <c r="AO44" s="95">
        <f t="shared" si="28"/>
        <v>3</v>
      </c>
      <c r="AP44" s="95">
        <f t="shared" si="29"/>
        <v>57</v>
      </c>
      <c r="AQ44" s="96">
        <f t="shared" si="30"/>
        <v>9</v>
      </c>
      <c r="AR44" s="96">
        <f t="shared" si="31"/>
        <v>162</v>
      </c>
    </row>
    <row r="45" spans="1:44">
      <c r="A45" s="84">
        <v>37</v>
      </c>
      <c r="B45" s="194" t="s">
        <v>78</v>
      </c>
      <c r="C45" s="99"/>
      <c r="D45" s="117"/>
      <c r="E45" s="117"/>
      <c r="F45" s="92"/>
      <c r="G45" s="92"/>
      <c r="H45" s="92"/>
      <c r="I45" s="92"/>
      <c r="J45" s="92"/>
      <c r="K45" s="92"/>
      <c r="L45" s="68">
        <f t="shared" si="16"/>
        <v>0</v>
      </c>
      <c r="M45" s="68">
        <f t="shared" si="17"/>
        <v>0</v>
      </c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68">
        <f t="shared" si="18"/>
        <v>0</v>
      </c>
      <c r="Y45" s="68">
        <f t="shared" si="19"/>
        <v>0</v>
      </c>
      <c r="Z45" s="91">
        <v>6</v>
      </c>
      <c r="AA45" s="91">
        <v>150</v>
      </c>
      <c r="AB45" s="92">
        <v>5</v>
      </c>
      <c r="AC45" s="92">
        <v>109</v>
      </c>
      <c r="AD45" s="92">
        <v>5</v>
      </c>
      <c r="AE45" s="92">
        <v>88</v>
      </c>
      <c r="AF45" s="68">
        <f t="shared" si="20"/>
        <v>16</v>
      </c>
      <c r="AG45" s="68">
        <f t="shared" si="21"/>
        <v>347</v>
      </c>
      <c r="AH45" s="20">
        <f t="shared" si="22"/>
        <v>16</v>
      </c>
      <c r="AI45" s="101">
        <f t="shared" si="23"/>
        <v>347</v>
      </c>
      <c r="AJ45" s="1"/>
      <c r="AK45" s="95">
        <f t="shared" si="24"/>
        <v>6</v>
      </c>
      <c r="AL45" s="95">
        <f t="shared" si="25"/>
        <v>150</v>
      </c>
      <c r="AM45" s="95">
        <f t="shared" si="26"/>
        <v>5</v>
      </c>
      <c r="AN45" s="95">
        <f t="shared" si="27"/>
        <v>109</v>
      </c>
      <c r="AO45" s="95">
        <f t="shared" si="28"/>
        <v>5</v>
      </c>
      <c r="AP45" s="95">
        <f t="shared" si="29"/>
        <v>88</v>
      </c>
      <c r="AQ45" s="96">
        <f t="shared" si="30"/>
        <v>16</v>
      </c>
      <c r="AR45" s="96">
        <f t="shared" si="31"/>
        <v>347</v>
      </c>
    </row>
    <row r="46" spans="1:44" ht="15.75" thickBot="1">
      <c r="A46" s="97">
        <v>38</v>
      </c>
      <c r="B46" s="197" t="s">
        <v>79</v>
      </c>
      <c r="C46" s="99"/>
      <c r="D46" s="117"/>
      <c r="E46" s="117"/>
      <c r="F46" s="92"/>
      <c r="G46" s="92"/>
      <c r="H46" s="92"/>
      <c r="I46" s="92"/>
      <c r="J46" s="92"/>
      <c r="K46" s="92"/>
      <c r="L46" s="68">
        <f t="shared" si="16"/>
        <v>0</v>
      </c>
      <c r="M46" s="68">
        <f t="shared" si="17"/>
        <v>0</v>
      </c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68">
        <f t="shared" si="18"/>
        <v>0</v>
      </c>
      <c r="Y46" s="68">
        <f t="shared" si="19"/>
        <v>0</v>
      </c>
      <c r="Z46" s="91">
        <v>5</v>
      </c>
      <c r="AA46" s="91">
        <v>132</v>
      </c>
      <c r="AB46" s="92">
        <v>5</v>
      </c>
      <c r="AC46" s="92">
        <v>107</v>
      </c>
      <c r="AD46" s="92">
        <v>4</v>
      </c>
      <c r="AE46" s="92">
        <v>70</v>
      </c>
      <c r="AF46" s="68">
        <f t="shared" si="20"/>
        <v>14</v>
      </c>
      <c r="AG46" s="68">
        <f t="shared" si="21"/>
        <v>309</v>
      </c>
      <c r="AH46" s="20">
        <f t="shared" si="22"/>
        <v>14</v>
      </c>
      <c r="AI46" s="101">
        <f t="shared" si="23"/>
        <v>309</v>
      </c>
      <c r="AJ46" s="1"/>
      <c r="AK46" s="95">
        <f t="shared" si="24"/>
        <v>5</v>
      </c>
      <c r="AL46" s="95">
        <f t="shared" si="25"/>
        <v>132</v>
      </c>
      <c r="AM46" s="95">
        <f t="shared" si="26"/>
        <v>5</v>
      </c>
      <c r="AN46" s="95">
        <f t="shared" si="27"/>
        <v>107</v>
      </c>
      <c r="AO46" s="95">
        <f t="shared" si="28"/>
        <v>4</v>
      </c>
      <c r="AP46" s="95">
        <f t="shared" si="29"/>
        <v>70</v>
      </c>
      <c r="AQ46" s="96">
        <f t="shared" si="30"/>
        <v>14</v>
      </c>
      <c r="AR46" s="96">
        <f t="shared" si="31"/>
        <v>309</v>
      </c>
    </row>
    <row r="47" spans="1:44" ht="27">
      <c r="A47" s="84">
        <v>39</v>
      </c>
      <c r="B47" s="197" t="s">
        <v>80</v>
      </c>
      <c r="C47" s="99"/>
      <c r="D47" s="117"/>
      <c r="E47" s="117"/>
      <c r="F47" s="92"/>
      <c r="G47" s="92"/>
      <c r="H47" s="92"/>
      <c r="I47" s="92"/>
      <c r="J47" s="92"/>
      <c r="K47" s="92"/>
      <c r="L47" s="68">
        <f t="shared" si="16"/>
        <v>0</v>
      </c>
      <c r="M47" s="68">
        <f t="shared" si="17"/>
        <v>0</v>
      </c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68">
        <f t="shared" si="18"/>
        <v>0</v>
      </c>
      <c r="Y47" s="68">
        <f t="shared" si="19"/>
        <v>0</v>
      </c>
      <c r="Z47" s="91">
        <v>8</v>
      </c>
      <c r="AA47" s="91">
        <v>200</v>
      </c>
      <c r="AB47" s="92">
        <v>8</v>
      </c>
      <c r="AC47" s="92">
        <v>175</v>
      </c>
      <c r="AD47" s="92">
        <v>6</v>
      </c>
      <c r="AE47" s="92">
        <v>127</v>
      </c>
      <c r="AF47" s="68">
        <f t="shared" si="20"/>
        <v>22</v>
      </c>
      <c r="AG47" s="68">
        <f t="shared" si="21"/>
        <v>502</v>
      </c>
      <c r="AH47" s="20">
        <f t="shared" si="22"/>
        <v>22</v>
      </c>
      <c r="AI47" s="101">
        <f t="shared" si="23"/>
        <v>502</v>
      </c>
      <c r="AJ47" s="1"/>
      <c r="AK47" s="95">
        <f t="shared" si="24"/>
        <v>8</v>
      </c>
      <c r="AL47" s="95">
        <f t="shared" si="25"/>
        <v>200</v>
      </c>
      <c r="AM47" s="95">
        <f t="shared" si="26"/>
        <v>8</v>
      </c>
      <c r="AN47" s="95">
        <f t="shared" si="27"/>
        <v>175</v>
      </c>
      <c r="AO47" s="95">
        <f t="shared" si="28"/>
        <v>6</v>
      </c>
      <c r="AP47" s="95">
        <f t="shared" si="29"/>
        <v>127</v>
      </c>
      <c r="AQ47" s="96">
        <f t="shared" si="30"/>
        <v>22</v>
      </c>
      <c r="AR47" s="96">
        <f t="shared" si="31"/>
        <v>502</v>
      </c>
    </row>
    <row r="48" spans="1:44" ht="16.5" thickBot="1">
      <c r="A48" s="97">
        <v>40</v>
      </c>
      <c r="B48" s="197" t="s">
        <v>81</v>
      </c>
      <c r="C48" s="99"/>
      <c r="D48" s="117"/>
      <c r="E48" s="117"/>
      <c r="F48" s="92"/>
      <c r="G48" s="92"/>
      <c r="H48" s="92"/>
      <c r="I48" s="92"/>
      <c r="J48" s="92"/>
      <c r="K48" s="92"/>
      <c r="L48" s="68">
        <f t="shared" si="16"/>
        <v>0</v>
      </c>
      <c r="M48" s="68">
        <f t="shared" si="17"/>
        <v>0</v>
      </c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68">
        <f t="shared" si="18"/>
        <v>0</v>
      </c>
      <c r="Y48" s="68">
        <f t="shared" si="19"/>
        <v>0</v>
      </c>
      <c r="Z48" s="21">
        <v>4</v>
      </c>
      <c r="AA48" s="21">
        <v>100</v>
      </c>
      <c r="AB48" s="21">
        <v>5</v>
      </c>
      <c r="AC48" s="21">
        <v>128</v>
      </c>
      <c r="AD48" s="25">
        <v>5</v>
      </c>
      <c r="AE48" s="25">
        <v>117</v>
      </c>
      <c r="AF48" s="68">
        <f t="shared" si="20"/>
        <v>14</v>
      </c>
      <c r="AG48" s="68">
        <f t="shared" si="21"/>
        <v>345</v>
      </c>
      <c r="AH48" s="20">
        <f t="shared" si="22"/>
        <v>14</v>
      </c>
      <c r="AI48" s="101">
        <f t="shared" si="23"/>
        <v>345</v>
      </c>
      <c r="AJ48" s="1"/>
      <c r="AK48" s="95">
        <f t="shared" si="24"/>
        <v>4</v>
      </c>
      <c r="AL48" s="95">
        <f t="shared" si="25"/>
        <v>100</v>
      </c>
      <c r="AM48" s="95">
        <f t="shared" si="26"/>
        <v>5</v>
      </c>
      <c r="AN48" s="95">
        <f t="shared" si="27"/>
        <v>128</v>
      </c>
      <c r="AO48" s="95">
        <f t="shared" si="28"/>
        <v>5</v>
      </c>
      <c r="AP48" s="95">
        <f t="shared" si="29"/>
        <v>117</v>
      </c>
      <c r="AQ48" s="96">
        <f t="shared" si="30"/>
        <v>14</v>
      </c>
      <c r="AR48" s="96">
        <f t="shared" si="31"/>
        <v>345</v>
      </c>
    </row>
    <row r="49" spans="1:44">
      <c r="A49" s="84">
        <v>41</v>
      </c>
      <c r="B49" s="200" t="s">
        <v>82</v>
      </c>
      <c r="C49" s="99"/>
      <c r="D49" s="117"/>
      <c r="E49" s="117"/>
      <c r="F49" s="92"/>
      <c r="G49" s="92"/>
      <c r="H49" s="92"/>
      <c r="I49" s="92"/>
      <c r="J49" s="92"/>
      <c r="K49" s="92"/>
      <c r="L49" s="68">
        <f t="shared" si="16"/>
        <v>0</v>
      </c>
      <c r="M49" s="68">
        <f t="shared" si="17"/>
        <v>0</v>
      </c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68">
        <f t="shared" si="18"/>
        <v>0</v>
      </c>
      <c r="Y49" s="68">
        <f t="shared" si="19"/>
        <v>0</v>
      </c>
      <c r="Z49" s="91">
        <v>5</v>
      </c>
      <c r="AA49" s="91">
        <v>130</v>
      </c>
      <c r="AB49" s="92">
        <v>4</v>
      </c>
      <c r="AC49" s="92">
        <v>100</v>
      </c>
      <c r="AD49" s="92">
        <v>3</v>
      </c>
      <c r="AE49" s="92">
        <v>72</v>
      </c>
      <c r="AF49" s="68">
        <f t="shared" si="20"/>
        <v>12</v>
      </c>
      <c r="AG49" s="68">
        <f t="shared" si="21"/>
        <v>302</v>
      </c>
      <c r="AH49" s="20">
        <f t="shared" si="22"/>
        <v>12</v>
      </c>
      <c r="AI49" s="101">
        <f t="shared" si="23"/>
        <v>302</v>
      </c>
      <c r="AJ49" s="1"/>
      <c r="AK49" s="95">
        <f t="shared" si="24"/>
        <v>5</v>
      </c>
      <c r="AL49" s="95">
        <f t="shared" si="25"/>
        <v>130</v>
      </c>
      <c r="AM49" s="95">
        <f t="shared" si="26"/>
        <v>4</v>
      </c>
      <c r="AN49" s="95">
        <f t="shared" si="27"/>
        <v>100</v>
      </c>
      <c r="AO49" s="95">
        <f t="shared" si="28"/>
        <v>3</v>
      </c>
      <c r="AP49" s="95">
        <f t="shared" si="29"/>
        <v>72</v>
      </c>
      <c r="AQ49" s="96">
        <f t="shared" si="30"/>
        <v>12</v>
      </c>
      <c r="AR49" s="96">
        <f t="shared" si="31"/>
        <v>302</v>
      </c>
    </row>
    <row r="50" spans="1:44" ht="15.75" thickBot="1">
      <c r="A50" s="97">
        <v>42</v>
      </c>
      <c r="B50" s="200" t="s">
        <v>83</v>
      </c>
      <c r="C50" s="99"/>
      <c r="D50" s="117"/>
      <c r="E50" s="117"/>
      <c r="F50" s="92"/>
      <c r="G50" s="92"/>
      <c r="H50" s="92"/>
      <c r="I50" s="92"/>
      <c r="J50" s="92"/>
      <c r="K50" s="92"/>
      <c r="L50" s="68">
        <f t="shared" si="16"/>
        <v>0</v>
      </c>
      <c r="M50" s="68">
        <f t="shared" si="17"/>
        <v>0</v>
      </c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68">
        <f t="shared" si="18"/>
        <v>0</v>
      </c>
      <c r="Y50" s="68">
        <f t="shared" si="19"/>
        <v>0</v>
      </c>
      <c r="Z50" s="91">
        <v>2</v>
      </c>
      <c r="AA50" s="91">
        <v>40</v>
      </c>
      <c r="AB50" s="92">
        <v>3</v>
      </c>
      <c r="AC50" s="92">
        <v>63</v>
      </c>
      <c r="AD50" s="92">
        <v>2</v>
      </c>
      <c r="AE50" s="92">
        <v>37</v>
      </c>
      <c r="AF50" s="68">
        <f t="shared" si="20"/>
        <v>7</v>
      </c>
      <c r="AG50" s="68">
        <f t="shared" si="21"/>
        <v>140</v>
      </c>
      <c r="AH50" s="20">
        <f t="shared" si="22"/>
        <v>7</v>
      </c>
      <c r="AI50" s="101">
        <f t="shared" si="23"/>
        <v>140</v>
      </c>
      <c r="AJ50" s="1"/>
      <c r="AK50" s="95">
        <f t="shared" si="24"/>
        <v>2</v>
      </c>
      <c r="AL50" s="95">
        <f t="shared" si="25"/>
        <v>40</v>
      </c>
      <c r="AM50" s="95">
        <f t="shared" si="26"/>
        <v>3</v>
      </c>
      <c r="AN50" s="95">
        <f t="shared" si="27"/>
        <v>63</v>
      </c>
      <c r="AO50" s="95">
        <f t="shared" si="28"/>
        <v>2</v>
      </c>
      <c r="AP50" s="95">
        <f t="shared" si="29"/>
        <v>37</v>
      </c>
      <c r="AQ50" s="96">
        <f t="shared" si="30"/>
        <v>7</v>
      </c>
      <c r="AR50" s="96">
        <f t="shared" si="31"/>
        <v>140</v>
      </c>
    </row>
    <row r="51" spans="1:44" ht="27">
      <c r="A51" s="84">
        <v>43</v>
      </c>
      <c r="B51" s="197" t="s">
        <v>84</v>
      </c>
      <c r="C51" s="99"/>
      <c r="D51" s="117"/>
      <c r="E51" s="117"/>
      <c r="F51" s="92"/>
      <c r="G51" s="92"/>
      <c r="H51" s="92"/>
      <c r="I51" s="92"/>
      <c r="J51" s="92"/>
      <c r="K51" s="92"/>
      <c r="L51" s="68">
        <f t="shared" si="16"/>
        <v>0</v>
      </c>
      <c r="M51" s="68">
        <f t="shared" si="17"/>
        <v>0</v>
      </c>
      <c r="N51" s="92">
        <v>1</v>
      </c>
      <c r="O51" s="92">
        <v>30</v>
      </c>
      <c r="P51" s="92">
        <v>1</v>
      </c>
      <c r="Q51" s="92">
        <v>12</v>
      </c>
      <c r="R51" s="92">
        <v>1</v>
      </c>
      <c r="S51" s="92">
        <v>28</v>
      </c>
      <c r="T51" s="92">
        <v>1</v>
      </c>
      <c r="U51" s="92">
        <v>23</v>
      </c>
      <c r="V51" s="92">
        <v>2</v>
      </c>
      <c r="W51" s="92">
        <v>45</v>
      </c>
      <c r="X51" s="68">
        <f t="shared" si="18"/>
        <v>6</v>
      </c>
      <c r="Y51" s="68">
        <f t="shared" si="19"/>
        <v>138</v>
      </c>
      <c r="Z51" s="91">
        <v>3</v>
      </c>
      <c r="AA51" s="91">
        <v>60</v>
      </c>
      <c r="AB51" s="92">
        <v>3</v>
      </c>
      <c r="AC51" s="92">
        <v>58</v>
      </c>
      <c r="AD51" s="92">
        <v>2</v>
      </c>
      <c r="AE51" s="92">
        <v>50</v>
      </c>
      <c r="AF51" s="68">
        <f t="shared" si="20"/>
        <v>8</v>
      </c>
      <c r="AG51" s="68">
        <f t="shared" si="21"/>
        <v>168</v>
      </c>
      <c r="AH51" s="20">
        <f t="shared" si="22"/>
        <v>14</v>
      </c>
      <c r="AI51" s="101">
        <f t="shared" si="23"/>
        <v>306</v>
      </c>
      <c r="AJ51" s="1"/>
      <c r="AK51" s="95">
        <f t="shared" si="24"/>
        <v>3</v>
      </c>
      <c r="AL51" s="95">
        <f t="shared" si="25"/>
        <v>60</v>
      </c>
      <c r="AM51" s="95">
        <f t="shared" si="26"/>
        <v>3</v>
      </c>
      <c r="AN51" s="95">
        <f t="shared" si="27"/>
        <v>58</v>
      </c>
      <c r="AO51" s="95">
        <f t="shared" si="28"/>
        <v>2</v>
      </c>
      <c r="AP51" s="95">
        <f t="shared" si="29"/>
        <v>50</v>
      </c>
      <c r="AQ51" s="96">
        <f t="shared" si="30"/>
        <v>8</v>
      </c>
      <c r="AR51" s="96">
        <f t="shared" si="31"/>
        <v>168</v>
      </c>
    </row>
    <row r="52" spans="1:44" ht="16.5" thickBot="1">
      <c r="A52" s="97">
        <v>44</v>
      </c>
      <c r="B52" s="197" t="s">
        <v>85</v>
      </c>
      <c r="C52" s="99"/>
      <c r="D52" s="117"/>
      <c r="E52" s="117"/>
      <c r="F52" s="92"/>
      <c r="G52" s="92"/>
      <c r="H52" s="92"/>
      <c r="I52" s="92"/>
      <c r="J52" s="92"/>
      <c r="K52" s="92"/>
      <c r="L52" s="68">
        <f t="shared" si="16"/>
        <v>0</v>
      </c>
      <c r="M52" s="68">
        <f t="shared" si="17"/>
        <v>0</v>
      </c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68">
        <f t="shared" si="18"/>
        <v>0</v>
      </c>
      <c r="Y52" s="68">
        <f t="shared" si="19"/>
        <v>0</v>
      </c>
      <c r="Z52" s="21">
        <v>3</v>
      </c>
      <c r="AA52" s="21">
        <v>80</v>
      </c>
      <c r="AB52" s="21">
        <v>3</v>
      </c>
      <c r="AC52" s="21">
        <v>65</v>
      </c>
      <c r="AD52" s="25">
        <v>3</v>
      </c>
      <c r="AE52" s="25">
        <v>66</v>
      </c>
      <c r="AF52" s="68">
        <f t="shared" si="20"/>
        <v>9</v>
      </c>
      <c r="AG52" s="68">
        <f t="shared" si="21"/>
        <v>211</v>
      </c>
      <c r="AH52" s="20">
        <f t="shared" si="22"/>
        <v>9</v>
      </c>
      <c r="AI52" s="101">
        <f t="shared" si="23"/>
        <v>211</v>
      </c>
      <c r="AJ52" s="1"/>
      <c r="AK52" s="95">
        <f t="shared" si="24"/>
        <v>3</v>
      </c>
      <c r="AL52" s="95">
        <f t="shared" si="25"/>
        <v>80</v>
      </c>
      <c r="AM52" s="95">
        <f t="shared" si="26"/>
        <v>3</v>
      </c>
      <c r="AN52" s="95">
        <f t="shared" si="27"/>
        <v>65</v>
      </c>
      <c r="AO52" s="95">
        <f t="shared" si="28"/>
        <v>3</v>
      </c>
      <c r="AP52" s="95">
        <f t="shared" si="29"/>
        <v>66</v>
      </c>
      <c r="AQ52" s="96">
        <f t="shared" si="30"/>
        <v>9</v>
      </c>
      <c r="AR52" s="96">
        <f t="shared" si="31"/>
        <v>211</v>
      </c>
    </row>
    <row r="53" spans="1:44">
      <c r="A53" s="84">
        <v>45</v>
      </c>
      <c r="B53" s="201" t="s">
        <v>86</v>
      </c>
      <c r="C53" s="99"/>
      <c r="D53" s="117"/>
      <c r="E53" s="117"/>
      <c r="F53" s="92"/>
      <c r="G53" s="92"/>
      <c r="H53" s="92"/>
      <c r="I53" s="92"/>
      <c r="J53" s="92"/>
      <c r="K53" s="92"/>
      <c r="L53" s="68">
        <f t="shared" si="16"/>
        <v>0</v>
      </c>
      <c r="M53" s="68">
        <f t="shared" si="17"/>
        <v>0</v>
      </c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68">
        <f t="shared" si="18"/>
        <v>0</v>
      </c>
      <c r="Y53" s="68">
        <f t="shared" si="19"/>
        <v>0</v>
      </c>
      <c r="Z53" s="91">
        <v>4</v>
      </c>
      <c r="AA53" s="91">
        <v>100</v>
      </c>
      <c r="AB53" s="92">
        <v>4</v>
      </c>
      <c r="AC53" s="92">
        <v>113</v>
      </c>
      <c r="AD53" s="92">
        <v>4</v>
      </c>
      <c r="AE53" s="92">
        <v>90</v>
      </c>
      <c r="AF53" s="68">
        <f t="shared" si="20"/>
        <v>12</v>
      </c>
      <c r="AG53" s="68">
        <f t="shared" si="21"/>
        <v>303</v>
      </c>
      <c r="AH53" s="20">
        <f t="shared" si="22"/>
        <v>12</v>
      </c>
      <c r="AI53" s="101">
        <f t="shared" si="23"/>
        <v>303</v>
      </c>
      <c r="AJ53" s="1"/>
      <c r="AK53" s="95">
        <f t="shared" si="24"/>
        <v>4</v>
      </c>
      <c r="AL53" s="95">
        <f t="shared" si="25"/>
        <v>100</v>
      </c>
      <c r="AM53" s="95">
        <f t="shared" si="26"/>
        <v>4</v>
      </c>
      <c r="AN53" s="95">
        <f t="shared" si="27"/>
        <v>113</v>
      </c>
      <c r="AO53" s="95">
        <f t="shared" si="28"/>
        <v>4</v>
      </c>
      <c r="AP53" s="95">
        <f t="shared" si="29"/>
        <v>90</v>
      </c>
      <c r="AQ53" s="96">
        <f t="shared" si="30"/>
        <v>12</v>
      </c>
      <c r="AR53" s="96">
        <f t="shared" si="31"/>
        <v>303</v>
      </c>
    </row>
    <row r="54" spans="1:44" ht="15.75" thickBot="1">
      <c r="A54" s="97">
        <v>46</v>
      </c>
      <c r="B54" s="201" t="s">
        <v>87</v>
      </c>
      <c r="C54" s="99"/>
      <c r="D54" s="117"/>
      <c r="E54" s="117"/>
      <c r="F54" s="92"/>
      <c r="G54" s="92"/>
      <c r="H54" s="92"/>
      <c r="I54" s="92"/>
      <c r="J54" s="92"/>
      <c r="K54" s="92"/>
      <c r="L54" s="68">
        <f t="shared" si="16"/>
        <v>0</v>
      </c>
      <c r="M54" s="68">
        <f t="shared" si="17"/>
        <v>0</v>
      </c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68">
        <f t="shared" si="18"/>
        <v>0</v>
      </c>
      <c r="Y54" s="68">
        <f t="shared" si="19"/>
        <v>0</v>
      </c>
      <c r="Z54" s="91">
        <v>4</v>
      </c>
      <c r="AA54" s="91">
        <v>70</v>
      </c>
      <c r="AB54" s="92">
        <v>4</v>
      </c>
      <c r="AC54" s="92">
        <v>81</v>
      </c>
      <c r="AD54" s="92">
        <v>3</v>
      </c>
      <c r="AE54" s="92">
        <v>51</v>
      </c>
      <c r="AF54" s="68">
        <f t="shared" si="20"/>
        <v>11</v>
      </c>
      <c r="AG54" s="68">
        <f t="shared" si="21"/>
        <v>202</v>
      </c>
      <c r="AH54" s="20">
        <f t="shared" si="22"/>
        <v>11</v>
      </c>
      <c r="AI54" s="101">
        <f t="shared" si="23"/>
        <v>202</v>
      </c>
      <c r="AJ54" s="1"/>
      <c r="AK54" s="95">
        <f t="shared" si="24"/>
        <v>4</v>
      </c>
      <c r="AL54" s="95">
        <f t="shared" si="25"/>
        <v>70</v>
      </c>
      <c r="AM54" s="95">
        <f t="shared" si="26"/>
        <v>4</v>
      </c>
      <c r="AN54" s="95">
        <f t="shared" si="27"/>
        <v>81</v>
      </c>
      <c r="AO54" s="95">
        <f t="shared" si="28"/>
        <v>3</v>
      </c>
      <c r="AP54" s="95">
        <f t="shared" si="29"/>
        <v>51</v>
      </c>
      <c r="AQ54" s="96">
        <f t="shared" si="30"/>
        <v>11</v>
      </c>
      <c r="AR54" s="96">
        <f t="shared" si="31"/>
        <v>202</v>
      </c>
    </row>
    <row r="55" spans="1:44" ht="41.25" thickBot="1">
      <c r="A55" s="84">
        <v>47</v>
      </c>
      <c r="B55" s="193" t="s">
        <v>88</v>
      </c>
      <c r="C55" s="104"/>
      <c r="D55" s="105">
        <v>3</v>
      </c>
      <c r="E55" s="105">
        <v>80</v>
      </c>
      <c r="F55" s="92">
        <v>3</v>
      </c>
      <c r="G55" s="92">
        <v>84</v>
      </c>
      <c r="H55" s="92">
        <v>3</v>
      </c>
      <c r="I55" s="92">
        <v>86</v>
      </c>
      <c r="J55" s="92">
        <v>2</v>
      </c>
      <c r="K55" s="92">
        <v>70</v>
      </c>
      <c r="L55" s="107">
        <f t="shared" si="16"/>
        <v>11</v>
      </c>
      <c r="M55" s="107">
        <f t="shared" si="17"/>
        <v>320</v>
      </c>
      <c r="N55" s="92">
        <v>3</v>
      </c>
      <c r="O55" s="92">
        <v>79</v>
      </c>
      <c r="P55" s="92">
        <v>2</v>
      </c>
      <c r="Q55" s="92">
        <v>61</v>
      </c>
      <c r="R55" s="92">
        <v>3</v>
      </c>
      <c r="S55" s="92">
        <v>82</v>
      </c>
      <c r="T55" s="92">
        <v>2</v>
      </c>
      <c r="U55" s="92">
        <v>63</v>
      </c>
      <c r="V55" s="92">
        <v>2</v>
      </c>
      <c r="W55" s="92">
        <v>59</v>
      </c>
      <c r="X55" s="107">
        <f t="shared" si="18"/>
        <v>12</v>
      </c>
      <c r="Y55" s="107">
        <f t="shared" si="19"/>
        <v>344</v>
      </c>
      <c r="Z55" s="110">
        <v>2</v>
      </c>
      <c r="AA55" s="91">
        <v>44</v>
      </c>
      <c r="AB55" s="92">
        <v>1</v>
      </c>
      <c r="AC55" s="92">
        <v>26</v>
      </c>
      <c r="AD55" s="92">
        <v>1</v>
      </c>
      <c r="AE55" s="92">
        <v>29</v>
      </c>
      <c r="AF55" s="107">
        <f t="shared" si="20"/>
        <v>4</v>
      </c>
      <c r="AG55" s="107">
        <f t="shared" si="21"/>
        <v>99</v>
      </c>
      <c r="AH55" s="111">
        <f t="shared" si="22"/>
        <v>27</v>
      </c>
      <c r="AI55" s="112">
        <f t="shared" si="23"/>
        <v>763</v>
      </c>
      <c r="AJ55" s="1"/>
      <c r="AK55" s="95">
        <f t="shared" si="24"/>
        <v>2</v>
      </c>
      <c r="AL55" s="95">
        <f t="shared" si="25"/>
        <v>44</v>
      </c>
      <c r="AM55" s="95">
        <f t="shared" si="26"/>
        <v>1</v>
      </c>
      <c r="AN55" s="95">
        <f t="shared" si="27"/>
        <v>26</v>
      </c>
      <c r="AO55" s="95">
        <f t="shared" si="28"/>
        <v>1</v>
      </c>
      <c r="AP55" s="95">
        <f t="shared" si="29"/>
        <v>29</v>
      </c>
      <c r="AQ55" s="96">
        <f t="shared" si="30"/>
        <v>4</v>
      </c>
      <c r="AR55" s="96">
        <f t="shared" si="31"/>
        <v>99</v>
      </c>
    </row>
    <row r="56" spans="1:44" ht="15.75" thickBot="1">
      <c r="A56" s="97">
        <v>48</v>
      </c>
      <c r="B56" s="202" t="s">
        <v>89</v>
      </c>
      <c r="C56" s="86"/>
      <c r="D56" s="127"/>
      <c r="E56" s="87"/>
      <c r="F56" s="92"/>
      <c r="G56" s="92"/>
      <c r="H56" s="92"/>
      <c r="I56" s="92"/>
      <c r="J56" s="92"/>
      <c r="K56" s="92"/>
      <c r="L56" s="88">
        <f t="shared" si="16"/>
        <v>0</v>
      </c>
      <c r="M56" s="88">
        <f t="shared" si="17"/>
        <v>0</v>
      </c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88">
        <f t="shared" si="18"/>
        <v>0</v>
      </c>
      <c r="Y56" s="88">
        <f t="shared" si="19"/>
        <v>0</v>
      </c>
      <c r="Z56" s="90">
        <v>5</v>
      </c>
      <c r="AA56" s="91">
        <v>130</v>
      </c>
      <c r="AB56" s="92">
        <v>4</v>
      </c>
      <c r="AC56" s="92">
        <v>112</v>
      </c>
      <c r="AD56" s="92">
        <v>4</v>
      </c>
      <c r="AE56" s="92">
        <v>101</v>
      </c>
      <c r="AF56" s="88">
        <f t="shared" si="20"/>
        <v>13</v>
      </c>
      <c r="AG56" s="88">
        <f t="shared" si="21"/>
        <v>343</v>
      </c>
      <c r="AH56" s="93">
        <f t="shared" si="22"/>
        <v>13</v>
      </c>
      <c r="AI56" s="94">
        <f t="shared" si="23"/>
        <v>343</v>
      </c>
      <c r="AJ56" s="1"/>
      <c r="AK56" s="95">
        <f t="shared" si="24"/>
        <v>5</v>
      </c>
      <c r="AL56" s="95">
        <f t="shared" si="25"/>
        <v>130</v>
      </c>
      <c r="AM56" s="95">
        <f t="shared" si="26"/>
        <v>4</v>
      </c>
      <c r="AN56" s="95">
        <f t="shared" si="27"/>
        <v>112</v>
      </c>
      <c r="AO56" s="95">
        <f t="shared" si="28"/>
        <v>4</v>
      </c>
      <c r="AP56" s="95">
        <f t="shared" si="29"/>
        <v>101</v>
      </c>
      <c r="AQ56" s="96">
        <f t="shared" si="30"/>
        <v>13</v>
      </c>
      <c r="AR56" s="96">
        <f t="shared" si="31"/>
        <v>343</v>
      </c>
    </row>
    <row r="57" spans="1:44">
      <c r="A57" s="84">
        <v>49</v>
      </c>
      <c r="B57" s="197" t="s">
        <v>90</v>
      </c>
      <c r="C57" s="99"/>
      <c r="D57" s="92"/>
      <c r="E57" s="92"/>
      <c r="F57" s="92"/>
      <c r="G57" s="92"/>
      <c r="H57" s="92"/>
      <c r="I57" s="92"/>
      <c r="J57" s="92"/>
      <c r="K57" s="92"/>
      <c r="L57" s="68">
        <f t="shared" si="16"/>
        <v>0</v>
      </c>
      <c r="M57" s="68">
        <f t="shared" si="17"/>
        <v>0</v>
      </c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68">
        <f t="shared" si="18"/>
        <v>0</v>
      </c>
      <c r="Y57" s="68">
        <f t="shared" si="19"/>
        <v>0</v>
      </c>
      <c r="Z57" s="91">
        <v>3</v>
      </c>
      <c r="AA57" s="91">
        <v>55</v>
      </c>
      <c r="AB57" s="92">
        <v>3</v>
      </c>
      <c r="AC57" s="92">
        <v>51</v>
      </c>
      <c r="AD57" s="92">
        <v>3</v>
      </c>
      <c r="AE57" s="92">
        <v>64</v>
      </c>
      <c r="AF57" s="68">
        <f t="shared" si="20"/>
        <v>9</v>
      </c>
      <c r="AG57" s="68">
        <f t="shared" si="21"/>
        <v>170</v>
      </c>
      <c r="AH57" s="20">
        <f t="shared" si="22"/>
        <v>9</v>
      </c>
      <c r="AI57" s="101">
        <f t="shared" si="23"/>
        <v>170</v>
      </c>
      <c r="AJ57" s="1"/>
      <c r="AK57" s="95">
        <f t="shared" si="24"/>
        <v>3</v>
      </c>
      <c r="AL57" s="95">
        <f t="shared" si="25"/>
        <v>55</v>
      </c>
      <c r="AM57" s="95">
        <f t="shared" si="26"/>
        <v>3</v>
      </c>
      <c r="AN57" s="95">
        <f t="shared" si="27"/>
        <v>51</v>
      </c>
      <c r="AO57" s="95">
        <f t="shared" si="28"/>
        <v>3</v>
      </c>
      <c r="AP57" s="95">
        <f t="shared" si="29"/>
        <v>64</v>
      </c>
      <c r="AQ57" s="96">
        <f t="shared" si="30"/>
        <v>9</v>
      </c>
      <c r="AR57" s="96">
        <f t="shared" si="31"/>
        <v>170</v>
      </c>
    </row>
    <row r="58" spans="1:44" ht="15.75" thickBot="1">
      <c r="A58" s="97">
        <v>50</v>
      </c>
      <c r="B58" s="194" t="s">
        <v>91</v>
      </c>
      <c r="C58" s="99"/>
      <c r="D58" s="92"/>
      <c r="E58" s="92"/>
      <c r="F58" s="92"/>
      <c r="G58" s="92"/>
      <c r="H58" s="92"/>
      <c r="I58" s="92"/>
      <c r="J58" s="92"/>
      <c r="K58" s="92"/>
      <c r="L58" s="68">
        <f t="shared" si="16"/>
        <v>0</v>
      </c>
      <c r="M58" s="68">
        <f t="shared" si="17"/>
        <v>0</v>
      </c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68">
        <f t="shared" si="18"/>
        <v>0</v>
      </c>
      <c r="Y58" s="68">
        <f t="shared" si="19"/>
        <v>0</v>
      </c>
      <c r="Z58" s="209">
        <v>7</v>
      </c>
      <c r="AA58" s="209">
        <v>145</v>
      </c>
      <c r="AB58" s="209">
        <v>7</v>
      </c>
      <c r="AC58" s="209">
        <v>140</v>
      </c>
      <c r="AD58" s="212">
        <v>7</v>
      </c>
      <c r="AE58" s="212">
        <v>158</v>
      </c>
      <c r="AF58" s="68">
        <f t="shared" si="20"/>
        <v>21</v>
      </c>
      <c r="AG58" s="68">
        <f t="shared" si="21"/>
        <v>443</v>
      </c>
      <c r="AH58" s="20">
        <f t="shared" si="22"/>
        <v>21</v>
      </c>
      <c r="AI58" s="101">
        <f t="shared" si="23"/>
        <v>443</v>
      </c>
      <c r="AJ58" s="1"/>
      <c r="AK58" s="95">
        <f t="shared" si="24"/>
        <v>7</v>
      </c>
      <c r="AL58" s="95">
        <f t="shared" si="25"/>
        <v>145</v>
      </c>
      <c r="AM58" s="95">
        <f t="shared" si="26"/>
        <v>7</v>
      </c>
      <c r="AN58" s="95">
        <f t="shared" si="27"/>
        <v>140</v>
      </c>
      <c r="AO58" s="95">
        <f t="shared" si="28"/>
        <v>7</v>
      </c>
      <c r="AP58" s="95">
        <f t="shared" si="29"/>
        <v>158</v>
      </c>
      <c r="AQ58" s="96">
        <f t="shared" si="30"/>
        <v>21</v>
      </c>
      <c r="AR58" s="96">
        <f t="shared" si="31"/>
        <v>443</v>
      </c>
    </row>
    <row r="59" spans="1:44">
      <c r="A59" s="84">
        <v>51</v>
      </c>
      <c r="B59" s="197" t="s">
        <v>92</v>
      </c>
      <c r="C59" s="99"/>
      <c r="D59" s="92">
        <v>3</v>
      </c>
      <c r="E59" s="92">
        <v>75</v>
      </c>
      <c r="F59" s="92">
        <v>3</v>
      </c>
      <c r="G59" s="92">
        <v>72</v>
      </c>
      <c r="H59" s="92">
        <v>3</v>
      </c>
      <c r="I59" s="92">
        <v>67</v>
      </c>
      <c r="J59" s="92">
        <v>3</v>
      </c>
      <c r="K59" s="92">
        <v>84</v>
      </c>
      <c r="L59" s="88">
        <f t="shared" si="16"/>
        <v>12</v>
      </c>
      <c r="M59" s="88">
        <f>E59+G59+I59+K59</f>
        <v>298</v>
      </c>
      <c r="N59" s="92">
        <v>3</v>
      </c>
      <c r="O59" s="92">
        <v>95</v>
      </c>
      <c r="P59" s="92">
        <v>2</v>
      </c>
      <c r="Q59" s="92">
        <v>70</v>
      </c>
      <c r="R59" s="92">
        <v>2</v>
      </c>
      <c r="S59" s="92">
        <v>83</v>
      </c>
      <c r="T59" s="92">
        <v>2</v>
      </c>
      <c r="U59" s="92">
        <v>69</v>
      </c>
      <c r="V59" s="92">
        <v>2</v>
      </c>
      <c r="W59" s="92">
        <v>69</v>
      </c>
      <c r="X59" s="68">
        <f>N59+P59+R59+T59+V59</f>
        <v>11</v>
      </c>
      <c r="Y59" s="68">
        <f>O59+Q59+S59+U59+W59</f>
        <v>386</v>
      </c>
      <c r="Z59" s="91">
        <v>3</v>
      </c>
      <c r="AA59" s="91">
        <v>65</v>
      </c>
      <c r="AB59" s="92">
        <v>4</v>
      </c>
      <c r="AC59" s="92">
        <v>60</v>
      </c>
      <c r="AD59" s="92">
        <v>3</v>
      </c>
      <c r="AE59" s="92">
        <v>64</v>
      </c>
      <c r="AF59" s="68">
        <f t="shared" si="20"/>
        <v>10</v>
      </c>
      <c r="AG59" s="68">
        <f t="shared" si="21"/>
        <v>189</v>
      </c>
      <c r="AH59" s="20">
        <f t="shared" si="22"/>
        <v>33</v>
      </c>
      <c r="AI59" s="101">
        <f t="shared" si="23"/>
        <v>873</v>
      </c>
      <c r="AJ59" s="1"/>
      <c r="AK59" s="95">
        <f t="shared" si="24"/>
        <v>3</v>
      </c>
      <c r="AL59" s="95">
        <f t="shared" si="25"/>
        <v>65</v>
      </c>
      <c r="AM59" s="95">
        <f t="shared" si="26"/>
        <v>4</v>
      </c>
      <c r="AN59" s="95">
        <f t="shared" si="27"/>
        <v>60</v>
      </c>
      <c r="AO59" s="95">
        <f t="shared" si="28"/>
        <v>3</v>
      </c>
      <c r="AP59" s="95">
        <f t="shared" si="29"/>
        <v>64</v>
      </c>
      <c r="AQ59" s="96">
        <f t="shared" si="30"/>
        <v>10</v>
      </c>
      <c r="AR59" s="96">
        <f t="shared" si="31"/>
        <v>189</v>
      </c>
    </row>
    <row r="60" spans="1:44" ht="15.75" thickBot="1">
      <c r="A60" s="97">
        <v>52</v>
      </c>
      <c r="B60" s="195" t="s">
        <v>93</v>
      </c>
      <c r="C60" s="104"/>
      <c r="D60" s="106"/>
      <c r="E60" s="106"/>
      <c r="F60" s="92"/>
      <c r="G60" s="92"/>
      <c r="H60" s="92"/>
      <c r="I60" s="92"/>
      <c r="J60" s="92"/>
      <c r="K60" s="92"/>
      <c r="L60" s="107">
        <f t="shared" si="16"/>
        <v>0</v>
      </c>
      <c r="M60" s="107">
        <f t="shared" ref="M60:M79" si="32">K60+I60+G60+E60</f>
        <v>0</v>
      </c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107">
        <f t="shared" ref="X60:X79" si="33">V60+T60+R60+P60+N60</f>
        <v>0</v>
      </c>
      <c r="Y60" s="107">
        <f t="shared" ref="Y60:Y79" si="34">W60+U60+S60+Q60+O60</f>
        <v>0</v>
      </c>
      <c r="Z60" s="110">
        <v>4</v>
      </c>
      <c r="AA60" s="91">
        <v>95</v>
      </c>
      <c r="AB60" s="92">
        <v>4</v>
      </c>
      <c r="AC60" s="92">
        <v>100</v>
      </c>
      <c r="AD60" s="92">
        <v>5</v>
      </c>
      <c r="AE60" s="92">
        <v>120</v>
      </c>
      <c r="AF60" s="107">
        <f t="shared" si="20"/>
        <v>13</v>
      </c>
      <c r="AG60" s="107">
        <f t="shared" si="21"/>
        <v>315</v>
      </c>
      <c r="AH60" s="111">
        <f t="shared" si="22"/>
        <v>13</v>
      </c>
      <c r="AI60" s="112">
        <f t="shared" si="23"/>
        <v>315</v>
      </c>
      <c r="AJ60" s="1"/>
      <c r="AK60" s="95">
        <f t="shared" si="24"/>
        <v>4</v>
      </c>
      <c r="AL60" s="95">
        <f t="shared" si="25"/>
        <v>95</v>
      </c>
      <c r="AM60" s="95">
        <f t="shared" si="26"/>
        <v>4</v>
      </c>
      <c r="AN60" s="95">
        <f t="shared" si="27"/>
        <v>100</v>
      </c>
      <c r="AO60" s="95">
        <f t="shared" si="28"/>
        <v>5</v>
      </c>
      <c r="AP60" s="95">
        <f t="shared" si="29"/>
        <v>120</v>
      </c>
      <c r="AQ60" s="96">
        <f t="shared" si="30"/>
        <v>13</v>
      </c>
      <c r="AR60" s="96">
        <f t="shared" si="31"/>
        <v>315</v>
      </c>
    </row>
    <row r="61" spans="1:44">
      <c r="A61" s="84">
        <v>53</v>
      </c>
      <c r="B61" s="192" t="s">
        <v>94</v>
      </c>
      <c r="C61" s="86"/>
      <c r="D61" s="127"/>
      <c r="E61" s="127"/>
      <c r="F61" s="92"/>
      <c r="G61" s="92"/>
      <c r="H61" s="92"/>
      <c r="I61" s="92"/>
      <c r="J61" s="92"/>
      <c r="K61" s="92"/>
      <c r="L61" s="88">
        <f t="shared" si="16"/>
        <v>0</v>
      </c>
      <c r="M61" s="88">
        <f t="shared" si="32"/>
        <v>0</v>
      </c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88">
        <f t="shared" si="33"/>
        <v>0</v>
      </c>
      <c r="Y61" s="88">
        <f t="shared" si="34"/>
        <v>0</v>
      </c>
      <c r="Z61" s="90">
        <v>4</v>
      </c>
      <c r="AA61" s="91">
        <v>80</v>
      </c>
      <c r="AB61" s="92">
        <v>2</v>
      </c>
      <c r="AC61" s="92">
        <v>60</v>
      </c>
      <c r="AD61" s="92">
        <v>2</v>
      </c>
      <c r="AE61" s="92">
        <v>30</v>
      </c>
      <c r="AF61" s="88">
        <f t="shared" si="20"/>
        <v>8</v>
      </c>
      <c r="AG61" s="88">
        <f t="shared" si="21"/>
        <v>170</v>
      </c>
      <c r="AH61" s="93">
        <f t="shared" si="22"/>
        <v>8</v>
      </c>
      <c r="AI61" s="94">
        <f t="shared" si="23"/>
        <v>170</v>
      </c>
      <c r="AJ61" s="1"/>
      <c r="AK61" s="95">
        <f t="shared" si="24"/>
        <v>4</v>
      </c>
      <c r="AL61" s="95">
        <f t="shared" si="25"/>
        <v>80</v>
      </c>
      <c r="AM61" s="95">
        <f t="shared" si="26"/>
        <v>2</v>
      </c>
      <c r="AN61" s="95">
        <f t="shared" si="27"/>
        <v>60</v>
      </c>
      <c r="AO61" s="95">
        <f t="shared" si="28"/>
        <v>2</v>
      </c>
      <c r="AP61" s="95">
        <f t="shared" si="29"/>
        <v>30</v>
      </c>
      <c r="AQ61" s="96">
        <f t="shared" si="30"/>
        <v>8</v>
      </c>
      <c r="AR61" s="96">
        <f t="shared" si="31"/>
        <v>170</v>
      </c>
    </row>
    <row r="62" spans="1:44" ht="15.75" thickBot="1">
      <c r="A62" s="97">
        <v>54</v>
      </c>
      <c r="B62" s="197" t="s">
        <v>95</v>
      </c>
      <c r="C62" s="99"/>
      <c r="D62" s="115"/>
      <c r="E62" s="115"/>
      <c r="F62" s="92"/>
      <c r="G62" s="92"/>
      <c r="H62" s="92"/>
      <c r="I62" s="92"/>
      <c r="J62" s="92"/>
      <c r="K62" s="92"/>
      <c r="L62" s="68">
        <f t="shared" si="16"/>
        <v>0</v>
      </c>
      <c r="M62" s="68">
        <f t="shared" si="32"/>
        <v>0</v>
      </c>
      <c r="N62" s="92">
        <v>2</v>
      </c>
      <c r="O62" s="92">
        <v>25</v>
      </c>
      <c r="P62" s="92">
        <v>2</v>
      </c>
      <c r="Q62" s="92">
        <v>24</v>
      </c>
      <c r="R62" s="92">
        <v>2</v>
      </c>
      <c r="S62" s="92">
        <v>26</v>
      </c>
      <c r="T62" s="92">
        <v>2</v>
      </c>
      <c r="U62" s="92">
        <v>40</v>
      </c>
      <c r="V62" s="92">
        <v>2</v>
      </c>
      <c r="W62" s="92">
        <v>27</v>
      </c>
      <c r="X62" s="68">
        <f t="shared" si="33"/>
        <v>10</v>
      </c>
      <c r="Y62" s="68">
        <f t="shared" si="34"/>
        <v>142</v>
      </c>
      <c r="Z62" s="91">
        <v>4</v>
      </c>
      <c r="AA62" s="91">
        <v>85</v>
      </c>
      <c r="AB62" s="92">
        <v>5</v>
      </c>
      <c r="AC62" s="92">
        <v>76</v>
      </c>
      <c r="AD62" s="92">
        <v>5</v>
      </c>
      <c r="AE62" s="92">
        <v>81</v>
      </c>
      <c r="AF62" s="68">
        <f t="shared" si="20"/>
        <v>14</v>
      </c>
      <c r="AG62" s="68">
        <f t="shared" si="21"/>
        <v>242</v>
      </c>
      <c r="AH62" s="20">
        <f t="shared" si="22"/>
        <v>24</v>
      </c>
      <c r="AI62" s="101">
        <f t="shared" si="23"/>
        <v>384</v>
      </c>
      <c r="AJ62" s="1"/>
      <c r="AK62" s="95">
        <f t="shared" si="24"/>
        <v>4</v>
      </c>
      <c r="AL62" s="95">
        <f t="shared" si="25"/>
        <v>85</v>
      </c>
      <c r="AM62" s="95">
        <f t="shared" si="26"/>
        <v>5</v>
      </c>
      <c r="AN62" s="95">
        <f t="shared" si="27"/>
        <v>76</v>
      </c>
      <c r="AO62" s="95">
        <f t="shared" si="28"/>
        <v>5</v>
      </c>
      <c r="AP62" s="95">
        <f t="shared" si="29"/>
        <v>81</v>
      </c>
      <c r="AQ62" s="96">
        <f t="shared" si="30"/>
        <v>14</v>
      </c>
      <c r="AR62" s="96">
        <f t="shared" si="31"/>
        <v>242</v>
      </c>
    </row>
    <row r="63" spans="1:44">
      <c r="A63" s="84">
        <v>55</v>
      </c>
      <c r="B63" s="197" t="s">
        <v>96</v>
      </c>
      <c r="C63" s="99"/>
      <c r="D63" s="115"/>
      <c r="E63" s="115"/>
      <c r="F63" s="92"/>
      <c r="G63" s="92"/>
      <c r="H63" s="92"/>
      <c r="I63" s="92"/>
      <c r="J63" s="92"/>
      <c r="K63" s="92"/>
      <c r="L63" s="68">
        <f t="shared" si="16"/>
        <v>0</v>
      </c>
      <c r="M63" s="68">
        <f t="shared" si="32"/>
        <v>0</v>
      </c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68">
        <f t="shared" si="33"/>
        <v>0</v>
      </c>
      <c r="Y63" s="68">
        <f t="shared" si="34"/>
        <v>0</v>
      </c>
      <c r="Z63" s="91">
        <v>3</v>
      </c>
      <c r="AA63" s="91">
        <v>50</v>
      </c>
      <c r="AB63" s="92">
        <v>3</v>
      </c>
      <c r="AC63" s="92">
        <v>45</v>
      </c>
      <c r="AD63" s="92">
        <v>2</v>
      </c>
      <c r="AE63" s="92">
        <v>40</v>
      </c>
      <c r="AF63" s="68">
        <f t="shared" si="20"/>
        <v>8</v>
      </c>
      <c r="AG63" s="68">
        <f t="shared" si="21"/>
        <v>135</v>
      </c>
      <c r="AH63" s="20">
        <f t="shared" si="22"/>
        <v>8</v>
      </c>
      <c r="AI63" s="101">
        <f t="shared" si="23"/>
        <v>135</v>
      </c>
      <c r="AJ63" s="1"/>
      <c r="AK63" s="95">
        <f t="shared" si="24"/>
        <v>3</v>
      </c>
      <c r="AL63" s="95">
        <f t="shared" si="25"/>
        <v>50</v>
      </c>
      <c r="AM63" s="95">
        <f t="shared" si="26"/>
        <v>3</v>
      </c>
      <c r="AN63" s="95">
        <f t="shared" si="27"/>
        <v>45</v>
      </c>
      <c r="AO63" s="95">
        <f t="shared" si="28"/>
        <v>2</v>
      </c>
      <c r="AP63" s="95">
        <f t="shared" si="29"/>
        <v>40</v>
      </c>
      <c r="AQ63" s="96">
        <f t="shared" si="30"/>
        <v>8</v>
      </c>
      <c r="AR63" s="96">
        <f t="shared" si="31"/>
        <v>135</v>
      </c>
    </row>
    <row r="64" spans="1:44" ht="15.75" thickBot="1">
      <c r="A64" s="97">
        <v>56</v>
      </c>
      <c r="B64" s="197" t="s">
        <v>97</v>
      </c>
      <c r="C64" s="99"/>
      <c r="D64" s="115"/>
      <c r="E64" s="115"/>
      <c r="F64" s="92"/>
      <c r="G64" s="92"/>
      <c r="H64" s="92"/>
      <c r="I64" s="92"/>
      <c r="J64" s="92"/>
      <c r="K64" s="92"/>
      <c r="L64" s="68">
        <f t="shared" si="16"/>
        <v>0</v>
      </c>
      <c r="M64" s="68">
        <f t="shared" si="32"/>
        <v>0</v>
      </c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68">
        <f t="shared" si="33"/>
        <v>0</v>
      </c>
      <c r="Y64" s="68">
        <f t="shared" si="34"/>
        <v>0</v>
      </c>
      <c r="Z64" s="91">
        <v>4</v>
      </c>
      <c r="AA64" s="91">
        <v>70</v>
      </c>
      <c r="AB64" s="92">
        <v>4</v>
      </c>
      <c r="AC64" s="92">
        <v>86</v>
      </c>
      <c r="AD64" s="92">
        <v>4</v>
      </c>
      <c r="AE64" s="92">
        <v>63</v>
      </c>
      <c r="AF64" s="68">
        <f t="shared" si="20"/>
        <v>12</v>
      </c>
      <c r="AG64" s="68">
        <f t="shared" si="21"/>
        <v>219</v>
      </c>
      <c r="AH64" s="20">
        <f t="shared" si="22"/>
        <v>12</v>
      </c>
      <c r="AI64" s="101">
        <f t="shared" si="23"/>
        <v>219</v>
      </c>
      <c r="AJ64" s="1"/>
      <c r="AK64" s="95">
        <f t="shared" si="24"/>
        <v>4</v>
      </c>
      <c r="AL64" s="95">
        <f t="shared" si="25"/>
        <v>70</v>
      </c>
      <c r="AM64" s="95">
        <f t="shared" si="26"/>
        <v>4</v>
      </c>
      <c r="AN64" s="95">
        <f t="shared" si="27"/>
        <v>86</v>
      </c>
      <c r="AO64" s="95">
        <f t="shared" si="28"/>
        <v>4</v>
      </c>
      <c r="AP64" s="95">
        <f t="shared" si="29"/>
        <v>63</v>
      </c>
      <c r="AQ64" s="96">
        <f t="shared" si="30"/>
        <v>12</v>
      </c>
      <c r="AR64" s="96">
        <f t="shared" si="31"/>
        <v>219</v>
      </c>
    </row>
    <row r="65" spans="1:44">
      <c r="A65" s="84">
        <v>57</v>
      </c>
      <c r="B65" s="203" t="s">
        <v>98</v>
      </c>
      <c r="C65" s="99"/>
      <c r="D65" s="92">
        <v>2</v>
      </c>
      <c r="E65" s="92">
        <v>40</v>
      </c>
      <c r="F65" s="92">
        <v>2</v>
      </c>
      <c r="G65" s="92">
        <v>38</v>
      </c>
      <c r="H65" s="92">
        <v>1</v>
      </c>
      <c r="I65" s="92">
        <v>30</v>
      </c>
      <c r="J65" s="92">
        <v>1</v>
      </c>
      <c r="K65" s="92">
        <v>31</v>
      </c>
      <c r="L65" s="68">
        <f t="shared" si="16"/>
        <v>6</v>
      </c>
      <c r="M65" s="68">
        <f t="shared" si="32"/>
        <v>139</v>
      </c>
      <c r="N65" s="92">
        <v>2</v>
      </c>
      <c r="O65" s="92">
        <v>40</v>
      </c>
      <c r="P65" s="92">
        <v>1</v>
      </c>
      <c r="Q65" s="92">
        <v>22</v>
      </c>
      <c r="R65" s="92">
        <v>1</v>
      </c>
      <c r="S65" s="92">
        <v>22</v>
      </c>
      <c r="T65" s="92">
        <v>1</v>
      </c>
      <c r="U65" s="92">
        <v>12</v>
      </c>
      <c r="V65" s="92">
        <v>1</v>
      </c>
      <c r="W65" s="92">
        <v>10</v>
      </c>
      <c r="X65" s="68">
        <f t="shared" si="33"/>
        <v>6</v>
      </c>
      <c r="Y65" s="68">
        <f t="shared" si="34"/>
        <v>106</v>
      </c>
      <c r="Z65" s="91">
        <v>1</v>
      </c>
      <c r="AA65" s="91">
        <v>18</v>
      </c>
      <c r="AB65" s="92">
        <v>1</v>
      </c>
      <c r="AC65" s="92">
        <v>15</v>
      </c>
      <c r="AD65" s="92">
        <v>1</v>
      </c>
      <c r="AE65" s="92">
        <v>18</v>
      </c>
      <c r="AF65" s="68">
        <f t="shared" si="20"/>
        <v>3</v>
      </c>
      <c r="AG65" s="68">
        <f t="shared" si="21"/>
        <v>51</v>
      </c>
      <c r="AH65" s="20">
        <f t="shared" si="22"/>
        <v>15</v>
      </c>
      <c r="AI65" s="101">
        <f t="shared" si="23"/>
        <v>296</v>
      </c>
      <c r="AJ65" s="1"/>
      <c r="AK65" s="95">
        <f t="shared" si="24"/>
        <v>1</v>
      </c>
      <c r="AL65" s="95">
        <f t="shared" si="25"/>
        <v>18</v>
      </c>
      <c r="AM65" s="95">
        <f t="shared" si="26"/>
        <v>1</v>
      </c>
      <c r="AN65" s="95">
        <f t="shared" si="27"/>
        <v>15</v>
      </c>
      <c r="AO65" s="95">
        <f t="shared" si="28"/>
        <v>1</v>
      </c>
      <c r="AP65" s="95">
        <f t="shared" si="29"/>
        <v>18</v>
      </c>
      <c r="AQ65" s="96">
        <f t="shared" si="30"/>
        <v>3</v>
      </c>
      <c r="AR65" s="96">
        <f t="shared" si="31"/>
        <v>51</v>
      </c>
    </row>
    <row r="66" spans="1:44" ht="15.75" thickBot="1">
      <c r="A66" s="97">
        <v>58</v>
      </c>
      <c r="B66" s="200" t="s">
        <v>99</v>
      </c>
      <c r="C66" s="99"/>
      <c r="D66" s="115"/>
      <c r="E66" s="92"/>
      <c r="F66" s="92"/>
      <c r="G66" s="92"/>
      <c r="H66" s="92"/>
      <c r="I66" s="92"/>
      <c r="J66" s="92"/>
      <c r="K66" s="92"/>
      <c r="L66" s="68">
        <f t="shared" si="16"/>
        <v>0</v>
      </c>
      <c r="M66" s="68">
        <f t="shared" si="32"/>
        <v>0</v>
      </c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68">
        <f t="shared" si="33"/>
        <v>0</v>
      </c>
      <c r="Y66" s="68">
        <f t="shared" si="34"/>
        <v>0</v>
      </c>
      <c r="Z66" s="91">
        <v>3</v>
      </c>
      <c r="AA66" s="91">
        <v>60</v>
      </c>
      <c r="AB66" s="92">
        <v>3</v>
      </c>
      <c r="AC66" s="92">
        <v>58</v>
      </c>
      <c r="AD66" s="92">
        <v>2</v>
      </c>
      <c r="AE66" s="92">
        <v>44</v>
      </c>
      <c r="AF66" s="68">
        <f t="shared" si="20"/>
        <v>8</v>
      </c>
      <c r="AG66" s="68">
        <f t="shared" si="21"/>
        <v>162</v>
      </c>
      <c r="AH66" s="20">
        <f t="shared" si="22"/>
        <v>8</v>
      </c>
      <c r="AI66" s="101">
        <f t="shared" si="23"/>
        <v>162</v>
      </c>
      <c r="AJ66" s="1"/>
      <c r="AK66" s="95">
        <f t="shared" si="24"/>
        <v>3</v>
      </c>
      <c r="AL66" s="95">
        <f t="shared" si="25"/>
        <v>60</v>
      </c>
      <c r="AM66" s="95">
        <f t="shared" si="26"/>
        <v>3</v>
      </c>
      <c r="AN66" s="95">
        <f t="shared" si="27"/>
        <v>58</v>
      </c>
      <c r="AO66" s="95">
        <f t="shared" si="28"/>
        <v>2</v>
      </c>
      <c r="AP66" s="95">
        <f t="shared" si="29"/>
        <v>44</v>
      </c>
      <c r="AQ66" s="96">
        <f t="shared" si="30"/>
        <v>8</v>
      </c>
      <c r="AR66" s="96">
        <f t="shared" si="31"/>
        <v>162</v>
      </c>
    </row>
    <row r="67" spans="1:44">
      <c r="A67" s="84">
        <v>59</v>
      </c>
      <c r="B67" s="197" t="s">
        <v>100</v>
      </c>
      <c r="C67" s="99"/>
      <c r="D67" s="115"/>
      <c r="E67" s="92"/>
      <c r="F67" s="92"/>
      <c r="G67" s="92"/>
      <c r="H67" s="92"/>
      <c r="I67" s="92"/>
      <c r="J67" s="92"/>
      <c r="K67" s="92"/>
      <c r="L67" s="68">
        <f t="shared" si="16"/>
        <v>0</v>
      </c>
      <c r="M67" s="68">
        <f t="shared" si="32"/>
        <v>0</v>
      </c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68">
        <f t="shared" si="33"/>
        <v>0</v>
      </c>
      <c r="Y67" s="68">
        <f t="shared" si="34"/>
        <v>0</v>
      </c>
      <c r="Z67" s="91">
        <v>5</v>
      </c>
      <c r="AA67" s="91">
        <v>95</v>
      </c>
      <c r="AB67" s="92">
        <v>5</v>
      </c>
      <c r="AC67" s="92">
        <v>89</v>
      </c>
      <c r="AD67" s="92">
        <v>4</v>
      </c>
      <c r="AE67" s="92">
        <v>75</v>
      </c>
      <c r="AF67" s="68">
        <f t="shared" si="20"/>
        <v>14</v>
      </c>
      <c r="AG67" s="68">
        <f t="shared" si="21"/>
        <v>259</v>
      </c>
      <c r="AH67" s="20">
        <f t="shared" si="22"/>
        <v>14</v>
      </c>
      <c r="AI67" s="101">
        <f t="shared" si="23"/>
        <v>259</v>
      </c>
      <c r="AJ67" s="1"/>
      <c r="AK67" s="95">
        <f t="shared" si="24"/>
        <v>5</v>
      </c>
      <c r="AL67" s="95">
        <f t="shared" si="25"/>
        <v>95</v>
      </c>
      <c r="AM67" s="95">
        <f t="shared" si="26"/>
        <v>5</v>
      </c>
      <c r="AN67" s="95">
        <f t="shared" si="27"/>
        <v>89</v>
      </c>
      <c r="AO67" s="95">
        <f t="shared" si="28"/>
        <v>4</v>
      </c>
      <c r="AP67" s="95">
        <f t="shared" si="29"/>
        <v>75</v>
      </c>
      <c r="AQ67" s="96">
        <f t="shared" si="30"/>
        <v>14</v>
      </c>
      <c r="AR67" s="96">
        <f t="shared" si="31"/>
        <v>259</v>
      </c>
    </row>
    <row r="68" spans="1:44" ht="41.25" thickBot="1">
      <c r="A68" s="97">
        <v>60</v>
      </c>
      <c r="B68" s="197" t="s">
        <v>101</v>
      </c>
      <c r="C68" s="99"/>
      <c r="D68" s="115"/>
      <c r="E68" s="115"/>
      <c r="F68" s="92"/>
      <c r="G68" s="92"/>
      <c r="H68" s="92"/>
      <c r="I68" s="92"/>
      <c r="J68" s="92"/>
      <c r="K68" s="92"/>
      <c r="L68" s="68">
        <f t="shared" si="16"/>
        <v>0</v>
      </c>
      <c r="M68" s="68">
        <f t="shared" si="32"/>
        <v>0</v>
      </c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68">
        <f t="shared" si="33"/>
        <v>0</v>
      </c>
      <c r="Y68" s="68">
        <f t="shared" si="34"/>
        <v>0</v>
      </c>
      <c r="Z68" s="91">
        <v>3</v>
      </c>
      <c r="AA68" s="91">
        <v>45</v>
      </c>
      <c r="AB68" s="92">
        <v>3</v>
      </c>
      <c r="AC68" s="92">
        <v>42</v>
      </c>
      <c r="AD68" s="92">
        <v>3</v>
      </c>
      <c r="AE68" s="92">
        <v>41</v>
      </c>
      <c r="AF68" s="68">
        <f t="shared" si="20"/>
        <v>9</v>
      </c>
      <c r="AG68" s="68">
        <f t="shared" si="21"/>
        <v>128</v>
      </c>
      <c r="AH68" s="20">
        <f t="shared" si="22"/>
        <v>9</v>
      </c>
      <c r="AI68" s="101">
        <f t="shared" si="23"/>
        <v>128</v>
      </c>
      <c r="AJ68" s="1"/>
      <c r="AK68" s="95">
        <f t="shared" si="24"/>
        <v>3</v>
      </c>
      <c r="AL68" s="95">
        <f t="shared" si="25"/>
        <v>45</v>
      </c>
      <c r="AM68" s="95">
        <f t="shared" si="26"/>
        <v>3</v>
      </c>
      <c r="AN68" s="95">
        <f t="shared" si="27"/>
        <v>42</v>
      </c>
      <c r="AO68" s="95">
        <f t="shared" si="28"/>
        <v>3</v>
      </c>
      <c r="AP68" s="95">
        <f t="shared" si="29"/>
        <v>41</v>
      </c>
      <c r="AQ68" s="96">
        <f t="shared" si="30"/>
        <v>9</v>
      </c>
      <c r="AR68" s="96">
        <f t="shared" si="31"/>
        <v>128</v>
      </c>
    </row>
    <row r="69" spans="1:44" ht="27">
      <c r="A69" s="84">
        <v>61</v>
      </c>
      <c r="B69" s="197" t="s">
        <v>102</v>
      </c>
      <c r="C69" s="99"/>
      <c r="D69" s="129"/>
      <c r="E69" s="129"/>
      <c r="F69" s="92"/>
      <c r="G69" s="92"/>
      <c r="H69" s="92"/>
      <c r="I69" s="92"/>
      <c r="J69" s="92"/>
      <c r="K69" s="92"/>
      <c r="L69" s="68">
        <f t="shared" si="16"/>
        <v>0</v>
      </c>
      <c r="M69" s="68">
        <f t="shared" si="32"/>
        <v>0</v>
      </c>
      <c r="N69" s="92"/>
      <c r="O69" s="92"/>
      <c r="P69" s="92"/>
      <c r="Q69" s="92"/>
      <c r="R69" s="92"/>
      <c r="S69" s="92"/>
      <c r="T69" s="92"/>
      <c r="U69" s="92"/>
      <c r="V69" s="204">
        <v>1</v>
      </c>
      <c r="W69" s="204">
        <v>18</v>
      </c>
      <c r="X69" s="68">
        <f t="shared" si="33"/>
        <v>1</v>
      </c>
      <c r="Y69" s="68">
        <f t="shared" si="34"/>
        <v>18</v>
      </c>
      <c r="Z69" s="91">
        <v>4</v>
      </c>
      <c r="AA69" s="91">
        <v>100</v>
      </c>
      <c r="AB69" s="92">
        <v>4</v>
      </c>
      <c r="AC69" s="92">
        <v>85</v>
      </c>
      <c r="AD69" s="92">
        <v>5</v>
      </c>
      <c r="AE69" s="92">
        <v>112</v>
      </c>
      <c r="AF69" s="68">
        <f t="shared" si="20"/>
        <v>13</v>
      </c>
      <c r="AG69" s="68">
        <f t="shared" si="21"/>
        <v>297</v>
      </c>
      <c r="AH69" s="20">
        <f t="shared" si="22"/>
        <v>14</v>
      </c>
      <c r="AI69" s="101">
        <f t="shared" si="23"/>
        <v>315</v>
      </c>
      <c r="AJ69" s="1"/>
      <c r="AK69" s="95">
        <f t="shared" si="24"/>
        <v>4</v>
      </c>
      <c r="AL69" s="95">
        <f t="shared" si="25"/>
        <v>100</v>
      </c>
      <c r="AM69" s="95">
        <f t="shared" si="26"/>
        <v>4</v>
      </c>
      <c r="AN69" s="95">
        <f t="shared" si="27"/>
        <v>85</v>
      </c>
      <c r="AO69" s="95">
        <f t="shared" si="28"/>
        <v>5</v>
      </c>
      <c r="AP69" s="95">
        <f t="shared" si="29"/>
        <v>112</v>
      </c>
      <c r="AQ69" s="96">
        <f t="shared" si="30"/>
        <v>13</v>
      </c>
      <c r="AR69" s="96">
        <f t="shared" si="31"/>
        <v>297</v>
      </c>
    </row>
    <row r="70" spans="1:44" ht="54.75" thickBot="1">
      <c r="A70" s="97">
        <v>62</v>
      </c>
      <c r="B70" s="197" t="s">
        <v>103</v>
      </c>
      <c r="C70" s="99"/>
      <c r="D70" s="129"/>
      <c r="E70" s="129"/>
      <c r="F70" s="92"/>
      <c r="G70" s="92"/>
      <c r="H70" s="92"/>
      <c r="I70" s="92"/>
      <c r="J70" s="92"/>
      <c r="K70" s="92"/>
      <c r="L70" s="68">
        <f t="shared" si="16"/>
        <v>0</v>
      </c>
      <c r="M70" s="68">
        <f t="shared" si="32"/>
        <v>0</v>
      </c>
      <c r="N70" s="25">
        <v>2</v>
      </c>
      <c r="O70" s="25">
        <v>25</v>
      </c>
      <c r="P70" s="25">
        <v>1</v>
      </c>
      <c r="Q70" s="25">
        <v>25</v>
      </c>
      <c r="R70" s="25">
        <v>1</v>
      </c>
      <c r="S70" s="25">
        <v>25</v>
      </c>
      <c r="T70" s="25">
        <v>2</v>
      </c>
      <c r="U70" s="25">
        <v>26</v>
      </c>
      <c r="V70" s="25">
        <v>2</v>
      </c>
      <c r="W70" s="25">
        <v>50</v>
      </c>
      <c r="X70" s="68">
        <f t="shared" si="33"/>
        <v>8</v>
      </c>
      <c r="Y70" s="68">
        <f t="shared" si="34"/>
        <v>151</v>
      </c>
      <c r="Z70" s="21">
        <v>7</v>
      </c>
      <c r="AA70" s="21">
        <v>120</v>
      </c>
      <c r="AB70" s="21">
        <v>7</v>
      </c>
      <c r="AC70" s="21">
        <v>130</v>
      </c>
      <c r="AD70" s="25">
        <v>5</v>
      </c>
      <c r="AE70" s="25">
        <v>100</v>
      </c>
      <c r="AF70" s="68">
        <f t="shared" si="20"/>
        <v>19</v>
      </c>
      <c r="AG70" s="68">
        <f t="shared" si="21"/>
        <v>350</v>
      </c>
      <c r="AH70" s="20">
        <f t="shared" si="22"/>
        <v>27</v>
      </c>
      <c r="AI70" s="101">
        <f t="shared" si="23"/>
        <v>501</v>
      </c>
      <c r="AJ70" s="1"/>
      <c r="AK70" s="95">
        <f t="shared" si="24"/>
        <v>7</v>
      </c>
      <c r="AL70" s="95">
        <f t="shared" si="25"/>
        <v>120</v>
      </c>
      <c r="AM70" s="95">
        <f t="shared" si="26"/>
        <v>7</v>
      </c>
      <c r="AN70" s="95">
        <f t="shared" si="27"/>
        <v>130</v>
      </c>
      <c r="AO70" s="95">
        <f t="shared" si="28"/>
        <v>5</v>
      </c>
      <c r="AP70" s="95">
        <f t="shared" si="29"/>
        <v>100</v>
      </c>
      <c r="AQ70" s="96">
        <f t="shared" si="30"/>
        <v>19</v>
      </c>
      <c r="AR70" s="96">
        <f t="shared" si="31"/>
        <v>350</v>
      </c>
    </row>
    <row r="71" spans="1:44" ht="40.5">
      <c r="A71" s="84">
        <v>63</v>
      </c>
      <c r="B71" s="197" t="s">
        <v>104</v>
      </c>
      <c r="C71" s="99"/>
      <c r="D71" s="92"/>
      <c r="E71" s="92"/>
      <c r="F71" s="92"/>
      <c r="G71" s="92"/>
      <c r="H71" s="92"/>
      <c r="I71" s="92"/>
      <c r="J71" s="92"/>
      <c r="K71" s="92"/>
      <c r="L71" s="68">
        <f t="shared" si="16"/>
        <v>0</v>
      </c>
      <c r="M71" s="68">
        <f t="shared" si="32"/>
        <v>0</v>
      </c>
      <c r="N71" s="92">
        <v>2</v>
      </c>
      <c r="O71" s="92">
        <v>44</v>
      </c>
      <c r="P71" s="92">
        <v>2</v>
      </c>
      <c r="Q71" s="92">
        <v>44</v>
      </c>
      <c r="R71" s="92">
        <v>2</v>
      </c>
      <c r="S71" s="92">
        <v>44</v>
      </c>
      <c r="T71" s="92">
        <v>2</v>
      </c>
      <c r="U71" s="92">
        <v>44</v>
      </c>
      <c r="V71" s="92">
        <v>2</v>
      </c>
      <c r="W71" s="92">
        <v>44</v>
      </c>
      <c r="X71" s="68">
        <f t="shared" si="33"/>
        <v>10</v>
      </c>
      <c r="Y71" s="68">
        <f t="shared" si="34"/>
        <v>220</v>
      </c>
      <c r="Z71" s="91">
        <v>5</v>
      </c>
      <c r="AA71" s="91">
        <v>110</v>
      </c>
      <c r="AB71" s="92">
        <v>7</v>
      </c>
      <c r="AC71" s="92">
        <v>154</v>
      </c>
      <c r="AD71" s="92">
        <v>6</v>
      </c>
      <c r="AE71" s="92">
        <v>132</v>
      </c>
      <c r="AF71" s="68">
        <f t="shared" si="20"/>
        <v>18</v>
      </c>
      <c r="AG71" s="68">
        <f t="shared" si="21"/>
        <v>396</v>
      </c>
      <c r="AH71" s="20">
        <f t="shared" si="22"/>
        <v>28</v>
      </c>
      <c r="AI71" s="101">
        <f t="shared" si="23"/>
        <v>616</v>
      </c>
      <c r="AJ71" s="1"/>
      <c r="AK71" s="95">
        <f t="shared" si="24"/>
        <v>5</v>
      </c>
      <c r="AL71" s="95">
        <f t="shared" si="25"/>
        <v>110</v>
      </c>
      <c r="AM71" s="95">
        <f t="shared" si="26"/>
        <v>7</v>
      </c>
      <c r="AN71" s="95">
        <f t="shared" si="27"/>
        <v>154</v>
      </c>
      <c r="AO71" s="95">
        <f t="shared" si="28"/>
        <v>6</v>
      </c>
      <c r="AP71" s="95">
        <f t="shared" si="29"/>
        <v>132</v>
      </c>
      <c r="AQ71" s="96">
        <f t="shared" si="30"/>
        <v>18</v>
      </c>
      <c r="AR71" s="96">
        <f t="shared" si="31"/>
        <v>396</v>
      </c>
    </row>
    <row r="72" spans="1:44" ht="27.75" thickBot="1">
      <c r="A72" s="97">
        <v>64</v>
      </c>
      <c r="B72" s="195" t="s">
        <v>105</v>
      </c>
      <c r="C72" s="104"/>
      <c r="D72" s="122"/>
      <c r="E72" s="122"/>
      <c r="F72" s="92"/>
      <c r="G72" s="92"/>
      <c r="H72" s="92"/>
      <c r="I72" s="92"/>
      <c r="J72" s="92"/>
      <c r="K72" s="92"/>
      <c r="L72" s="107">
        <f t="shared" si="16"/>
        <v>0</v>
      </c>
      <c r="M72" s="107">
        <f t="shared" si="32"/>
        <v>0</v>
      </c>
      <c r="N72" s="92">
        <v>3</v>
      </c>
      <c r="O72" s="92">
        <v>75</v>
      </c>
      <c r="P72" s="92">
        <v>3</v>
      </c>
      <c r="Q72" s="92">
        <v>75</v>
      </c>
      <c r="R72" s="92">
        <v>3</v>
      </c>
      <c r="S72" s="92">
        <v>75</v>
      </c>
      <c r="T72" s="92">
        <v>5</v>
      </c>
      <c r="U72" s="92">
        <v>115</v>
      </c>
      <c r="V72" s="92">
        <v>6</v>
      </c>
      <c r="W72" s="92">
        <v>130</v>
      </c>
      <c r="X72" s="107">
        <f t="shared" si="33"/>
        <v>20</v>
      </c>
      <c r="Y72" s="107">
        <f t="shared" si="34"/>
        <v>470</v>
      </c>
      <c r="Z72" s="110">
        <v>6</v>
      </c>
      <c r="AA72" s="91">
        <v>120</v>
      </c>
      <c r="AB72" s="92">
        <v>6</v>
      </c>
      <c r="AC72" s="92">
        <v>120</v>
      </c>
      <c r="AD72" s="92">
        <v>5</v>
      </c>
      <c r="AE72" s="92">
        <v>110</v>
      </c>
      <c r="AF72" s="107">
        <f t="shared" si="20"/>
        <v>17</v>
      </c>
      <c r="AG72" s="107">
        <f t="shared" si="21"/>
        <v>350</v>
      </c>
      <c r="AH72" s="111">
        <f t="shared" si="22"/>
        <v>37</v>
      </c>
      <c r="AI72" s="112">
        <f t="shared" si="23"/>
        <v>820</v>
      </c>
      <c r="AJ72" s="1"/>
      <c r="AK72" s="95">
        <f t="shared" si="24"/>
        <v>6</v>
      </c>
      <c r="AL72" s="95">
        <f t="shared" si="25"/>
        <v>120</v>
      </c>
      <c r="AM72" s="95">
        <f t="shared" si="26"/>
        <v>6</v>
      </c>
      <c r="AN72" s="95">
        <f t="shared" si="27"/>
        <v>120</v>
      </c>
      <c r="AO72" s="95">
        <f t="shared" si="28"/>
        <v>5</v>
      </c>
      <c r="AP72" s="95">
        <f t="shared" si="29"/>
        <v>110</v>
      </c>
      <c r="AQ72" s="96">
        <f t="shared" si="30"/>
        <v>17</v>
      </c>
      <c r="AR72" s="96">
        <f t="shared" si="31"/>
        <v>350</v>
      </c>
    </row>
    <row r="73" spans="1:44">
      <c r="A73" s="84">
        <v>65</v>
      </c>
      <c r="B73" s="192" t="s">
        <v>106</v>
      </c>
      <c r="C73" s="86"/>
      <c r="D73" s="87"/>
      <c r="E73" s="87"/>
      <c r="F73" s="92"/>
      <c r="G73" s="92"/>
      <c r="H73" s="92"/>
      <c r="I73" s="92"/>
      <c r="J73" s="92"/>
      <c r="K73" s="92"/>
      <c r="L73" s="88">
        <f t="shared" ref="L73:L79" si="35">D73+F73+H73+J73</f>
        <v>0</v>
      </c>
      <c r="M73" s="88">
        <f t="shared" si="32"/>
        <v>0</v>
      </c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88">
        <f t="shared" si="33"/>
        <v>0</v>
      </c>
      <c r="Y73" s="88">
        <f t="shared" si="34"/>
        <v>0</v>
      </c>
      <c r="Z73" s="90">
        <v>4</v>
      </c>
      <c r="AA73" s="91">
        <v>90</v>
      </c>
      <c r="AB73" s="92">
        <v>3</v>
      </c>
      <c r="AC73" s="92">
        <v>60</v>
      </c>
      <c r="AD73" s="92">
        <v>3</v>
      </c>
      <c r="AE73" s="92">
        <v>65</v>
      </c>
      <c r="AF73" s="88">
        <f t="shared" ref="AF73:AF79" si="36">AD73+AB73+Z73</f>
        <v>10</v>
      </c>
      <c r="AG73" s="88">
        <f t="shared" ref="AG73:AG79" si="37">AE73+AC73+AA73</f>
        <v>215</v>
      </c>
      <c r="AH73" s="93">
        <f t="shared" ref="AH73:AH79" si="38">AF73+X73+L73</f>
        <v>10</v>
      </c>
      <c r="AI73" s="94">
        <f t="shared" ref="AI73:AI79" si="39">AG73+Y73+M73</f>
        <v>215</v>
      </c>
      <c r="AJ73" s="1"/>
      <c r="AK73" s="95">
        <f t="shared" ref="AK73:AK79" si="40">Z73</f>
        <v>4</v>
      </c>
      <c r="AL73" s="95">
        <f t="shared" ref="AL73:AL79" si="41">AA73</f>
        <v>90</v>
      </c>
      <c r="AM73" s="95">
        <f t="shared" ref="AM73:AM79" si="42">AB73</f>
        <v>3</v>
      </c>
      <c r="AN73" s="95">
        <f t="shared" ref="AN73:AN79" si="43">AC73</f>
        <v>60</v>
      </c>
      <c r="AO73" s="95">
        <f t="shared" ref="AO73:AO79" si="44">AD73</f>
        <v>3</v>
      </c>
      <c r="AP73" s="95">
        <f t="shared" ref="AP73:AP79" si="45">AE73</f>
        <v>65</v>
      </c>
      <c r="AQ73" s="96">
        <f t="shared" ref="AQ73:AQ79" si="46">AK73+AM73+AO73</f>
        <v>10</v>
      </c>
      <c r="AR73" s="96">
        <f t="shared" ref="AR73:AR79" si="47">AL73+AN73+AP73</f>
        <v>215</v>
      </c>
    </row>
    <row r="74" spans="1:44" ht="15.75" thickBot="1">
      <c r="A74" s="97">
        <v>66</v>
      </c>
      <c r="B74" s="194" t="s">
        <v>107</v>
      </c>
      <c r="C74" s="99"/>
      <c r="D74" s="92"/>
      <c r="E74" s="92"/>
      <c r="F74" s="92"/>
      <c r="G74" s="92"/>
      <c r="H74" s="92"/>
      <c r="I74" s="92"/>
      <c r="J74" s="92"/>
      <c r="K74" s="92"/>
      <c r="L74" s="68">
        <f t="shared" si="35"/>
        <v>0</v>
      </c>
      <c r="M74" s="68">
        <f t="shared" si="32"/>
        <v>0</v>
      </c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68">
        <f t="shared" si="33"/>
        <v>0</v>
      </c>
      <c r="Y74" s="68">
        <f t="shared" si="34"/>
        <v>0</v>
      </c>
      <c r="Z74" s="91">
        <v>4</v>
      </c>
      <c r="AA74" s="91">
        <v>78</v>
      </c>
      <c r="AB74" s="92">
        <v>3</v>
      </c>
      <c r="AC74" s="92">
        <v>51</v>
      </c>
      <c r="AD74" s="92">
        <v>3</v>
      </c>
      <c r="AE74" s="92">
        <v>53</v>
      </c>
      <c r="AF74" s="68">
        <f t="shared" si="36"/>
        <v>10</v>
      </c>
      <c r="AG74" s="68">
        <f t="shared" si="37"/>
        <v>182</v>
      </c>
      <c r="AH74" s="20">
        <f t="shared" si="38"/>
        <v>10</v>
      </c>
      <c r="AI74" s="101">
        <f t="shared" si="39"/>
        <v>182</v>
      </c>
      <c r="AJ74" s="1"/>
      <c r="AK74" s="95">
        <f t="shared" si="40"/>
        <v>4</v>
      </c>
      <c r="AL74" s="95">
        <f t="shared" si="41"/>
        <v>78</v>
      </c>
      <c r="AM74" s="95">
        <f t="shared" si="42"/>
        <v>3</v>
      </c>
      <c r="AN74" s="95">
        <f t="shared" si="43"/>
        <v>51</v>
      </c>
      <c r="AO74" s="95">
        <f t="shared" si="44"/>
        <v>3</v>
      </c>
      <c r="AP74" s="95">
        <f t="shared" si="45"/>
        <v>53</v>
      </c>
      <c r="AQ74" s="96">
        <f t="shared" si="46"/>
        <v>10</v>
      </c>
      <c r="AR74" s="96">
        <f t="shared" si="47"/>
        <v>182</v>
      </c>
    </row>
    <row r="75" spans="1:44" ht="16.5" thickBot="1">
      <c r="A75" s="84">
        <v>67</v>
      </c>
      <c r="B75" s="205" t="s">
        <v>108</v>
      </c>
      <c r="C75" s="104"/>
      <c r="D75" s="22">
        <v>2</v>
      </c>
      <c r="E75" s="22">
        <v>40</v>
      </c>
      <c r="F75" s="22">
        <v>2</v>
      </c>
      <c r="G75" s="22">
        <v>42</v>
      </c>
      <c r="H75" s="25">
        <v>2</v>
      </c>
      <c r="I75" s="25">
        <v>38</v>
      </c>
      <c r="J75" s="25">
        <v>1</v>
      </c>
      <c r="K75" s="25">
        <v>27</v>
      </c>
      <c r="L75" s="107">
        <f t="shared" si="35"/>
        <v>7</v>
      </c>
      <c r="M75" s="107">
        <f t="shared" si="32"/>
        <v>147</v>
      </c>
      <c r="N75" s="25">
        <v>2</v>
      </c>
      <c r="O75" s="25">
        <v>45</v>
      </c>
      <c r="P75" s="25">
        <v>1</v>
      </c>
      <c r="Q75" s="25">
        <v>19</v>
      </c>
      <c r="R75" s="25">
        <v>1</v>
      </c>
      <c r="S75" s="25">
        <v>20</v>
      </c>
      <c r="T75" s="25">
        <v>1</v>
      </c>
      <c r="U75" s="25">
        <v>21</v>
      </c>
      <c r="V75" s="25">
        <v>1</v>
      </c>
      <c r="W75" s="25">
        <v>28</v>
      </c>
      <c r="X75" s="107">
        <f t="shared" si="33"/>
        <v>6</v>
      </c>
      <c r="Y75" s="107">
        <f t="shared" si="34"/>
        <v>133</v>
      </c>
      <c r="Z75" s="21">
        <v>2</v>
      </c>
      <c r="AA75" s="21">
        <v>40</v>
      </c>
      <c r="AB75" s="21">
        <v>2</v>
      </c>
      <c r="AC75" s="21">
        <v>30</v>
      </c>
      <c r="AD75" s="25">
        <v>2</v>
      </c>
      <c r="AE75" s="25">
        <v>41</v>
      </c>
      <c r="AF75" s="107">
        <f t="shared" si="36"/>
        <v>6</v>
      </c>
      <c r="AG75" s="107">
        <f t="shared" si="37"/>
        <v>111</v>
      </c>
      <c r="AH75" s="111">
        <f t="shared" si="38"/>
        <v>19</v>
      </c>
      <c r="AI75" s="112">
        <f t="shared" si="39"/>
        <v>391</v>
      </c>
      <c r="AJ75" s="1"/>
      <c r="AK75" s="95">
        <f t="shared" si="40"/>
        <v>2</v>
      </c>
      <c r="AL75" s="95">
        <f t="shared" si="41"/>
        <v>40</v>
      </c>
      <c r="AM75" s="95">
        <f t="shared" si="42"/>
        <v>2</v>
      </c>
      <c r="AN75" s="95">
        <f t="shared" si="43"/>
        <v>30</v>
      </c>
      <c r="AO75" s="95">
        <f t="shared" si="44"/>
        <v>2</v>
      </c>
      <c r="AP75" s="95">
        <f t="shared" si="45"/>
        <v>41</v>
      </c>
      <c r="AQ75" s="96">
        <f t="shared" si="46"/>
        <v>6</v>
      </c>
      <c r="AR75" s="96">
        <f t="shared" si="47"/>
        <v>111</v>
      </c>
    </row>
    <row r="76" spans="1:44" ht="15.75" thickBot="1">
      <c r="A76" s="97">
        <v>68</v>
      </c>
      <c r="B76" s="192" t="s">
        <v>109</v>
      </c>
      <c r="C76" s="86"/>
      <c r="D76" s="87"/>
      <c r="E76" s="87"/>
      <c r="F76" s="92"/>
      <c r="G76" s="92"/>
      <c r="H76" s="92"/>
      <c r="I76" s="92"/>
      <c r="J76" s="92"/>
      <c r="K76" s="92"/>
      <c r="L76" s="88">
        <f t="shared" si="35"/>
        <v>0</v>
      </c>
      <c r="M76" s="88">
        <f t="shared" si="32"/>
        <v>0</v>
      </c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88">
        <f t="shared" si="33"/>
        <v>0</v>
      </c>
      <c r="Y76" s="88">
        <f t="shared" si="34"/>
        <v>0</v>
      </c>
      <c r="Z76" s="90">
        <v>6</v>
      </c>
      <c r="AA76" s="91">
        <v>130</v>
      </c>
      <c r="AB76" s="92">
        <v>6</v>
      </c>
      <c r="AC76" s="92">
        <v>108</v>
      </c>
      <c r="AD76" s="92">
        <v>6</v>
      </c>
      <c r="AE76" s="92">
        <v>95</v>
      </c>
      <c r="AF76" s="88">
        <f t="shared" si="36"/>
        <v>18</v>
      </c>
      <c r="AG76" s="88">
        <f t="shared" si="37"/>
        <v>333</v>
      </c>
      <c r="AH76" s="93">
        <f t="shared" si="38"/>
        <v>18</v>
      </c>
      <c r="AI76" s="94">
        <f t="shared" si="39"/>
        <v>333</v>
      </c>
      <c r="AJ76" s="1"/>
      <c r="AK76" s="95">
        <f t="shared" si="40"/>
        <v>6</v>
      </c>
      <c r="AL76" s="95">
        <f t="shared" si="41"/>
        <v>130</v>
      </c>
      <c r="AM76" s="95">
        <f t="shared" si="42"/>
        <v>6</v>
      </c>
      <c r="AN76" s="95">
        <f t="shared" si="43"/>
        <v>108</v>
      </c>
      <c r="AO76" s="95">
        <f t="shared" si="44"/>
        <v>6</v>
      </c>
      <c r="AP76" s="95">
        <f t="shared" si="45"/>
        <v>95</v>
      </c>
      <c r="AQ76" s="96">
        <f t="shared" si="46"/>
        <v>18</v>
      </c>
      <c r="AR76" s="96">
        <f t="shared" si="47"/>
        <v>333</v>
      </c>
    </row>
    <row r="77" spans="1:44">
      <c r="A77" s="84">
        <v>69</v>
      </c>
      <c r="B77" s="194" t="s">
        <v>110</v>
      </c>
      <c r="C77" s="99"/>
      <c r="D77" s="92"/>
      <c r="E77" s="92"/>
      <c r="F77" s="92"/>
      <c r="G77" s="92"/>
      <c r="H77" s="92"/>
      <c r="I77" s="92"/>
      <c r="J77" s="92"/>
      <c r="K77" s="92"/>
      <c r="L77" s="68">
        <f t="shared" si="35"/>
        <v>0</v>
      </c>
      <c r="M77" s="68">
        <f t="shared" si="32"/>
        <v>0</v>
      </c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68">
        <f t="shared" si="33"/>
        <v>0</v>
      </c>
      <c r="Y77" s="68">
        <f t="shared" si="34"/>
        <v>0</v>
      </c>
      <c r="Z77" s="91">
        <v>3</v>
      </c>
      <c r="AA77" s="91">
        <v>69</v>
      </c>
      <c r="AB77" s="92">
        <v>3</v>
      </c>
      <c r="AC77" s="92">
        <v>78</v>
      </c>
      <c r="AD77" s="92">
        <v>3</v>
      </c>
      <c r="AE77" s="92">
        <v>68</v>
      </c>
      <c r="AF77" s="68">
        <f t="shared" si="36"/>
        <v>9</v>
      </c>
      <c r="AG77" s="68">
        <f t="shared" si="37"/>
        <v>215</v>
      </c>
      <c r="AH77" s="20">
        <f t="shared" si="38"/>
        <v>9</v>
      </c>
      <c r="AI77" s="101">
        <f t="shared" si="39"/>
        <v>215</v>
      </c>
      <c r="AJ77" s="1"/>
      <c r="AK77" s="95">
        <f t="shared" si="40"/>
        <v>3</v>
      </c>
      <c r="AL77" s="95">
        <f t="shared" si="41"/>
        <v>69</v>
      </c>
      <c r="AM77" s="95">
        <f t="shared" si="42"/>
        <v>3</v>
      </c>
      <c r="AN77" s="95">
        <f t="shared" si="43"/>
        <v>78</v>
      </c>
      <c r="AO77" s="95">
        <f t="shared" si="44"/>
        <v>3</v>
      </c>
      <c r="AP77" s="95">
        <f t="shared" si="45"/>
        <v>68</v>
      </c>
      <c r="AQ77" s="96">
        <f t="shared" si="46"/>
        <v>9</v>
      </c>
      <c r="AR77" s="96">
        <f t="shared" si="47"/>
        <v>215</v>
      </c>
    </row>
    <row r="78" spans="1:44" ht="15.75" thickBot="1">
      <c r="A78" s="97">
        <v>70</v>
      </c>
      <c r="B78" s="194" t="s">
        <v>111</v>
      </c>
      <c r="C78" s="99"/>
      <c r="D78" s="115"/>
      <c r="E78" s="92"/>
      <c r="F78" s="92"/>
      <c r="G78" s="92"/>
      <c r="H78" s="92"/>
      <c r="I78" s="92"/>
      <c r="J78" s="92"/>
      <c r="K78" s="92"/>
      <c r="L78" s="68">
        <f t="shared" si="35"/>
        <v>0</v>
      </c>
      <c r="M78" s="68">
        <f t="shared" si="32"/>
        <v>0</v>
      </c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68">
        <f t="shared" si="33"/>
        <v>0</v>
      </c>
      <c r="Y78" s="68">
        <f t="shared" si="34"/>
        <v>0</v>
      </c>
      <c r="Z78" s="91">
        <v>3</v>
      </c>
      <c r="AA78" s="91">
        <v>70</v>
      </c>
      <c r="AB78" s="92">
        <v>3</v>
      </c>
      <c r="AC78" s="92">
        <v>66</v>
      </c>
      <c r="AD78" s="92">
        <v>3</v>
      </c>
      <c r="AE78" s="92">
        <v>50</v>
      </c>
      <c r="AF78" s="68">
        <f t="shared" si="36"/>
        <v>9</v>
      </c>
      <c r="AG78" s="68">
        <f t="shared" si="37"/>
        <v>186</v>
      </c>
      <c r="AH78" s="20">
        <f t="shared" si="38"/>
        <v>9</v>
      </c>
      <c r="AI78" s="101">
        <f t="shared" si="39"/>
        <v>186</v>
      </c>
      <c r="AJ78" s="1"/>
      <c r="AK78" s="95">
        <f t="shared" si="40"/>
        <v>3</v>
      </c>
      <c r="AL78" s="95">
        <f t="shared" si="41"/>
        <v>70</v>
      </c>
      <c r="AM78" s="95">
        <f t="shared" si="42"/>
        <v>3</v>
      </c>
      <c r="AN78" s="95">
        <f t="shared" si="43"/>
        <v>66</v>
      </c>
      <c r="AO78" s="95">
        <f t="shared" si="44"/>
        <v>3</v>
      </c>
      <c r="AP78" s="95">
        <f t="shared" si="45"/>
        <v>50</v>
      </c>
      <c r="AQ78" s="96">
        <f t="shared" si="46"/>
        <v>9</v>
      </c>
      <c r="AR78" s="96">
        <f t="shared" si="47"/>
        <v>186</v>
      </c>
    </row>
    <row r="79" spans="1:44" ht="15.75" thickBot="1">
      <c r="A79" s="84">
        <v>71</v>
      </c>
      <c r="B79" s="195" t="s">
        <v>112</v>
      </c>
      <c r="C79" s="104"/>
      <c r="D79" s="106"/>
      <c r="E79" s="106"/>
      <c r="F79" s="92"/>
      <c r="G79" s="92"/>
      <c r="H79" s="92"/>
      <c r="I79" s="92"/>
      <c r="J79" s="92"/>
      <c r="K79" s="92"/>
      <c r="L79" s="107">
        <f t="shared" si="35"/>
        <v>0</v>
      </c>
      <c r="M79" s="107">
        <f t="shared" si="32"/>
        <v>0</v>
      </c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107">
        <f t="shared" si="33"/>
        <v>0</v>
      </c>
      <c r="Y79" s="107">
        <f t="shared" si="34"/>
        <v>0</v>
      </c>
      <c r="Z79" s="110">
        <v>2</v>
      </c>
      <c r="AA79" s="91">
        <v>57</v>
      </c>
      <c r="AB79" s="92">
        <v>3</v>
      </c>
      <c r="AC79" s="92">
        <v>73</v>
      </c>
      <c r="AD79" s="92">
        <v>2</v>
      </c>
      <c r="AE79" s="92">
        <v>50</v>
      </c>
      <c r="AF79" s="107">
        <f t="shared" si="36"/>
        <v>7</v>
      </c>
      <c r="AG79" s="107">
        <f t="shared" si="37"/>
        <v>180</v>
      </c>
      <c r="AH79" s="111">
        <f t="shared" si="38"/>
        <v>7</v>
      </c>
      <c r="AI79" s="112">
        <f t="shared" si="39"/>
        <v>180</v>
      </c>
      <c r="AJ79" s="1"/>
      <c r="AK79" s="95">
        <f t="shared" si="40"/>
        <v>2</v>
      </c>
      <c r="AL79" s="95">
        <f t="shared" si="41"/>
        <v>57</v>
      </c>
      <c r="AM79" s="95">
        <f t="shared" si="42"/>
        <v>3</v>
      </c>
      <c r="AN79" s="95">
        <f t="shared" si="43"/>
        <v>73</v>
      </c>
      <c r="AO79" s="95">
        <f t="shared" si="44"/>
        <v>2</v>
      </c>
      <c r="AP79" s="95">
        <f t="shared" si="45"/>
        <v>50</v>
      </c>
      <c r="AQ79" s="96">
        <f t="shared" si="46"/>
        <v>7</v>
      </c>
      <c r="AR79" s="96">
        <f t="shared" si="47"/>
        <v>180</v>
      </c>
    </row>
    <row r="80" spans="1:44" ht="39.75">
      <c r="A80" s="131"/>
      <c r="B80" s="132" t="s">
        <v>21</v>
      </c>
      <c r="C80" s="145">
        <f t="shared" ref="C80:AI80" si="48">SUM(C9:C79)</f>
        <v>0</v>
      </c>
      <c r="D80" s="145">
        <f t="shared" si="48"/>
        <v>12</v>
      </c>
      <c r="E80" s="145">
        <f t="shared" si="48"/>
        <v>273</v>
      </c>
      <c r="F80" s="145">
        <f t="shared" si="48"/>
        <v>12</v>
      </c>
      <c r="G80" s="145">
        <f t="shared" si="48"/>
        <v>275</v>
      </c>
      <c r="H80" s="145">
        <f t="shared" si="48"/>
        <v>11</v>
      </c>
      <c r="I80" s="145">
        <f t="shared" si="48"/>
        <v>245</v>
      </c>
      <c r="J80" s="145">
        <f t="shared" si="48"/>
        <v>9</v>
      </c>
      <c r="K80" s="145">
        <f t="shared" si="48"/>
        <v>238</v>
      </c>
      <c r="L80" s="145" t="e">
        <f t="shared" si="48"/>
        <v>#VALUE!</v>
      </c>
      <c r="M80" s="145">
        <f t="shared" si="48"/>
        <v>1031</v>
      </c>
      <c r="N80" s="145">
        <f t="shared" si="48"/>
        <v>22</v>
      </c>
      <c r="O80" s="145">
        <f t="shared" si="48"/>
        <v>490</v>
      </c>
      <c r="P80" s="145">
        <f t="shared" si="48"/>
        <v>17</v>
      </c>
      <c r="Q80" s="145">
        <f t="shared" si="48"/>
        <v>382</v>
      </c>
      <c r="R80" s="145">
        <f t="shared" si="48"/>
        <v>18</v>
      </c>
      <c r="S80" s="145">
        <f t="shared" si="48"/>
        <v>435</v>
      </c>
      <c r="T80" s="145">
        <f t="shared" si="48"/>
        <v>20</v>
      </c>
      <c r="U80" s="145">
        <f t="shared" si="48"/>
        <v>444</v>
      </c>
      <c r="V80" s="145">
        <f t="shared" si="48"/>
        <v>23</v>
      </c>
      <c r="W80" s="145">
        <f t="shared" si="48"/>
        <v>500</v>
      </c>
      <c r="X80" s="145">
        <f t="shared" si="48"/>
        <v>100</v>
      </c>
      <c r="Y80" s="145">
        <f t="shared" si="48"/>
        <v>2251</v>
      </c>
      <c r="Z80" s="145">
        <f t="shared" si="48"/>
        <v>271</v>
      </c>
      <c r="AA80" s="145">
        <f t="shared" si="48"/>
        <v>5895</v>
      </c>
      <c r="AB80" s="145">
        <f t="shared" si="48"/>
        <v>266</v>
      </c>
      <c r="AC80" s="145">
        <f t="shared" si="48"/>
        <v>5493</v>
      </c>
      <c r="AD80" s="145">
        <f t="shared" si="48"/>
        <v>249</v>
      </c>
      <c r="AE80" s="145">
        <f t="shared" si="48"/>
        <v>5084</v>
      </c>
      <c r="AF80" s="145">
        <f t="shared" si="48"/>
        <v>786</v>
      </c>
      <c r="AG80" s="145">
        <f t="shared" si="48"/>
        <v>16472</v>
      </c>
      <c r="AH80" s="145" t="e">
        <f t="shared" si="48"/>
        <v>#VALUE!</v>
      </c>
      <c r="AI80" s="145">
        <f t="shared" si="48"/>
        <v>19754</v>
      </c>
      <c r="AJ80" s="1"/>
      <c r="AK80" s="133">
        <f t="shared" ref="AK80:AR80" si="49">SUM(AK9:AK79)</f>
        <v>271</v>
      </c>
      <c r="AL80" s="133">
        <f t="shared" si="49"/>
        <v>5895</v>
      </c>
      <c r="AM80" s="133">
        <f t="shared" si="49"/>
        <v>266</v>
      </c>
      <c r="AN80" s="133">
        <f t="shared" si="49"/>
        <v>5493</v>
      </c>
      <c r="AO80" s="133">
        <f t="shared" si="49"/>
        <v>249</v>
      </c>
      <c r="AP80" s="133">
        <f t="shared" si="49"/>
        <v>5084</v>
      </c>
      <c r="AQ80" s="133">
        <f t="shared" si="49"/>
        <v>786</v>
      </c>
      <c r="AR80" s="133">
        <f t="shared" si="49"/>
        <v>16472</v>
      </c>
    </row>
    <row r="81" spans="1:44" ht="15.75">
      <c r="A81" s="210"/>
      <c r="B81" s="210" t="s">
        <v>113</v>
      </c>
      <c r="C81" s="210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14"/>
      <c r="AI81" s="9"/>
      <c r="AJ81" s="134"/>
      <c r="AK81" s="135"/>
      <c r="AL81" s="135"/>
      <c r="AM81" s="135"/>
      <c r="AN81" s="135"/>
      <c r="AO81" s="135"/>
      <c r="AP81" s="135"/>
      <c r="AQ81" s="135"/>
      <c r="AR81" s="135"/>
    </row>
    <row r="82" spans="1:44" ht="15.75">
      <c r="A82" s="261" t="s">
        <v>114</v>
      </c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/>
      <c r="AI82" s="261"/>
      <c r="AJ82" s="134"/>
      <c r="AK82" s="137"/>
    </row>
    <row r="83" spans="1:44">
      <c r="A83" s="210"/>
      <c r="B83" s="210"/>
      <c r="C83" s="210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14"/>
      <c r="AI83" s="9"/>
      <c r="AJ83" s="1"/>
      <c r="AK83" s="135"/>
      <c r="AL83" s="135"/>
      <c r="AM83" s="135"/>
      <c r="AN83" s="135"/>
      <c r="AO83" s="135"/>
      <c r="AP83" s="135"/>
      <c r="AQ83" s="135"/>
      <c r="AR83" s="135"/>
    </row>
    <row r="84" spans="1:44" ht="15.75" thickBot="1">
      <c r="A84" s="262" t="s">
        <v>0</v>
      </c>
      <c r="B84" s="265" t="s">
        <v>1</v>
      </c>
      <c r="C84" s="138"/>
      <c r="D84" s="268" t="s">
        <v>2</v>
      </c>
      <c r="E84" s="269"/>
      <c r="F84" s="269"/>
      <c r="G84" s="269"/>
      <c r="H84" s="269"/>
      <c r="I84" s="269"/>
      <c r="J84" s="269"/>
      <c r="K84" s="269"/>
      <c r="L84" s="269"/>
      <c r="M84" s="269"/>
      <c r="N84" s="269"/>
      <c r="O84" s="269"/>
      <c r="P84" s="269"/>
      <c r="Q84" s="269"/>
      <c r="R84" s="269"/>
      <c r="S84" s="269"/>
      <c r="T84" s="269"/>
      <c r="U84" s="269"/>
      <c r="V84" s="269"/>
      <c r="W84" s="269"/>
      <c r="X84" s="269"/>
      <c r="Y84" s="269"/>
      <c r="Z84" s="269"/>
      <c r="AA84" s="269"/>
      <c r="AB84" s="269"/>
      <c r="AC84" s="269"/>
      <c r="AD84" s="269"/>
      <c r="AE84" s="269"/>
      <c r="AF84" s="269"/>
      <c r="AG84" s="269"/>
      <c r="AH84" s="269"/>
      <c r="AI84" s="270"/>
      <c r="AJ84" s="1"/>
    </row>
    <row r="85" spans="1:44">
      <c r="A85" s="263"/>
      <c r="B85" s="266"/>
      <c r="C85" s="139"/>
      <c r="D85" s="271" t="s">
        <v>3</v>
      </c>
      <c r="E85" s="272"/>
      <c r="F85" s="271" t="s">
        <v>4</v>
      </c>
      <c r="G85" s="272"/>
      <c r="H85" s="271" t="s">
        <v>5</v>
      </c>
      <c r="I85" s="272"/>
      <c r="J85" s="271" t="s">
        <v>6</v>
      </c>
      <c r="K85" s="272"/>
      <c r="L85" s="273" t="s">
        <v>7</v>
      </c>
      <c r="M85" s="274"/>
      <c r="N85" s="282" t="s">
        <v>8</v>
      </c>
      <c r="O85" s="272"/>
      <c r="P85" s="271" t="s">
        <v>9</v>
      </c>
      <c r="Q85" s="272"/>
      <c r="R85" s="271" t="s">
        <v>10</v>
      </c>
      <c r="S85" s="272"/>
      <c r="T85" s="271" t="s">
        <v>11</v>
      </c>
      <c r="U85" s="272"/>
      <c r="V85" s="271" t="s">
        <v>12</v>
      </c>
      <c r="W85" s="272"/>
      <c r="X85" s="273" t="s">
        <v>13</v>
      </c>
      <c r="Y85" s="274"/>
      <c r="Z85" s="282" t="s">
        <v>14</v>
      </c>
      <c r="AA85" s="272"/>
      <c r="AB85" s="271" t="s">
        <v>15</v>
      </c>
      <c r="AC85" s="272"/>
      <c r="AD85" s="271" t="s">
        <v>16</v>
      </c>
      <c r="AE85" s="272"/>
      <c r="AF85" s="273" t="s">
        <v>17</v>
      </c>
      <c r="AG85" s="274"/>
      <c r="AH85" s="280" t="s">
        <v>18</v>
      </c>
      <c r="AI85" s="281"/>
      <c r="AJ85" s="1"/>
      <c r="AK85" s="286" t="s">
        <v>14</v>
      </c>
      <c r="AL85" s="287"/>
      <c r="AM85" s="286" t="s">
        <v>15</v>
      </c>
      <c r="AN85" s="287"/>
      <c r="AO85" s="286" t="s">
        <v>16</v>
      </c>
      <c r="AP85" s="287"/>
      <c r="AQ85" s="284" t="s">
        <v>17</v>
      </c>
      <c r="AR85" s="285"/>
    </row>
    <row r="86" spans="1:44" ht="48.75">
      <c r="A86" s="264"/>
      <c r="B86" s="267"/>
      <c r="C86" s="211"/>
      <c r="D86" s="2" t="s">
        <v>19</v>
      </c>
      <c r="E86" s="2" t="s">
        <v>20</v>
      </c>
      <c r="F86" s="2" t="s">
        <v>19</v>
      </c>
      <c r="G86" s="2" t="s">
        <v>20</v>
      </c>
      <c r="H86" s="2" t="s">
        <v>19</v>
      </c>
      <c r="I86" s="2" t="s">
        <v>20</v>
      </c>
      <c r="J86" s="2" t="s">
        <v>19</v>
      </c>
      <c r="K86" s="2" t="s">
        <v>20</v>
      </c>
      <c r="L86" s="3" t="s">
        <v>19</v>
      </c>
      <c r="M86" s="3" t="s">
        <v>20</v>
      </c>
      <c r="N86" s="2" t="s">
        <v>19</v>
      </c>
      <c r="O86" s="2" t="s">
        <v>20</v>
      </c>
      <c r="P86" s="2" t="s">
        <v>19</v>
      </c>
      <c r="Q86" s="2" t="s">
        <v>20</v>
      </c>
      <c r="R86" s="2" t="s">
        <v>19</v>
      </c>
      <c r="S86" s="2" t="s">
        <v>20</v>
      </c>
      <c r="T86" s="2" t="s">
        <v>19</v>
      </c>
      <c r="U86" s="2" t="s">
        <v>20</v>
      </c>
      <c r="V86" s="2" t="s">
        <v>19</v>
      </c>
      <c r="W86" s="2" t="s">
        <v>20</v>
      </c>
      <c r="X86" s="3" t="s">
        <v>19</v>
      </c>
      <c r="Y86" s="3" t="s">
        <v>20</v>
      </c>
      <c r="Z86" s="2" t="s">
        <v>19</v>
      </c>
      <c r="AA86" s="2" t="s">
        <v>20</v>
      </c>
      <c r="AB86" s="2" t="s">
        <v>19</v>
      </c>
      <c r="AC86" s="2" t="s">
        <v>20</v>
      </c>
      <c r="AD86" s="2" t="s">
        <v>19</v>
      </c>
      <c r="AE86" s="2" t="s">
        <v>20</v>
      </c>
      <c r="AF86" s="2" t="s">
        <v>19</v>
      </c>
      <c r="AG86" s="2" t="s">
        <v>20</v>
      </c>
      <c r="AH86" s="12" t="s">
        <v>19</v>
      </c>
      <c r="AI86" s="3" t="s">
        <v>20</v>
      </c>
      <c r="AJ86" s="1"/>
      <c r="AK86" s="82" t="s">
        <v>19</v>
      </c>
      <c r="AL86" s="82" t="s">
        <v>20</v>
      </c>
      <c r="AM86" s="82" t="s">
        <v>19</v>
      </c>
      <c r="AN86" s="82" t="s">
        <v>20</v>
      </c>
      <c r="AO86" s="82" t="s">
        <v>19</v>
      </c>
      <c r="AP86" s="82" t="s">
        <v>20</v>
      </c>
      <c r="AQ86" s="82" t="s">
        <v>19</v>
      </c>
      <c r="AR86" s="82" t="s">
        <v>20</v>
      </c>
    </row>
    <row r="87" spans="1:44">
      <c r="A87" s="5">
        <v>1</v>
      </c>
      <c r="B87" s="5">
        <v>2</v>
      </c>
      <c r="C87" s="5"/>
      <c r="D87" s="5">
        <v>3</v>
      </c>
      <c r="E87" s="5">
        <v>4</v>
      </c>
      <c r="F87" s="5">
        <v>5</v>
      </c>
      <c r="G87" s="5">
        <v>6</v>
      </c>
      <c r="H87" s="5">
        <v>7</v>
      </c>
      <c r="I87" s="5">
        <v>8</v>
      </c>
      <c r="J87" s="5">
        <v>9</v>
      </c>
      <c r="K87" s="5">
        <v>10</v>
      </c>
      <c r="L87" s="5">
        <v>11</v>
      </c>
      <c r="M87" s="5">
        <v>12</v>
      </c>
      <c r="N87" s="5">
        <v>13</v>
      </c>
      <c r="O87" s="5">
        <v>14</v>
      </c>
      <c r="P87" s="5">
        <v>15</v>
      </c>
      <c r="Q87" s="5">
        <v>16</v>
      </c>
      <c r="R87" s="5">
        <v>17</v>
      </c>
      <c r="S87" s="5">
        <v>18</v>
      </c>
      <c r="T87" s="5">
        <v>19</v>
      </c>
      <c r="U87" s="5">
        <v>20</v>
      </c>
      <c r="V87" s="5">
        <v>21</v>
      </c>
      <c r="W87" s="5">
        <v>22</v>
      </c>
      <c r="X87" s="5">
        <v>23</v>
      </c>
      <c r="Y87" s="5">
        <v>24</v>
      </c>
      <c r="Z87" s="5">
        <v>25</v>
      </c>
      <c r="AA87" s="5">
        <v>26</v>
      </c>
      <c r="AB87" s="5">
        <v>27</v>
      </c>
      <c r="AC87" s="5">
        <v>28</v>
      </c>
      <c r="AD87" s="5">
        <v>29</v>
      </c>
      <c r="AE87" s="5">
        <v>30</v>
      </c>
      <c r="AF87" s="5">
        <v>31</v>
      </c>
      <c r="AG87" s="5">
        <v>32</v>
      </c>
      <c r="AH87" s="13">
        <v>33</v>
      </c>
      <c r="AI87" s="5">
        <v>34</v>
      </c>
      <c r="AJ87" s="1"/>
      <c r="AK87" s="83">
        <v>25</v>
      </c>
      <c r="AL87" s="83">
        <v>26</v>
      </c>
      <c r="AM87" s="83">
        <v>27</v>
      </c>
      <c r="AN87" s="83">
        <v>28</v>
      </c>
      <c r="AO87" s="83">
        <v>29</v>
      </c>
      <c r="AP87" s="83">
        <v>30</v>
      </c>
      <c r="AQ87" s="83">
        <v>31</v>
      </c>
      <c r="AR87" s="83">
        <v>32</v>
      </c>
    </row>
    <row r="88" spans="1:44" ht="15.75">
      <c r="A88" s="6">
        <v>1</v>
      </c>
      <c r="B88" s="7" t="s">
        <v>115</v>
      </c>
      <c r="C88" s="140"/>
      <c r="D88" s="22"/>
      <c r="E88" s="22"/>
      <c r="F88" s="22"/>
      <c r="G88" s="22"/>
      <c r="H88" s="25"/>
      <c r="I88" s="25"/>
      <c r="J88" s="25"/>
      <c r="K88" s="25"/>
      <c r="L88" s="37">
        <f t="shared" ref="L88:L98" si="50">D88+F88+H88+J88</f>
        <v>0</v>
      </c>
      <c r="M88" s="37">
        <f t="shared" ref="M88:M98" si="51">E88+G88+I88+K88</f>
        <v>0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38">
        <f t="shared" ref="X88:X98" si="52">N88+P88+R88+T88+V88</f>
        <v>0</v>
      </c>
      <c r="Y88" s="38">
        <f t="shared" ref="Y88:Y98" si="53">O88+Q88+S88+U88+W88</f>
        <v>0</v>
      </c>
      <c r="Z88" s="21"/>
      <c r="AA88" s="21"/>
      <c r="AB88" s="21"/>
      <c r="AC88" s="21"/>
      <c r="AD88" s="21"/>
      <c r="AE88" s="21"/>
      <c r="AF88" s="38">
        <f t="shared" ref="AF88:AF98" si="54">Z88+AB89+AD88</f>
        <v>0</v>
      </c>
      <c r="AG88" s="38">
        <f t="shared" ref="AG88:AG98" si="55">AA88+AC89+AE88</f>
        <v>0</v>
      </c>
      <c r="AH88" s="20">
        <f t="shared" ref="AH88:AH98" si="56">L88+X88+AF88</f>
        <v>0</v>
      </c>
      <c r="AI88" s="20">
        <f t="shared" ref="AI88:AI98" si="57">M88+Y88+AG88</f>
        <v>0</v>
      </c>
      <c r="AJ88" s="1"/>
      <c r="AK88" s="141">
        <f t="shared" ref="AK88:AK98" si="58">Z88</f>
        <v>0</v>
      </c>
      <c r="AL88" s="141">
        <f t="shared" ref="AL88:AL98" si="59">AA88</f>
        <v>0</v>
      </c>
      <c r="AM88" s="141">
        <f t="shared" ref="AM88:AM98" si="60">AB88</f>
        <v>0</v>
      </c>
      <c r="AN88" s="141">
        <f t="shared" ref="AN88:AN98" si="61">AC88</f>
        <v>0</v>
      </c>
      <c r="AO88" s="141">
        <f t="shared" ref="AO88:AO98" si="62">AD88</f>
        <v>0</v>
      </c>
      <c r="AP88" s="141">
        <f t="shared" ref="AP88:AP98" si="63">AE88</f>
        <v>0</v>
      </c>
      <c r="AQ88" s="96">
        <f t="shared" ref="AQ88:AQ98" si="64">AK88+AM88+AO88</f>
        <v>0</v>
      </c>
      <c r="AR88" s="96">
        <f t="shared" ref="AR88:AR98" si="65">AL88+AN88+AP88</f>
        <v>0</v>
      </c>
    </row>
    <row r="89" spans="1:44" ht="15.75">
      <c r="A89" s="6">
        <v>2</v>
      </c>
      <c r="B89" s="7" t="s">
        <v>71</v>
      </c>
      <c r="C89" s="140"/>
      <c r="D89" s="22"/>
      <c r="E89" s="22"/>
      <c r="F89" s="22"/>
      <c r="G89" s="22"/>
      <c r="H89" s="25"/>
      <c r="I89" s="25"/>
      <c r="J89" s="25"/>
      <c r="K89" s="25"/>
      <c r="L89" s="37">
        <f t="shared" si="50"/>
        <v>0</v>
      </c>
      <c r="M89" s="37">
        <f t="shared" si="51"/>
        <v>0</v>
      </c>
      <c r="N89" s="25"/>
      <c r="O89" s="25"/>
      <c r="P89" s="25"/>
      <c r="Q89" s="25"/>
      <c r="R89" s="18"/>
      <c r="S89" s="18"/>
      <c r="T89" s="18"/>
      <c r="U89" s="18"/>
      <c r="V89" s="18"/>
      <c r="W89" s="18"/>
      <c r="X89" s="38">
        <f t="shared" si="52"/>
        <v>0</v>
      </c>
      <c r="Y89" s="38">
        <f t="shared" si="53"/>
        <v>0</v>
      </c>
      <c r="Z89" s="21"/>
      <c r="AA89" s="21"/>
      <c r="AB89" s="21"/>
      <c r="AC89" s="21"/>
      <c r="AD89" s="21"/>
      <c r="AE89" s="21"/>
      <c r="AF89" s="38">
        <f t="shared" si="54"/>
        <v>0</v>
      </c>
      <c r="AG89" s="38">
        <f t="shared" si="55"/>
        <v>0</v>
      </c>
      <c r="AH89" s="20">
        <f t="shared" si="56"/>
        <v>0</v>
      </c>
      <c r="AI89" s="20">
        <f t="shared" si="57"/>
        <v>0</v>
      </c>
      <c r="AJ89" s="1"/>
      <c r="AK89" s="141">
        <f t="shared" si="58"/>
        <v>0</v>
      </c>
      <c r="AL89" s="141">
        <f t="shared" si="59"/>
        <v>0</v>
      </c>
      <c r="AM89" s="141">
        <f t="shared" si="60"/>
        <v>0</v>
      </c>
      <c r="AN89" s="141">
        <f t="shared" si="61"/>
        <v>0</v>
      </c>
      <c r="AO89" s="141">
        <f t="shared" si="62"/>
        <v>0</v>
      </c>
      <c r="AP89" s="141">
        <f t="shared" si="63"/>
        <v>0</v>
      </c>
      <c r="AQ89" s="96">
        <f t="shared" si="64"/>
        <v>0</v>
      </c>
      <c r="AR89" s="96">
        <f t="shared" si="65"/>
        <v>0</v>
      </c>
    </row>
    <row r="90" spans="1:44" ht="15.75">
      <c r="A90" s="6">
        <v>3</v>
      </c>
      <c r="B90" s="7" t="s">
        <v>72</v>
      </c>
      <c r="C90" s="140"/>
      <c r="D90" s="22"/>
      <c r="E90" s="22"/>
      <c r="F90" s="22"/>
      <c r="G90" s="22"/>
      <c r="H90" s="25"/>
      <c r="I90" s="25"/>
      <c r="J90" s="25"/>
      <c r="K90" s="25"/>
      <c r="L90" s="37">
        <f t="shared" si="50"/>
        <v>0</v>
      </c>
      <c r="M90" s="37">
        <f t="shared" si="51"/>
        <v>0</v>
      </c>
      <c r="N90" s="25"/>
      <c r="O90" s="25"/>
      <c r="P90" s="25"/>
      <c r="Q90" s="25"/>
      <c r="R90" s="18"/>
      <c r="S90" s="18"/>
      <c r="T90" s="18"/>
      <c r="U90" s="18"/>
      <c r="V90" s="18"/>
      <c r="W90" s="18"/>
      <c r="X90" s="38">
        <f t="shared" si="52"/>
        <v>0</v>
      </c>
      <c r="Y90" s="38">
        <f t="shared" si="53"/>
        <v>0</v>
      </c>
      <c r="Z90" s="21"/>
      <c r="AA90" s="21"/>
      <c r="AB90" s="21"/>
      <c r="AC90" s="21"/>
      <c r="AD90" s="21"/>
      <c r="AE90" s="21"/>
      <c r="AF90" s="38">
        <f t="shared" si="54"/>
        <v>0</v>
      </c>
      <c r="AG90" s="38">
        <f t="shared" si="55"/>
        <v>0</v>
      </c>
      <c r="AH90" s="20">
        <f t="shared" si="56"/>
        <v>0</v>
      </c>
      <c r="AI90" s="20">
        <f t="shared" si="57"/>
        <v>0</v>
      </c>
      <c r="AJ90" s="1"/>
      <c r="AK90" s="141">
        <f t="shared" si="58"/>
        <v>0</v>
      </c>
      <c r="AL90" s="141">
        <f t="shared" si="59"/>
        <v>0</v>
      </c>
      <c r="AM90" s="141">
        <f t="shared" si="60"/>
        <v>0</v>
      </c>
      <c r="AN90" s="141">
        <f t="shared" si="61"/>
        <v>0</v>
      </c>
      <c r="AO90" s="141">
        <f t="shared" si="62"/>
        <v>0</v>
      </c>
      <c r="AP90" s="141">
        <f t="shared" si="63"/>
        <v>0</v>
      </c>
      <c r="AQ90" s="96">
        <f t="shared" si="64"/>
        <v>0</v>
      </c>
      <c r="AR90" s="96">
        <f t="shared" si="65"/>
        <v>0</v>
      </c>
    </row>
    <row r="91" spans="1:44" ht="15.75">
      <c r="A91" s="6">
        <v>4</v>
      </c>
      <c r="B91" s="7" t="s">
        <v>116</v>
      </c>
      <c r="C91" s="140"/>
      <c r="D91" s="22"/>
      <c r="E91" s="22"/>
      <c r="F91" s="22"/>
      <c r="G91" s="22"/>
      <c r="H91" s="25"/>
      <c r="I91" s="25"/>
      <c r="J91" s="25"/>
      <c r="K91" s="25"/>
      <c r="L91" s="37">
        <f t="shared" si="50"/>
        <v>0</v>
      </c>
      <c r="M91" s="37">
        <f t="shared" si="51"/>
        <v>0</v>
      </c>
      <c r="N91" s="25"/>
      <c r="O91" s="25"/>
      <c r="P91" s="25"/>
      <c r="Q91" s="25"/>
      <c r="R91" s="25"/>
      <c r="S91" s="25"/>
      <c r="T91" s="25"/>
      <c r="U91" s="25"/>
      <c r="V91" s="25"/>
      <c r="W91" s="18"/>
      <c r="X91" s="38">
        <f t="shared" si="52"/>
        <v>0</v>
      </c>
      <c r="Y91" s="38">
        <f t="shared" si="53"/>
        <v>0</v>
      </c>
      <c r="Z91" s="21"/>
      <c r="AA91" s="21"/>
      <c r="AB91" s="21"/>
      <c r="AC91" s="21"/>
      <c r="AD91" s="21"/>
      <c r="AE91" s="21"/>
      <c r="AF91" s="38">
        <f t="shared" si="54"/>
        <v>7</v>
      </c>
      <c r="AG91" s="38">
        <f t="shared" si="55"/>
        <v>4</v>
      </c>
      <c r="AH91" s="20">
        <f t="shared" si="56"/>
        <v>7</v>
      </c>
      <c r="AI91" s="20">
        <f t="shared" si="57"/>
        <v>4</v>
      </c>
      <c r="AJ91" s="1"/>
      <c r="AK91" s="141">
        <f t="shared" si="58"/>
        <v>0</v>
      </c>
      <c r="AL91" s="141">
        <f t="shared" si="59"/>
        <v>0</v>
      </c>
      <c r="AM91" s="141">
        <f t="shared" si="60"/>
        <v>0</v>
      </c>
      <c r="AN91" s="141">
        <f t="shared" si="61"/>
        <v>0</v>
      </c>
      <c r="AO91" s="141">
        <f t="shared" si="62"/>
        <v>0</v>
      </c>
      <c r="AP91" s="141">
        <f t="shared" si="63"/>
        <v>0</v>
      </c>
      <c r="AQ91" s="96">
        <f t="shared" si="64"/>
        <v>0</v>
      </c>
      <c r="AR91" s="96">
        <f t="shared" si="65"/>
        <v>0</v>
      </c>
    </row>
    <row r="92" spans="1:44">
      <c r="A92" s="6">
        <v>5</v>
      </c>
      <c r="B92" s="7" t="s">
        <v>91</v>
      </c>
      <c r="C92" s="140"/>
      <c r="D92" s="22"/>
      <c r="E92" s="22"/>
      <c r="F92" s="22"/>
      <c r="G92" s="22"/>
      <c r="H92" s="25"/>
      <c r="I92" s="25"/>
      <c r="J92" s="25"/>
      <c r="K92" s="25"/>
      <c r="L92" s="37">
        <f t="shared" si="50"/>
        <v>0</v>
      </c>
      <c r="M92" s="37">
        <f t="shared" si="51"/>
        <v>0</v>
      </c>
      <c r="N92" s="25"/>
      <c r="O92" s="25"/>
      <c r="P92" s="25"/>
      <c r="Q92" s="25"/>
      <c r="R92" s="25"/>
      <c r="S92" s="25"/>
      <c r="T92" s="25"/>
      <c r="U92" s="25"/>
      <c r="V92" s="25"/>
      <c r="W92" s="18"/>
      <c r="X92" s="38">
        <f t="shared" si="52"/>
        <v>0</v>
      </c>
      <c r="Y92" s="38">
        <f t="shared" si="53"/>
        <v>0</v>
      </c>
      <c r="Z92" s="209">
        <v>7</v>
      </c>
      <c r="AA92" s="209">
        <v>5</v>
      </c>
      <c r="AB92" s="209">
        <v>7</v>
      </c>
      <c r="AC92" s="209">
        <v>4</v>
      </c>
      <c r="AD92" s="212">
        <v>7</v>
      </c>
      <c r="AE92" s="212">
        <v>1</v>
      </c>
      <c r="AF92" s="38">
        <f t="shared" si="54"/>
        <v>14</v>
      </c>
      <c r="AG92" s="38">
        <f t="shared" si="55"/>
        <v>6</v>
      </c>
      <c r="AH92" s="20">
        <f t="shared" si="56"/>
        <v>14</v>
      </c>
      <c r="AI92" s="20">
        <f t="shared" si="57"/>
        <v>6</v>
      </c>
      <c r="AJ92" s="1"/>
      <c r="AK92" s="141">
        <f t="shared" si="58"/>
        <v>7</v>
      </c>
      <c r="AL92" s="141">
        <f t="shared" si="59"/>
        <v>5</v>
      </c>
      <c r="AM92" s="141">
        <f t="shared" si="60"/>
        <v>7</v>
      </c>
      <c r="AN92" s="141">
        <f t="shared" si="61"/>
        <v>4</v>
      </c>
      <c r="AO92" s="141">
        <f t="shared" si="62"/>
        <v>7</v>
      </c>
      <c r="AP92" s="141">
        <f t="shared" si="63"/>
        <v>1</v>
      </c>
      <c r="AQ92" s="96">
        <f t="shared" si="64"/>
        <v>21</v>
      </c>
      <c r="AR92" s="96">
        <f t="shared" si="65"/>
        <v>10</v>
      </c>
    </row>
    <row r="93" spans="1:44" ht="15.75">
      <c r="A93" s="6">
        <v>6</v>
      </c>
      <c r="B93" s="7" t="s">
        <v>117</v>
      </c>
      <c r="C93" s="140"/>
      <c r="D93" s="22"/>
      <c r="E93" s="22"/>
      <c r="F93" s="22"/>
      <c r="G93" s="22"/>
      <c r="H93" s="25"/>
      <c r="I93" s="25"/>
      <c r="J93" s="25"/>
      <c r="K93" s="25"/>
      <c r="L93" s="37">
        <f t="shared" si="50"/>
        <v>0</v>
      </c>
      <c r="M93" s="37">
        <f t="shared" si="51"/>
        <v>0</v>
      </c>
      <c r="N93" s="25"/>
      <c r="O93" s="25"/>
      <c r="P93" s="25"/>
      <c r="Q93" s="25"/>
      <c r="R93" s="25"/>
      <c r="S93" s="25"/>
      <c r="T93" s="25"/>
      <c r="U93" s="25"/>
      <c r="V93" s="25"/>
      <c r="W93" s="18"/>
      <c r="X93" s="38">
        <f t="shared" si="52"/>
        <v>0</v>
      </c>
      <c r="Y93" s="38">
        <f t="shared" si="53"/>
        <v>0</v>
      </c>
      <c r="Z93" s="21"/>
      <c r="AA93" s="21"/>
      <c r="AB93" s="21"/>
      <c r="AC93" s="21"/>
      <c r="AD93" s="21"/>
      <c r="AE93" s="21"/>
      <c r="AF93" s="38">
        <f t="shared" si="54"/>
        <v>0</v>
      </c>
      <c r="AG93" s="38">
        <f t="shared" si="55"/>
        <v>0</v>
      </c>
      <c r="AH93" s="20">
        <f t="shared" si="56"/>
        <v>0</v>
      </c>
      <c r="AI93" s="20">
        <f t="shared" si="57"/>
        <v>0</v>
      </c>
      <c r="AJ93" s="1"/>
      <c r="AK93" s="141">
        <f t="shared" si="58"/>
        <v>0</v>
      </c>
      <c r="AL93" s="141">
        <f t="shared" si="59"/>
        <v>0</v>
      </c>
      <c r="AM93" s="141">
        <f t="shared" si="60"/>
        <v>0</v>
      </c>
      <c r="AN93" s="141">
        <f t="shared" si="61"/>
        <v>0</v>
      </c>
      <c r="AO93" s="141">
        <f t="shared" si="62"/>
        <v>0</v>
      </c>
      <c r="AP93" s="141">
        <f t="shared" si="63"/>
        <v>0</v>
      </c>
      <c r="AQ93" s="96">
        <f t="shared" si="64"/>
        <v>0</v>
      </c>
      <c r="AR93" s="96">
        <f t="shared" si="65"/>
        <v>0</v>
      </c>
    </row>
    <row r="94" spans="1:44" ht="15.75">
      <c r="A94" s="6">
        <v>7</v>
      </c>
      <c r="B94" s="7" t="s">
        <v>118</v>
      </c>
      <c r="C94" s="140"/>
      <c r="D94" s="22"/>
      <c r="E94" s="22"/>
      <c r="F94" s="22"/>
      <c r="G94" s="22"/>
      <c r="H94" s="25"/>
      <c r="I94" s="25"/>
      <c r="J94" s="25"/>
      <c r="K94" s="25"/>
      <c r="L94" s="37">
        <f t="shared" si="50"/>
        <v>0</v>
      </c>
      <c r="M94" s="37">
        <f t="shared" si="51"/>
        <v>0</v>
      </c>
      <c r="N94" s="25"/>
      <c r="O94" s="25"/>
      <c r="P94" s="25"/>
      <c r="Q94" s="25"/>
      <c r="R94" s="25"/>
      <c r="S94" s="25"/>
      <c r="T94" s="25"/>
      <c r="U94" s="25"/>
      <c r="V94" s="25"/>
      <c r="W94" s="18"/>
      <c r="X94" s="38">
        <f t="shared" si="52"/>
        <v>0</v>
      </c>
      <c r="Y94" s="38">
        <f t="shared" si="53"/>
        <v>0</v>
      </c>
      <c r="Z94" s="21"/>
      <c r="AA94" s="21"/>
      <c r="AB94" s="21"/>
      <c r="AC94" s="21"/>
      <c r="AD94" s="21"/>
      <c r="AE94" s="21"/>
      <c r="AF94" s="38">
        <f t="shared" si="54"/>
        <v>0</v>
      </c>
      <c r="AG94" s="38">
        <f t="shared" si="55"/>
        <v>0</v>
      </c>
      <c r="AH94" s="20">
        <f t="shared" si="56"/>
        <v>0</v>
      </c>
      <c r="AI94" s="20">
        <f t="shared" si="57"/>
        <v>0</v>
      </c>
      <c r="AJ94" s="1"/>
      <c r="AK94" s="141">
        <f t="shared" si="58"/>
        <v>0</v>
      </c>
      <c r="AL94" s="141">
        <f t="shared" si="59"/>
        <v>0</v>
      </c>
      <c r="AM94" s="141">
        <f t="shared" si="60"/>
        <v>0</v>
      </c>
      <c r="AN94" s="141">
        <f t="shared" si="61"/>
        <v>0</v>
      </c>
      <c r="AO94" s="141">
        <f t="shared" si="62"/>
        <v>0</v>
      </c>
      <c r="AP94" s="141">
        <f t="shared" si="63"/>
        <v>0</v>
      </c>
      <c r="AQ94" s="96">
        <f t="shared" si="64"/>
        <v>0</v>
      </c>
      <c r="AR94" s="96">
        <f t="shared" si="65"/>
        <v>0</v>
      </c>
    </row>
    <row r="95" spans="1:44" ht="15.75">
      <c r="A95" s="6">
        <v>8</v>
      </c>
      <c r="B95" s="7" t="s">
        <v>119</v>
      </c>
      <c r="C95" s="140"/>
      <c r="D95" s="22"/>
      <c r="E95" s="22"/>
      <c r="F95" s="22"/>
      <c r="G95" s="22"/>
      <c r="H95" s="25"/>
      <c r="I95" s="25"/>
      <c r="J95" s="25"/>
      <c r="K95" s="25"/>
      <c r="L95" s="37">
        <f t="shared" si="50"/>
        <v>0</v>
      </c>
      <c r="M95" s="37">
        <f t="shared" si="51"/>
        <v>0</v>
      </c>
      <c r="N95" s="25"/>
      <c r="O95" s="25"/>
      <c r="P95" s="25"/>
      <c r="Q95" s="25"/>
      <c r="R95" s="25"/>
      <c r="S95" s="25"/>
      <c r="T95" s="25"/>
      <c r="U95" s="25"/>
      <c r="V95" s="25"/>
      <c r="W95" s="18"/>
      <c r="X95" s="38">
        <f t="shared" si="52"/>
        <v>0</v>
      </c>
      <c r="Y95" s="38">
        <f t="shared" si="53"/>
        <v>0</v>
      </c>
      <c r="Z95" s="21"/>
      <c r="AA95" s="21"/>
      <c r="AB95" s="21"/>
      <c r="AC95" s="21"/>
      <c r="AD95" s="21"/>
      <c r="AE95" s="21"/>
      <c r="AF95" s="38">
        <f t="shared" si="54"/>
        <v>0</v>
      </c>
      <c r="AG95" s="38">
        <f t="shared" si="55"/>
        <v>0</v>
      </c>
      <c r="AH95" s="20">
        <f t="shared" si="56"/>
        <v>0</v>
      </c>
      <c r="AI95" s="20">
        <f t="shared" si="57"/>
        <v>0</v>
      </c>
      <c r="AJ95" s="1"/>
      <c r="AK95" s="141">
        <f t="shared" si="58"/>
        <v>0</v>
      </c>
      <c r="AL95" s="141">
        <f t="shared" si="59"/>
        <v>0</v>
      </c>
      <c r="AM95" s="141">
        <f t="shared" si="60"/>
        <v>0</v>
      </c>
      <c r="AN95" s="141">
        <f t="shared" si="61"/>
        <v>0</v>
      </c>
      <c r="AO95" s="141">
        <f t="shared" si="62"/>
        <v>0</v>
      </c>
      <c r="AP95" s="141">
        <f t="shared" si="63"/>
        <v>0</v>
      </c>
      <c r="AQ95" s="96">
        <f t="shared" si="64"/>
        <v>0</v>
      </c>
      <c r="AR95" s="96">
        <f t="shared" si="65"/>
        <v>0</v>
      </c>
    </row>
    <row r="96" spans="1:44" ht="15.75">
      <c r="A96" s="6">
        <v>9</v>
      </c>
      <c r="B96" s="7" t="s">
        <v>120</v>
      </c>
      <c r="C96" s="140"/>
      <c r="D96" s="22"/>
      <c r="E96" s="22"/>
      <c r="F96" s="22"/>
      <c r="G96" s="22"/>
      <c r="H96" s="25"/>
      <c r="I96" s="25"/>
      <c r="J96" s="25"/>
      <c r="K96" s="25"/>
      <c r="L96" s="37">
        <f t="shared" si="50"/>
        <v>0</v>
      </c>
      <c r="M96" s="37">
        <f t="shared" si="51"/>
        <v>0</v>
      </c>
      <c r="N96" s="25"/>
      <c r="O96" s="25"/>
      <c r="P96" s="25"/>
      <c r="Q96" s="25"/>
      <c r="R96" s="25"/>
      <c r="S96" s="25"/>
      <c r="T96" s="25"/>
      <c r="U96" s="25"/>
      <c r="V96" s="25"/>
      <c r="W96" s="18"/>
      <c r="X96" s="38">
        <f t="shared" si="52"/>
        <v>0</v>
      </c>
      <c r="Y96" s="38">
        <f t="shared" si="53"/>
        <v>0</v>
      </c>
      <c r="Z96" s="21"/>
      <c r="AA96" s="21"/>
      <c r="AB96" s="21"/>
      <c r="AC96" s="21"/>
      <c r="AD96" s="21"/>
      <c r="AE96" s="21"/>
      <c r="AF96" s="38">
        <f t="shared" si="54"/>
        <v>0</v>
      </c>
      <c r="AG96" s="38">
        <f t="shared" si="55"/>
        <v>0</v>
      </c>
      <c r="AH96" s="20">
        <f t="shared" si="56"/>
        <v>0</v>
      </c>
      <c r="AI96" s="20">
        <f t="shared" si="57"/>
        <v>0</v>
      </c>
      <c r="AJ96" s="1"/>
      <c r="AK96" s="141">
        <f t="shared" si="58"/>
        <v>0</v>
      </c>
      <c r="AL96" s="141">
        <f t="shared" si="59"/>
        <v>0</v>
      </c>
      <c r="AM96" s="141">
        <f t="shared" si="60"/>
        <v>0</v>
      </c>
      <c r="AN96" s="141">
        <f t="shared" si="61"/>
        <v>0</v>
      </c>
      <c r="AO96" s="141">
        <f t="shared" si="62"/>
        <v>0</v>
      </c>
      <c r="AP96" s="141">
        <f t="shared" si="63"/>
        <v>0</v>
      </c>
      <c r="AQ96" s="96">
        <f t="shared" si="64"/>
        <v>0</v>
      </c>
      <c r="AR96" s="96">
        <f t="shared" si="65"/>
        <v>0</v>
      </c>
    </row>
    <row r="97" spans="1:54" ht="15.75">
      <c r="A97" s="6">
        <v>10</v>
      </c>
      <c r="B97" s="7" t="s">
        <v>121</v>
      </c>
      <c r="C97" s="140"/>
      <c r="D97" s="22"/>
      <c r="E97" s="22"/>
      <c r="F97" s="22"/>
      <c r="G97" s="22"/>
      <c r="H97" s="25"/>
      <c r="I97" s="25"/>
      <c r="J97" s="25"/>
      <c r="K97" s="25"/>
      <c r="L97" s="37">
        <f t="shared" si="50"/>
        <v>0</v>
      </c>
      <c r="M97" s="37">
        <f t="shared" si="51"/>
        <v>0</v>
      </c>
      <c r="N97" s="25"/>
      <c r="O97" s="25"/>
      <c r="P97" s="25"/>
      <c r="Q97" s="25"/>
      <c r="R97" s="25"/>
      <c r="S97" s="25"/>
      <c r="T97" s="25"/>
      <c r="U97" s="25"/>
      <c r="V97" s="25"/>
      <c r="W97" s="18"/>
      <c r="X97" s="38">
        <f t="shared" si="52"/>
        <v>0</v>
      </c>
      <c r="Y97" s="38">
        <f t="shared" si="53"/>
        <v>0</v>
      </c>
      <c r="Z97" s="21"/>
      <c r="AA97" s="21"/>
      <c r="AB97" s="21"/>
      <c r="AC97" s="21"/>
      <c r="AD97" s="21"/>
      <c r="AE97" s="21"/>
      <c r="AF97" s="38">
        <f t="shared" si="54"/>
        <v>0</v>
      </c>
      <c r="AG97" s="38">
        <f t="shared" si="55"/>
        <v>0</v>
      </c>
      <c r="AH97" s="20">
        <f t="shared" si="56"/>
        <v>0</v>
      </c>
      <c r="AI97" s="20">
        <f t="shared" si="57"/>
        <v>0</v>
      </c>
      <c r="AJ97" s="1"/>
      <c r="AK97" s="141">
        <f t="shared" si="58"/>
        <v>0</v>
      </c>
      <c r="AL97" s="141">
        <f t="shared" si="59"/>
        <v>0</v>
      </c>
      <c r="AM97" s="141">
        <f t="shared" si="60"/>
        <v>0</v>
      </c>
      <c r="AN97" s="141">
        <f t="shared" si="61"/>
        <v>0</v>
      </c>
      <c r="AO97" s="141">
        <f t="shared" si="62"/>
        <v>0</v>
      </c>
      <c r="AP97" s="141">
        <f t="shared" si="63"/>
        <v>0</v>
      </c>
      <c r="AQ97" s="96">
        <f t="shared" si="64"/>
        <v>0</v>
      </c>
      <c r="AR97" s="96">
        <f t="shared" si="65"/>
        <v>0</v>
      </c>
    </row>
    <row r="98" spans="1:54" ht="15.75">
      <c r="A98" s="6">
        <v>11</v>
      </c>
      <c r="B98" s="7" t="s">
        <v>42</v>
      </c>
      <c r="C98" s="140"/>
      <c r="D98" s="22"/>
      <c r="E98" s="22"/>
      <c r="F98" s="22"/>
      <c r="G98" s="22"/>
      <c r="H98" s="25"/>
      <c r="I98" s="25"/>
      <c r="J98" s="25"/>
      <c r="K98" s="25"/>
      <c r="L98" s="37">
        <f t="shared" si="50"/>
        <v>0</v>
      </c>
      <c r="M98" s="37">
        <f t="shared" si="51"/>
        <v>0</v>
      </c>
      <c r="N98" s="25"/>
      <c r="O98" s="25"/>
      <c r="P98" s="25"/>
      <c r="Q98" s="25"/>
      <c r="R98" s="25"/>
      <c r="S98" s="25"/>
      <c r="T98" s="25"/>
      <c r="U98" s="25"/>
      <c r="V98" s="25"/>
      <c r="W98" s="18"/>
      <c r="X98" s="38">
        <f t="shared" si="52"/>
        <v>0</v>
      </c>
      <c r="Y98" s="38">
        <f t="shared" si="53"/>
        <v>0</v>
      </c>
      <c r="Z98" s="21"/>
      <c r="AA98" s="21"/>
      <c r="AB98" s="21"/>
      <c r="AC98" s="21"/>
      <c r="AD98" s="21"/>
      <c r="AE98" s="21"/>
      <c r="AF98" s="38">
        <f t="shared" si="54"/>
        <v>7</v>
      </c>
      <c r="AG98" s="38">
        <f t="shared" si="55"/>
        <v>4</v>
      </c>
      <c r="AH98" s="20">
        <f t="shared" si="56"/>
        <v>7</v>
      </c>
      <c r="AI98" s="20">
        <f t="shared" si="57"/>
        <v>4</v>
      </c>
      <c r="AJ98" s="1"/>
      <c r="AK98" s="141">
        <f t="shared" si="58"/>
        <v>0</v>
      </c>
      <c r="AL98" s="141">
        <f t="shared" si="59"/>
        <v>0</v>
      </c>
      <c r="AM98" s="141">
        <f t="shared" si="60"/>
        <v>0</v>
      </c>
      <c r="AN98" s="141">
        <f t="shared" si="61"/>
        <v>0</v>
      </c>
      <c r="AO98" s="141">
        <f t="shared" si="62"/>
        <v>0</v>
      </c>
      <c r="AP98" s="141">
        <f t="shared" si="63"/>
        <v>0</v>
      </c>
      <c r="AQ98" s="96">
        <f t="shared" si="64"/>
        <v>0</v>
      </c>
      <c r="AR98" s="96">
        <f t="shared" si="65"/>
        <v>0</v>
      </c>
    </row>
    <row r="99" spans="1:54">
      <c r="A99" s="8"/>
      <c r="B99" s="10" t="s">
        <v>21</v>
      </c>
      <c r="C99" s="10"/>
      <c r="D99" s="19">
        <f t="shared" ref="D99:AI99" si="66">SUM(D88:D98)</f>
        <v>0</v>
      </c>
      <c r="E99" s="19">
        <f t="shared" si="66"/>
        <v>0</v>
      </c>
      <c r="F99" s="19">
        <f t="shared" si="66"/>
        <v>0</v>
      </c>
      <c r="G99" s="19">
        <f t="shared" si="66"/>
        <v>0</v>
      </c>
      <c r="H99" s="19">
        <f t="shared" si="66"/>
        <v>0</v>
      </c>
      <c r="I99" s="19">
        <f t="shared" si="66"/>
        <v>0</v>
      </c>
      <c r="J99" s="19">
        <f t="shared" si="66"/>
        <v>0</v>
      </c>
      <c r="K99" s="19">
        <f t="shared" si="66"/>
        <v>0</v>
      </c>
      <c r="L99" s="19">
        <f t="shared" si="66"/>
        <v>0</v>
      </c>
      <c r="M99" s="19">
        <f t="shared" si="66"/>
        <v>0</v>
      </c>
      <c r="N99" s="19">
        <f t="shared" si="66"/>
        <v>0</v>
      </c>
      <c r="O99" s="19">
        <f t="shared" si="66"/>
        <v>0</v>
      </c>
      <c r="P99" s="19">
        <f t="shared" si="66"/>
        <v>0</v>
      </c>
      <c r="Q99" s="19">
        <f t="shared" si="66"/>
        <v>0</v>
      </c>
      <c r="R99" s="19">
        <f t="shared" si="66"/>
        <v>0</v>
      </c>
      <c r="S99" s="19">
        <f t="shared" si="66"/>
        <v>0</v>
      </c>
      <c r="T99" s="19">
        <f t="shared" si="66"/>
        <v>0</v>
      </c>
      <c r="U99" s="19">
        <f t="shared" si="66"/>
        <v>0</v>
      </c>
      <c r="V99" s="19">
        <f t="shared" si="66"/>
        <v>0</v>
      </c>
      <c r="W99" s="19">
        <f t="shared" si="66"/>
        <v>0</v>
      </c>
      <c r="X99" s="19">
        <f t="shared" si="66"/>
        <v>0</v>
      </c>
      <c r="Y99" s="19">
        <f t="shared" si="66"/>
        <v>0</v>
      </c>
      <c r="Z99" s="19">
        <f t="shared" si="66"/>
        <v>7</v>
      </c>
      <c r="AA99" s="19">
        <f t="shared" si="66"/>
        <v>5</v>
      </c>
      <c r="AB99" s="19">
        <f t="shared" si="66"/>
        <v>7</v>
      </c>
      <c r="AC99" s="19">
        <f t="shared" si="66"/>
        <v>4</v>
      </c>
      <c r="AD99" s="19">
        <f t="shared" si="66"/>
        <v>7</v>
      </c>
      <c r="AE99" s="19">
        <f t="shared" si="66"/>
        <v>1</v>
      </c>
      <c r="AF99" s="19">
        <f t="shared" si="66"/>
        <v>28</v>
      </c>
      <c r="AG99" s="19">
        <f t="shared" si="66"/>
        <v>14</v>
      </c>
      <c r="AH99" s="19">
        <f t="shared" si="66"/>
        <v>28</v>
      </c>
      <c r="AI99" s="19">
        <f t="shared" si="66"/>
        <v>14</v>
      </c>
      <c r="AJ99" s="1"/>
      <c r="AK99" s="142">
        <f t="shared" ref="AK99:AR99" si="67">SUM(AK88:AK98)</f>
        <v>7</v>
      </c>
      <c r="AL99" s="142">
        <f t="shared" si="67"/>
        <v>5</v>
      </c>
      <c r="AM99" s="142">
        <f t="shared" si="67"/>
        <v>7</v>
      </c>
      <c r="AN99" s="142">
        <f t="shared" si="67"/>
        <v>4</v>
      </c>
      <c r="AO99" s="142">
        <f t="shared" si="67"/>
        <v>7</v>
      </c>
      <c r="AP99" s="142">
        <f t="shared" si="67"/>
        <v>1</v>
      </c>
      <c r="AQ99" s="142">
        <f t="shared" si="67"/>
        <v>21</v>
      </c>
      <c r="AR99" s="142">
        <f t="shared" si="67"/>
        <v>10</v>
      </c>
    </row>
    <row r="100" spans="1:54" ht="18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5"/>
      <c r="AI100" s="11"/>
      <c r="AJ100" s="11"/>
      <c r="AK100" s="143"/>
      <c r="AL100" s="143"/>
      <c r="AM100" s="143"/>
      <c r="AN100" s="143"/>
      <c r="AO100" s="143"/>
      <c r="AP100" s="143"/>
      <c r="AQ100" s="143"/>
      <c r="AR100" s="143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</row>
    <row r="101" spans="1:54" ht="16.5">
      <c r="A101" s="275" t="s">
        <v>26</v>
      </c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5"/>
      <c r="AI101" s="276"/>
      <c r="AJ101" s="1"/>
    </row>
    <row r="102" spans="1:54">
      <c r="A102" s="277"/>
      <c r="B102" s="277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277"/>
      <c r="S102" s="277"/>
      <c r="T102" s="277"/>
      <c r="U102" s="277"/>
      <c r="V102" s="277"/>
      <c r="W102" s="277"/>
      <c r="X102" s="277"/>
      <c r="Y102" s="277"/>
      <c r="Z102" s="277"/>
      <c r="AA102" s="277"/>
      <c r="AB102" s="277"/>
      <c r="AC102" s="277"/>
      <c r="AD102" s="277"/>
      <c r="AE102" s="277"/>
      <c r="AF102" s="277"/>
      <c r="AG102" s="277"/>
      <c r="AH102" s="277"/>
      <c r="AI102" s="277"/>
      <c r="AJ102" s="210"/>
    </row>
    <row r="103" spans="1:54" ht="15.75" thickBot="1">
      <c r="A103" s="262" t="s">
        <v>0</v>
      </c>
      <c r="B103" s="265" t="s">
        <v>1</v>
      </c>
      <c r="C103" s="265" t="s">
        <v>24</v>
      </c>
      <c r="D103" s="268" t="s">
        <v>2</v>
      </c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  <c r="AG103" s="269"/>
      <c r="AH103" s="269"/>
      <c r="AI103" s="270"/>
      <c r="AJ103" s="1"/>
      <c r="AK103" s="288" t="s">
        <v>23</v>
      </c>
      <c r="AL103" s="288"/>
      <c r="AM103" s="288"/>
      <c r="AN103" s="288"/>
      <c r="AO103" s="288"/>
      <c r="AP103" s="288"/>
      <c r="AQ103" s="288"/>
      <c r="AR103" s="288"/>
    </row>
    <row r="104" spans="1:54">
      <c r="A104" s="263"/>
      <c r="B104" s="266"/>
      <c r="C104" s="266"/>
      <c r="D104" s="271" t="s">
        <v>3</v>
      </c>
      <c r="E104" s="272"/>
      <c r="F104" s="271" t="s">
        <v>4</v>
      </c>
      <c r="G104" s="272"/>
      <c r="H104" s="271" t="s">
        <v>5</v>
      </c>
      <c r="I104" s="272"/>
      <c r="J104" s="271" t="s">
        <v>6</v>
      </c>
      <c r="K104" s="272"/>
      <c r="L104" s="273" t="s">
        <v>7</v>
      </c>
      <c r="M104" s="274"/>
      <c r="N104" s="271" t="s">
        <v>8</v>
      </c>
      <c r="O104" s="272"/>
      <c r="P104" s="271" t="s">
        <v>9</v>
      </c>
      <c r="Q104" s="272"/>
      <c r="R104" s="271" t="s">
        <v>10</v>
      </c>
      <c r="S104" s="272"/>
      <c r="T104" s="271" t="s">
        <v>11</v>
      </c>
      <c r="U104" s="272"/>
      <c r="V104" s="271" t="s">
        <v>12</v>
      </c>
      <c r="W104" s="272"/>
      <c r="X104" s="273" t="s">
        <v>13</v>
      </c>
      <c r="Y104" s="274"/>
      <c r="Z104" s="271" t="s">
        <v>14</v>
      </c>
      <c r="AA104" s="272"/>
      <c r="AB104" s="271" t="s">
        <v>15</v>
      </c>
      <c r="AC104" s="272"/>
      <c r="AD104" s="271" t="s">
        <v>16</v>
      </c>
      <c r="AE104" s="272"/>
      <c r="AF104" s="273" t="s">
        <v>17</v>
      </c>
      <c r="AG104" s="274"/>
      <c r="AH104" s="280" t="s">
        <v>18</v>
      </c>
      <c r="AI104" s="281"/>
      <c r="AJ104" s="1"/>
      <c r="AK104" s="286" t="s">
        <v>14</v>
      </c>
      <c r="AL104" s="287"/>
      <c r="AM104" s="286" t="s">
        <v>15</v>
      </c>
      <c r="AN104" s="287"/>
      <c r="AO104" s="286" t="s">
        <v>16</v>
      </c>
      <c r="AP104" s="287"/>
      <c r="AQ104" s="284" t="s">
        <v>17</v>
      </c>
      <c r="AR104" s="285"/>
    </row>
    <row r="105" spans="1:54" ht="48.75">
      <c r="A105" s="264"/>
      <c r="B105" s="267"/>
      <c r="C105" s="267"/>
      <c r="D105" s="2" t="s">
        <v>19</v>
      </c>
      <c r="E105" s="2" t="s">
        <v>20</v>
      </c>
      <c r="F105" s="2" t="s">
        <v>19</v>
      </c>
      <c r="G105" s="2" t="s">
        <v>20</v>
      </c>
      <c r="H105" s="2" t="s">
        <v>19</v>
      </c>
      <c r="I105" s="2" t="s">
        <v>20</v>
      </c>
      <c r="J105" s="2" t="s">
        <v>19</v>
      </c>
      <c r="K105" s="2" t="s">
        <v>20</v>
      </c>
      <c r="L105" s="3" t="s">
        <v>19</v>
      </c>
      <c r="M105" s="3" t="s">
        <v>20</v>
      </c>
      <c r="N105" s="2" t="s">
        <v>19</v>
      </c>
      <c r="O105" s="2" t="s">
        <v>20</v>
      </c>
      <c r="P105" s="2" t="s">
        <v>19</v>
      </c>
      <c r="Q105" s="2" t="s">
        <v>20</v>
      </c>
      <c r="R105" s="2" t="s">
        <v>19</v>
      </c>
      <c r="S105" s="2" t="s">
        <v>20</v>
      </c>
      <c r="T105" s="2" t="s">
        <v>19</v>
      </c>
      <c r="U105" s="2" t="s">
        <v>20</v>
      </c>
      <c r="V105" s="2" t="s">
        <v>19</v>
      </c>
      <c r="W105" s="2" t="s">
        <v>20</v>
      </c>
      <c r="X105" s="3" t="s">
        <v>19</v>
      </c>
      <c r="Y105" s="3" t="s">
        <v>20</v>
      </c>
      <c r="Z105" s="2" t="s">
        <v>19</v>
      </c>
      <c r="AA105" s="2" t="s">
        <v>20</v>
      </c>
      <c r="AB105" s="2" t="s">
        <v>19</v>
      </c>
      <c r="AC105" s="2" t="s">
        <v>20</v>
      </c>
      <c r="AD105" s="2" t="s">
        <v>19</v>
      </c>
      <c r="AE105" s="2" t="s">
        <v>20</v>
      </c>
      <c r="AF105" s="2" t="s">
        <v>19</v>
      </c>
      <c r="AG105" s="2" t="s">
        <v>20</v>
      </c>
      <c r="AH105" s="12" t="s">
        <v>19</v>
      </c>
      <c r="AI105" s="3" t="s">
        <v>20</v>
      </c>
      <c r="AJ105" s="1"/>
      <c r="AK105" s="82" t="s">
        <v>19</v>
      </c>
      <c r="AL105" s="82" t="s">
        <v>20</v>
      </c>
      <c r="AM105" s="82" t="s">
        <v>19</v>
      </c>
      <c r="AN105" s="82" t="s">
        <v>20</v>
      </c>
      <c r="AO105" s="82" t="s">
        <v>19</v>
      </c>
      <c r="AP105" s="82" t="s">
        <v>20</v>
      </c>
      <c r="AQ105" s="82" t="s">
        <v>19</v>
      </c>
      <c r="AR105" s="82" t="s">
        <v>20</v>
      </c>
    </row>
    <row r="106" spans="1:54" ht="15.75" thickBot="1">
      <c r="A106" s="5">
        <v>1</v>
      </c>
      <c r="B106" s="5">
        <v>2</v>
      </c>
      <c r="C106" s="5"/>
      <c r="D106" s="5">
        <v>3</v>
      </c>
      <c r="E106" s="5">
        <v>4</v>
      </c>
      <c r="F106" s="5">
        <v>5</v>
      </c>
      <c r="G106" s="5">
        <v>6</v>
      </c>
      <c r="H106" s="5">
        <v>7</v>
      </c>
      <c r="I106" s="5">
        <v>8</v>
      </c>
      <c r="J106" s="5">
        <v>9</v>
      </c>
      <c r="K106" s="5">
        <v>10</v>
      </c>
      <c r="L106" s="5">
        <v>11</v>
      </c>
      <c r="M106" s="5">
        <v>12</v>
      </c>
      <c r="N106" s="5">
        <v>13</v>
      </c>
      <c r="O106" s="5">
        <v>14</v>
      </c>
      <c r="P106" s="5">
        <v>15</v>
      </c>
      <c r="Q106" s="5">
        <v>16</v>
      </c>
      <c r="R106" s="5">
        <v>17</v>
      </c>
      <c r="S106" s="5">
        <v>18</v>
      </c>
      <c r="T106" s="5">
        <v>19</v>
      </c>
      <c r="U106" s="5">
        <v>20</v>
      </c>
      <c r="V106" s="5">
        <v>21</v>
      </c>
      <c r="W106" s="5">
        <v>22</v>
      </c>
      <c r="X106" s="5">
        <v>23</v>
      </c>
      <c r="Y106" s="5">
        <v>24</v>
      </c>
      <c r="Z106" s="5">
        <v>25</v>
      </c>
      <c r="AA106" s="5">
        <v>26</v>
      </c>
      <c r="AB106" s="5">
        <v>27</v>
      </c>
      <c r="AC106" s="5">
        <v>28</v>
      </c>
      <c r="AD106" s="5">
        <v>29</v>
      </c>
      <c r="AE106" s="5">
        <v>30</v>
      </c>
      <c r="AF106" s="5">
        <v>31</v>
      </c>
      <c r="AG106" s="5">
        <v>32</v>
      </c>
      <c r="AH106" s="13">
        <v>33</v>
      </c>
      <c r="AI106" s="5">
        <v>34</v>
      </c>
      <c r="AJ106" s="1"/>
      <c r="AK106" s="83">
        <v>25</v>
      </c>
      <c r="AL106" s="83">
        <v>26</v>
      </c>
      <c r="AM106" s="83">
        <v>27</v>
      </c>
      <c r="AN106" s="83">
        <v>28</v>
      </c>
      <c r="AO106" s="83">
        <v>29</v>
      </c>
      <c r="AP106" s="83">
        <v>30</v>
      </c>
      <c r="AQ106" s="83">
        <v>31</v>
      </c>
      <c r="AR106" s="83">
        <v>32</v>
      </c>
    </row>
    <row r="107" spans="1:54" ht="15.75" thickBot="1">
      <c r="A107" s="84">
        <v>1</v>
      </c>
      <c r="B107" s="192" t="s">
        <v>42</v>
      </c>
      <c r="C107" s="86"/>
      <c r="D107" s="87"/>
      <c r="E107" s="87"/>
      <c r="F107" s="87"/>
      <c r="G107" s="87"/>
      <c r="H107" s="87"/>
      <c r="I107" s="87"/>
      <c r="J107" s="87"/>
      <c r="K107" s="87"/>
      <c r="L107" s="88">
        <f t="shared" ref="L107:L138" si="68">D107+F107+H107+J107</f>
        <v>0</v>
      </c>
      <c r="M107" s="88">
        <f t="shared" ref="M107:M138" si="69">E107+G107+I107+K107</f>
        <v>0</v>
      </c>
      <c r="N107" s="87"/>
      <c r="O107" s="87"/>
      <c r="P107" s="87"/>
      <c r="Q107" s="87"/>
      <c r="R107" s="89"/>
      <c r="S107" s="87"/>
      <c r="T107" s="89"/>
      <c r="U107" s="87"/>
      <c r="V107" s="87"/>
      <c r="W107" s="87"/>
      <c r="X107" s="88">
        <f t="shared" ref="X107:X138" si="70">N107+P107+R107+T107+V107</f>
        <v>0</v>
      </c>
      <c r="Y107" s="88">
        <f t="shared" ref="Y107:Y138" si="71">O107+Q107+S107+U107+W107</f>
        <v>0</v>
      </c>
      <c r="Z107" s="90">
        <v>9</v>
      </c>
      <c r="AA107" s="91">
        <v>170</v>
      </c>
      <c r="AB107" s="92">
        <v>8</v>
      </c>
      <c r="AC107" s="92">
        <v>150</v>
      </c>
      <c r="AD107" s="92">
        <v>7</v>
      </c>
      <c r="AE107" s="92">
        <v>144</v>
      </c>
      <c r="AF107" s="88">
        <f t="shared" ref="AF107:AF138" si="72">Z107+AB107+AD107</f>
        <v>24</v>
      </c>
      <c r="AG107" s="88">
        <f t="shared" ref="AG107:AG138" si="73">AA107+AC107+AE107</f>
        <v>464</v>
      </c>
      <c r="AH107" s="93">
        <f t="shared" ref="AH107:AH138" si="74">L107+X107+AF107</f>
        <v>24</v>
      </c>
      <c r="AI107" s="93">
        <f t="shared" ref="AI107:AI138" si="75">M107+Y107+AG107</f>
        <v>464</v>
      </c>
      <c r="AJ107" s="1"/>
      <c r="AK107" s="95">
        <f t="shared" ref="AK107:AK138" si="76">Z107</f>
        <v>9</v>
      </c>
      <c r="AL107" s="95">
        <f t="shared" ref="AL107:AL138" si="77">AA107</f>
        <v>170</v>
      </c>
      <c r="AM107" s="95">
        <f t="shared" ref="AM107:AM138" si="78">AB107</f>
        <v>8</v>
      </c>
      <c r="AN107" s="95">
        <f t="shared" ref="AN107:AN138" si="79">AC107</f>
        <v>150</v>
      </c>
      <c r="AO107" s="95">
        <f t="shared" ref="AO107:AO138" si="80">AD107</f>
        <v>7</v>
      </c>
      <c r="AP107" s="95">
        <f t="shared" ref="AP107:AP138" si="81">AE107</f>
        <v>144</v>
      </c>
      <c r="AQ107" s="96">
        <f t="shared" ref="AQ107:AQ138" si="82">AK107+AM107+AO107</f>
        <v>24</v>
      </c>
      <c r="AR107" s="96">
        <f t="shared" ref="AR107:AR138" si="83">AL107+AN107+AP107</f>
        <v>464</v>
      </c>
    </row>
    <row r="108" spans="1:54" ht="15.75" thickBot="1">
      <c r="A108" s="97">
        <v>2</v>
      </c>
      <c r="B108" s="194" t="s">
        <v>43</v>
      </c>
      <c r="C108" s="99"/>
      <c r="D108" s="92"/>
      <c r="E108" s="92"/>
      <c r="F108" s="87"/>
      <c r="G108" s="87"/>
      <c r="H108" s="87"/>
      <c r="I108" s="87"/>
      <c r="J108" s="87"/>
      <c r="K108" s="87"/>
      <c r="L108" s="88">
        <f t="shared" si="68"/>
        <v>0</v>
      </c>
      <c r="M108" s="88">
        <f t="shared" si="69"/>
        <v>0</v>
      </c>
      <c r="N108" s="92"/>
      <c r="O108" s="92"/>
      <c r="P108" s="92"/>
      <c r="Q108" s="92"/>
      <c r="R108" s="100"/>
      <c r="S108" s="92"/>
      <c r="T108" s="100"/>
      <c r="U108" s="92"/>
      <c r="V108" s="92"/>
      <c r="W108" s="92"/>
      <c r="X108" s="88">
        <f t="shared" si="70"/>
        <v>0</v>
      </c>
      <c r="Y108" s="88">
        <f t="shared" si="71"/>
        <v>0</v>
      </c>
      <c r="Z108" s="91">
        <v>4</v>
      </c>
      <c r="AA108" s="91">
        <v>80</v>
      </c>
      <c r="AB108" s="92">
        <v>4</v>
      </c>
      <c r="AC108" s="92">
        <v>80</v>
      </c>
      <c r="AD108" s="92">
        <v>4</v>
      </c>
      <c r="AE108" s="92">
        <v>84</v>
      </c>
      <c r="AF108" s="88">
        <f t="shared" si="72"/>
        <v>12</v>
      </c>
      <c r="AG108" s="88">
        <f t="shared" si="73"/>
        <v>244</v>
      </c>
      <c r="AH108" s="93">
        <f t="shared" si="74"/>
        <v>12</v>
      </c>
      <c r="AI108" s="93">
        <f t="shared" si="75"/>
        <v>244</v>
      </c>
      <c r="AJ108" s="1"/>
      <c r="AK108" s="95">
        <f t="shared" si="76"/>
        <v>4</v>
      </c>
      <c r="AL108" s="95">
        <f t="shared" si="77"/>
        <v>80</v>
      </c>
      <c r="AM108" s="95">
        <f t="shared" si="78"/>
        <v>4</v>
      </c>
      <c r="AN108" s="95">
        <f t="shared" si="79"/>
        <v>80</v>
      </c>
      <c r="AO108" s="95">
        <f t="shared" si="80"/>
        <v>4</v>
      </c>
      <c r="AP108" s="95">
        <f t="shared" si="81"/>
        <v>84</v>
      </c>
      <c r="AQ108" s="96">
        <f t="shared" si="82"/>
        <v>12</v>
      </c>
      <c r="AR108" s="96">
        <f t="shared" si="83"/>
        <v>244</v>
      </c>
    </row>
    <row r="109" spans="1:54" ht="15.75" thickBot="1">
      <c r="A109" s="84">
        <v>3</v>
      </c>
      <c r="B109" s="193" t="s">
        <v>44</v>
      </c>
      <c r="C109" s="104"/>
      <c r="D109" s="105"/>
      <c r="E109" s="106"/>
      <c r="F109" s="87"/>
      <c r="G109" s="87"/>
      <c r="H109" s="87"/>
      <c r="I109" s="87"/>
      <c r="J109" s="87"/>
      <c r="K109" s="87"/>
      <c r="L109" s="88">
        <f t="shared" si="68"/>
        <v>0</v>
      </c>
      <c r="M109" s="88">
        <f t="shared" si="69"/>
        <v>0</v>
      </c>
      <c r="N109" s="105"/>
      <c r="O109" s="106"/>
      <c r="P109" s="105"/>
      <c r="Q109" s="106"/>
      <c r="R109" s="108"/>
      <c r="S109" s="106"/>
      <c r="T109" s="108"/>
      <c r="U109" s="106"/>
      <c r="V109" s="109"/>
      <c r="W109" s="106"/>
      <c r="X109" s="88">
        <f t="shared" si="70"/>
        <v>0</v>
      </c>
      <c r="Y109" s="88">
        <f t="shared" si="71"/>
        <v>0</v>
      </c>
      <c r="Z109" s="110">
        <v>3</v>
      </c>
      <c r="AA109" s="91">
        <v>55</v>
      </c>
      <c r="AB109" s="92">
        <v>3</v>
      </c>
      <c r="AC109" s="92">
        <v>55</v>
      </c>
      <c r="AD109" s="92">
        <v>3</v>
      </c>
      <c r="AE109" s="92">
        <v>50</v>
      </c>
      <c r="AF109" s="88">
        <f t="shared" si="72"/>
        <v>9</v>
      </c>
      <c r="AG109" s="88">
        <f t="shared" si="73"/>
        <v>160</v>
      </c>
      <c r="AH109" s="93">
        <f t="shared" si="74"/>
        <v>9</v>
      </c>
      <c r="AI109" s="93">
        <f t="shared" si="75"/>
        <v>160</v>
      </c>
      <c r="AJ109" s="1"/>
      <c r="AK109" s="95">
        <f t="shared" si="76"/>
        <v>3</v>
      </c>
      <c r="AL109" s="95">
        <f t="shared" si="77"/>
        <v>55</v>
      </c>
      <c r="AM109" s="95">
        <f t="shared" si="78"/>
        <v>3</v>
      </c>
      <c r="AN109" s="95">
        <f t="shared" si="79"/>
        <v>55</v>
      </c>
      <c r="AO109" s="95">
        <f t="shared" si="80"/>
        <v>3</v>
      </c>
      <c r="AP109" s="95">
        <f t="shared" si="81"/>
        <v>50</v>
      </c>
      <c r="AQ109" s="96">
        <f t="shared" si="82"/>
        <v>9</v>
      </c>
      <c r="AR109" s="96">
        <f t="shared" si="83"/>
        <v>160</v>
      </c>
    </row>
    <row r="110" spans="1:54" ht="15.75" thickBot="1">
      <c r="A110" s="97">
        <v>4</v>
      </c>
      <c r="B110" s="192" t="s">
        <v>45</v>
      </c>
      <c r="C110" s="86"/>
      <c r="D110" s="87"/>
      <c r="E110" s="87"/>
      <c r="F110" s="87"/>
      <c r="G110" s="87"/>
      <c r="H110" s="87"/>
      <c r="I110" s="87"/>
      <c r="J110" s="87"/>
      <c r="K110" s="87"/>
      <c r="L110" s="88">
        <f t="shared" si="68"/>
        <v>0</v>
      </c>
      <c r="M110" s="88">
        <f t="shared" si="69"/>
        <v>0</v>
      </c>
      <c r="N110" s="87"/>
      <c r="O110" s="87"/>
      <c r="P110" s="87"/>
      <c r="Q110" s="87"/>
      <c r="R110" s="89"/>
      <c r="S110" s="87"/>
      <c r="T110" s="89"/>
      <c r="U110" s="87"/>
      <c r="V110" s="87"/>
      <c r="W110" s="87"/>
      <c r="X110" s="88">
        <f t="shared" si="70"/>
        <v>0</v>
      </c>
      <c r="Y110" s="88">
        <f t="shared" si="71"/>
        <v>0</v>
      </c>
      <c r="Z110" s="90">
        <v>4</v>
      </c>
      <c r="AA110" s="91">
        <v>83</v>
      </c>
      <c r="AB110" s="92">
        <v>3</v>
      </c>
      <c r="AC110" s="92">
        <v>72</v>
      </c>
      <c r="AD110" s="92">
        <v>3</v>
      </c>
      <c r="AE110" s="92">
        <v>75</v>
      </c>
      <c r="AF110" s="88">
        <f t="shared" si="72"/>
        <v>10</v>
      </c>
      <c r="AG110" s="88">
        <f t="shared" si="73"/>
        <v>230</v>
      </c>
      <c r="AH110" s="93">
        <f t="shared" si="74"/>
        <v>10</v>
      </c>
      <c r="AI110" s="93">
        <f t="shared" si="75"/>
        <v>230</v>
      </c>
      <c r="AJ110" s="1"/>
      <c r="AK110" s="95">
        <f t="shared" si="76"/>
        <v>4</v>
      </c>
      <c r="AL110" s="95">
        <f t="shared" si="77"/>
        <v>83</v>
      </c>
      <c r="AM110" s="95">
        <f t="shared" si="78"/>
        <v>3</v>
      </c>
      <c r="AN110" s="95">
        <f t="shared" si="79"/>
        <v>72</v>
      </c>
      <c r="AO110" s="95">
        <f t="shared" si="80"/>
        <v>3</v>
      </c>
      <c r="AP110" s="95">
        <f t="shared" si="81"/>
        <v>75</v>
      </c>
      <c r="AQ110" s="96">
        <f t="shared" si="82"/>
        <v>10</v>
      </c>
      <c r="AR110" s="96">
        <f t="shared" si="83"/>
        <v>230</v>
      </c>
    </row>
    <row r="111" spans="1:54" ht="15.75" thickBot="1">
      <c r="A111" s="84">
        <v>5</v>
      </c>
      <c r="B111" s="194" t="s">
        <v>46</v>
      </c>
      <c r="C111" s="99"/>
      <c r="D111" s="92"/>
      <c r="E111" s="92"/>
      <c r="F111" s="87"/>
      <c r="G111" s="87"/>
      <c r="H111" s="87"/>
      <c r="I111" s="87"/>
      <c r="J111" s="87"/>
      <c r="K111" s="87"/>
      <c r="L111" s="88">
        <f t="shared" si="68"/>
        <v>0</v>
      </c>
      <c r="M111" s="88">
        <f t="shared" si="69"/>
        <v>0</v>
      </c>
      <c r="N111" s="92"/>
      <c r="O111" s="92"/>
      <c r="P111" s="92"/>
      <c r="Q111" s="92"/>
      <c r="R111" s="100"/>
      <c r="S111" s="92"/>
      <c r="T111" s="100"/>
      <c r="U111" s="92"/>
      <c r="V111" s="92"/>
      <c r="W111" s="92"/>
      <c r="X111" s="88">
        <f t="shared" si="70"/>
        <v>0</v>
      </c>
      <c r="Y111" s="88">
        <f t="shared" si="71"/>
        <v>0</v>
      </c>
      <c r="Z111" s="91">
        <v>3</v>
      </c>
      <c r="AA111" s="91">
        <v>75</v>
      </c>
      <c r="AB111" s="92">
        <v>4</v>
      </c>
      <c r="AC111" s="92">
        <v>90</v>
      </c>
      <c r="AD111" s="92">
        <v>4</v>
      </c>
      <c r="AE111" s="92">
        <v>85</v>
      </c>
      <c r="AF111" s="88">
        <f t="shared" si="72"/>
        <v>11</v>
      </c>
      <c r="AG111" s="88">
        <f t="shared" si="73"/>
        <v>250</v>
      </c>
      <c r="AH111" s="93">
        <f t="shared" si="74"/>
        <v>11</v>
      </c>
      <c r="AI111" s="93">
        <f t="shared" si="75"/>
        <v>250</v>
      </c>
      <c r="AJ111" s="1"/>
      <c r="AK111" s="95">
        <f t="shared" si="76"/>
        <v>3</v>
      </c>
      <c r="AL111" s="95">
        <f t="shared" si="77"/>
        <v>75</v>
      </c>
      <c r="AM111" s="95">
        <f t="shared" si="78"/>
        <v>4</v>
      </c>
      <c r="AN111" s="95">
        <f t="shared" si="79"/>
        <v>90</v>
      </c>
      <c r="AO111" s="95">
        <f t="shared" si="80"/>
        <v>4</v>
      </c>
      <c r="AP111" s="95">
        <f t="shared" si="81"/>
        <v>85</v>
      </c>
      <c r="AQ111" s="96">
        <f t="shared" si="82"/>
        <v>11</v>
      </c>
      <c r="AR111" s="96">
        <f t="shared" si="83"/>
        <v>250</v>
      </c>
    </row>
    <row r="112" spans="1:54" ht="15.75" thickBot="1">
      <c r="A112" s="97">
        <v>6</v>
      </c>
      <c r="B112" s="194" t="s">
        <v>47</v>
      </c>
      <c r="C112" s="99"/>
      <c r="D112" s="115"/>
      <c r="E112" s="92"/>
      <c r="F112" s="87"/>
      <c r="G112" s="87"/>
      <c r="H112" s="87"/>
      <c r="I112" s="87"/>
      <c r="J112" s="87"/>
      <c r="K112" s="87"/>
      <c r="L112" s="88">
        <f t="shared" si="68"/>
        <v>0</v>
      </c>
      <c r="M112" s="88">
        <f t="shared" si="69"/>
        <v>0</v>
      </c>
      <c r="N112" s="115"/>
      <c r="O112" s="92"/>
      <c r="P112" s="115"/>
      <c r="Q112" s="92"/>
      <c r="R112" s="116"/>
      <c r="S112" s="92"/>
      <c r="T112" s="116"/>
      <c r="U112" s="92"/>
      <c r="V112" s="117"/>
      <c r="W112" s="92"/>
      <c r="X112" s="88">
        <f t="shared" si="70"/>
        <v>0</v>
      </c>
      <c r="Y112" s="88">
        <f t="shared" si="71"/>
        <v>0</v>
      </c>
      <c r="Z112" s="91">
        <v>5</v>
      </c>
      <c r="AA112" s="91">
        <v>98</v>
      </c>
      <c r="AB112" s="92">
        <v>5</v>
      </c>
      <c r="AC112" s="92">
        <v>100</v>
      </c>
      <c r="AD112" s="92">
        <v>5</v>
      </c>
      <c r="AE112" s="92">
        <v>95</v>
      </c>
      <c r="AF112" s="88">
        <f t="shared" si="72"/>
        <v>15</v>
      </c>
      <c r="AG112" s="88">
        <f t="shared" si="73"/>
        <v>293</v>
      </c>
      <c r="AH112" s="93">
        <f t="shared" si="74"/>
        <v>15</v>
      </c>
      <c r="AI112" s="93">
        <f t="shared" si="75"/>
        <v>293</v>
      </c>
      <c r="AJ112" s="1"/>
      <c r="AK112" s="95">
        <f t="shared" si="76"/>
        <v>5</v>
      </c>
      <c r="AL112" s="95">
        <f t="shared" si="77"/>
        <v>98</v>
      </c>
      <c r="AM112" s="95">
        <f t="shared" si="78"/>
        <v>5</v>
      </c>
      <c r="AN112" s="95">
        <f t="shared" si="79"/>
        <v>100</v>
      </c>
      <c r="AO112" s="95">
        <f t="shared" si="80"/>
        <v>5</v>
      </c>
      <c r="AP112" s="95">
        <f t="shared" si="81"/>
        <v>95</v>
      </c>
      <c r="AQ112" s="96">
        <f t="shared" si="82"/>
        <v>15</v>
      </c>
      <c r="AR112" s="96">
        <f t="shared" si="83"/>
        <v>293</v>
      </c>
    </row>
    <row r="113" spans="1:44" ht="15.75" thickBot="1">
      <c r="A113" s="84">
        <v>7</v>
      </c>
      <c r="B113" s="194" t="s">
        <v>48</v>
      </c>
      <c r="C113" s="99"/>
      <c r="D113" s="92"/>
      <c r="E113" s="92"/>
      <c r="F113" s="87"/>
      <c r="G113" s="87"/>
      <c r="H113" s="87"/>
      <c r="I113" s="87"/>
      <c r="J113" s="87"/>
      <c r="K113" s="87"/>
      <c r="L113" s="88">
        <f t="shared" si="68"/>
        <v>0</v>
      </c>
      <c r="M113" s="88">
        <f t="shared" si="69"/>
        <v>0</v>
      </c>
      <c r="N113" s="92"/>
      <c r="O113" s="92"/>
      <c r="P113" s="92"/>
      <c r="Q113" s="92"/>
      <c r="R113" s="100"/>
      <c r="S113" s="92"/>
      <c r="T113" s="100"/>
      <c r="U113" s="92"/>
      <c r="V113" s="92"/>
      <c r="W113" s="92"/>
      <c r="X113" s="88">
        <f t="shared" si="70"/>
        <v>0</v>
      </c>
      <c r="Y113" s="88">
        <f t="shared" si="71"/>
        <v>0</v>
      </c>
      <c r="Z113" s="91">
        <v>2</v>
      </c>
      <c r="AA113" s="91">
        <v>36</v>
      </c>
      <c r="AB113" s="92">
        <v>2</v>
      </c>
      <c r="AC113" s="92">
        <v>41</v>
      </c>
      <c r="AD113" s="92">
        <v>2</v>
      </c>
      <c r="AE113" s="92">
        <v>54</v>
      </c>
      <c r="AF113" s="88">
        <f t="shared" si="72"/>
        <v>6</v>
      </c>
      <c r="AG113" s="88">
        <f t="shared" si="73"/>
        <v>131</v>
      </c>
      <c r="AH113" s="93">
        <f t="shared" si="74"/>
        <v>6</v>
      </c>
      <c r="AI113" s="93">
        <f t="shared" si="75"/>
        <v>131</v>
      </c>
      <c r="AJ113" s="1"/>
      <c r="AK113" s="95">
        <f t="shared" si="76"/>
        <v>2</v>
      </c>
      <c r="AL113" s="95">
        <f t="shared" si="77"/>
        <v>36</v>
      </c>
      <c r="AM113" s="95">
        <f t="shared" si="78"/>
        <v>2</v>
      </c>
      <c r="AN113" s="95">
        <f t="shared" si="79"/>
        <v>41</v>
      </c>
      <c r="AO113" s="95">
        <f t="shared" si="80"/>
        <v>2</v>
      </c>
      <c r="AP113" s="95">
        <f t="shared" si="81"/>
        <v>54</v>
      </c>
      <c r="AQ113" s="96">
        <f t="shared" si="82"/>
        <v>6</v>
      </c>
      <c r="AR113" s="96">
        <f t="shared" si="83"/>
        <v>131</v>
      </c>
    </row>
    <row r="114" spans="1:44" ht="27.75" thickBot="1">
      <c r="A114" s="97">
        <v>8</v>
      </c>
      <c r="B114" s="195" t="s">
        <v>49</v>
      </c>
      <c r="C114" s="104"/>
      <c r="D114" s="106"/>
      <c r="E114" s="106"/>
      <c r="F114" s="87"/>
      <c r="G114" s="87"/>
      <c r="H114" s="87"/>
      <c r="I114" s="87"/>
      <c r="J114" s="87"/>
      <c r="K114" s="87"/>
      <c r="L114" s="88">
        <f t="shared" si="68"/>
        <v>0</v>
      </c>
      <c r="M114" s="88">
        <f t="shared" si="69"/>
        <v>0</v>
      </c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88">
        <f t="shared" si="70"/>
        <v>0</v>
      </c>
      <c r="Y114" s="88">
        <f t="shared" si="71"/>
        <v>0</v>
      </c>
      <c r="Z114" s="110">
        <v>3</v>
      </c>
      <c r="AA114" s="91">
        <v>90</v>
      </c>
      <c r="AB114" s="92">
        <v>3</v>
      </c>
      <c r="AC114" s="92">
        <v>90</v>
      </c>
      <c r="AD114" s="92">
        <v>3</v>
      </c>
      <c r="AE114" s="92">
        <v>90</v>
      </c>
      <c r="AF114" s="88">
        <f t="shared" si="72"/>
        <v>9</v>
      </c>
      <c r="AG114" s="88">
        <f t="shared" si="73"/>
        <v>270</v>
      </c>
      <c r="AH114" s="93">
        <f t="shared" si="74"/>
        <v>9</v>
      </c>
      <c r="AI114" s="93">
        <f t="shared" si="75"/>
        <v>270</v>
      </c>
      <c r="AJ114" s="1"/>
      <c r="AK114" s="95">
        <f t="shared" si="76"/>
        <v>3</v>
      </c>
      <c r="AL114" s="95">
        <f t="shared" si="77"/>
        <v>90</v>
      </c>
      <c r="AM114" s="95">
        <f t="shared" si="78"/>
        <v>3</v>
      </c>
      <c r="AN114" s="95">
        <f t="shared" si="79"/>
        <v>90</v>
      </c>
      <c r="AO114" s="95">
        <f t="shared" si="80"/>
        <v>3</v>
      </c>
      <c r="AP114" s="95">
        <f t="shared" si="81"/>
        <v>90</v>
      </c>
      <c r="AQ114" s="96">
        <f t="shared" si="82"/>
        <v>9</v>
      </c>
      <c r="AR114" s="96">
        <f t="shared" si="83"/>
        <v>270</v>
      </c>
    </row>
    <row r="115" spans="1:44" ht="15.75" thickBot="1">
      <c r="A115" s="84">
        <v>9</v>
      </c>
      <c r="B115" s="192" t="s">
        <v>50</v>
      </c>
      <c r="C115" s="86"/>
      <c r="D115" s="87"/>
      <c r="E115" s="87"/>
      <c r="F115" s="87"/>
      <c r="G115" s="87"/>
      <c r="H115" s="87"/>
      <c r="I115" s="87"/>
      <c r="J115" s="87"/>
      <c r="K115" s="87"/>
      <c r="L115" s="88">
        <f t="shared" si="68"/>
        <v>0</v>
      </c>
      <c r="M115" s="88">
        <f t="shared" si="69"/>
        <v>0</v>
      </c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8">
        <f t="shared" si="70"/>
        <v>0</v>
      </c>
      <c r="Y115" s="88">
        <f t="shared" si="71"/>
        <v>0</v>
      </c>
      <c r="Z115" s="90">
        <v>6</v>
      </c>
      <c r="AA115" s="91">
        <v>140</v>
      </c>
      <c r="AB115" s="92">
        <v>5</v>
      </c>
      <c r="AC115" s="92">
        <v>130</v>
      </c>
      <c r="AD115" s="92">
        <v>5</v>
      </c>
      <c r="AE115" s="92">
        <v>120</v>
      </c>
      <c r="AF115" s="88">
        <f t="shared" si="72"/>
        <v>16</v>
      </c>
      <c r="AG115" s="88">
        <f t="shared" si="73"/>
        <v>390</v>
      </c>
      <c r="AH115" s="93">
        <f t="shared" si="74"/>
        <v>16</v>
      </c>
      <c r="AI115" s="93">
        <f t="shared" si="75"/>
        <v>390</v>
      </c>
      <c r="AJ115" s="1"/>
      <c r="AK115" s="95">
        <f t="shared" si="76"/>
        <v>6</v>
      </c>
      <c r="AL115" s="95">
        <f t="shared" si="77"/>
        <v>140</v>
      </c>
      <c r="AM115" s="95">
        <f t="shared" si="78"/>
        <v>5</v>
      </c>
      <c r="AN115" s="95">
        <f t="shared" si="79"/>
        <v>130</v>
      </c>
      <c r="AO115" s="95">
        <f t="shared" si="80"/>
        <v>5</v>
      </c>
      <c r="AP115" s="95">
        <f t="shared" si="81"/>
        <v>120</v>
      </c>
      <c r="AQ115" s="96">
        <f t="shared" si="82"/>
        <v>16</v>
      </c>
      <c r="AR115" s="96">
        <f t="shared" si="83"/>
        <v>390</v>
      </c>
    </row>
    <row r="116" spans="1:44" ht="15.75" thickBot="1">
      <c r="A116" s="97">
        <v>10</v>
      </c>
      <c r="B116" s="194" t="s">
        <v>51</v>
      </c>
      <c r="C116" s="99"/>
      <c r="D116" s="92"/>
      <c r="E116" s="92"/>
      <c r="F116" s="87"/>
      <c r="G116" s="87"/>
      <c r="H116" s="87"/>
      <c r="I116" s="87"/>
      <c r="J116" s="87"/>
      <c r="K116" s="87"/>
      <c r="L116" s="88">
        <f t="shared" si="68"/>
        <v>0</v>
      </c>
      <c r="M116" s="88">
        <f t="shared" si="69"/>
        <v>0</v>
      </c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88">
        <f t="shared" si="70"/>
        <v>0</v>
      </c>
      <c r="Y116" s="88">
        <f t="shared" si="71"/>
        <v>0</v>
      </c>
      <c r="Z116" s="91">
        <v>4</v>
      </c>
      <c r="AA116" s="91">
        <v>80</v>
      </c>
      <c r="AB116" s="92">
        <v>4</v>
      </c>
      <c r="AC116" s="92">
        <v>78</v>
      </c>
      <c r="AD116" s="92">
        <v>4</v>
      </c>
      <c r="AE116" s="92">
        <v>80</v>
      </c>
      <c r="AF116" s="88">
        <f t="shared" si="72"/>
        <v>12</v>
      </c>
      <c r="AG116" s="88">
        <f t="shared" si="73"/>
        <v>238</v>
      </c>
      <c r="AH116" s="93">
        <f t="shared" si="74"/>
        <v>12</v>
      </c>
      <c r="AI116" s="93">
        <f t="shared" si="75"/>
        <v>238</v>
      </c>
      <c r="AJ116" s="1"/>
      <c r="AK116" s="95">
        <f t="shared" si="76"/>
        <v>4</v>
      </c>
      <c r="AL116" s="95">
        <f t="shared" si="77"/>
        <v>80</v>
      </c>
      <c r="AM116" s="95">
        <f t="shared" si="78"/>
        <v>4</v>
      </c>
      <c r="AN116" s="95">
        <f t="shared" si="79"/>
        <v>78</v>
      </c>
      <c r="AO116" s="95">
        <f t="shared" si="80"/>
        <v>4</v>
      </c>
      <c r="AP116" s="95">
        <f t="shared" si="81"/>
        <v>80</v>
      </c>
      <c r="AQ116" s="96">
        <f t="shared" si="82"/>
        <v>12</v>
      </c>
      <c r="AR116" s="96">
        <f t="shared" si="83"/>
        <v>238</v>
      </c>
    </row>
    <row r="117" spans="1:44" ht="16.5" thickBot="1">
      <c r="A117" s="84">
        <v>11</v>
      </c>
      <c r="B117" s="194" t="s">
        <v>52</v>
      </c>
      <c r="C117" s="99"/>
      <c r="D117" s="115"/>
      <c r="E117" s="92"/>
      <c r="F117" s="87"/>
      <c r="G117" s="87"/>
      <c r="H117" s="87"/>
      <c r="I117" s="87"/>
      <c r="J117" s="87"/>
      <c r="K117" s="87"/>
      <c r="L117" s="88">
        <f t="shared" si="68"/>
        <v>0</v>
      </c>
      <c r="M117" s="88">
        <f t="shared" si="69"/>
        <v>0</v>
      </c>
      <c r="N117" s="115"/>
      <c r="O117" s="92"/>
      <c r="P117" s="115"/>
      <c r="Q117" s="92"/>
      <c r="R117" s="115"/>
      <c r="S117" s="92"/>
      <c r="T117" s="115"/>
      <c r="U117" s="92"/>
      <c r="V117" s="117"/>
      <c r="W117" s="92"/>
      <c r="X117" s="88">
        <f t="shared" si="70"/>
        <v>0</v>
      </c>
      <c r="Y117" s="88">
        <f t="shared" si="71"/>
        <v>0</v>
      </c>
      <c r="Z117" s="91">
        <v>4</v>
      </c>
      <c r="AA117" s="91">
        <v>90</v>
      </c>
      <c r="AB117" s="92">
        <v>4</v>
      </c>
      <c r="AC117" s="92">
        <v>90</v>
      </c>
      <c r="AD117" s="92">
        <v>4</v>
      </c>
      <c r="AE117" s="92">
        <v>90</v>
      </c>
      <c r="AF117" s="88">
        <f t="shared" si="72"/>
        <v>12</v>
      </c>
      <c r="AG117" s="88">
        <f t="shared" si="73"/>
        <v>270</v>
      </c>
      <c r="AH117" s="93">
        <f t="shared" si="74"/>
        <v>12</v>
      </c>
      <c r="AI117" s="93">
        <f t="shared" si="75"/>
        <v>270</v>
      </c>
      <c r="AJ117" s="4"/>
      <c r="AK117" s="95">
        <f t="shared" si="76"/>
        <v>4</v>
      </c>
      <c r="AL117" s="95">
        <f t="shared" si="77"/>
        <v>90</v>
      </c>
      <c r="AM117" s="95">
        <f t="shared" si="78"/>
        <v>4</v>
      </c>
      <c r="AN117" s="95">
        <f t="shared" si="79"/>
        <v>90</v>
      </c>
      <c r="AO117" s="95">
        <f t="shared" si="80"/>
        <v>4</v>
      </c>
      <c r="AP117" s="95">
        <f t="shared" si="81"/>
        <v>90</v>
      </c>
      <c r="AQ117" s="96">
        <f t="shared" si="82"/>
        <v>12</v>
      </c>
      <c r="AR117" s="96">
        <f t="shared" si="83"/>
        <v>270</v>
      </c>
    </row>
    <row r="118" spans="1:44" ht="27.75" thickBot="1">
      <c r="A118" s="97">
        <v>12</v>
      </c>
      <c r="B118" s="196" t="s">
        <v>53</v>
      </c>
      <c r="C118" s="99"/>
      <c r="D118" s="92"/>
      <c r="E118" s="92"/>
      <c r="F118" s="87"/>
      <c r="G118" s="87"/>
      <c r="H118" s="87"/>
      <c r="I118" s="87"/>
      <c r="J118" s="87"/>
      <c r="K118" s="87"/>
      <c r="L118" s="88">
        <f t="shared" si="68"/>
        <v>0</v>
      </c>
      <c r="M118" s="88">
        <f t="shared" si="69"/>
        <v>0</v>
      </c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88">
        <f t="shared" si="70"/>
        <v>0</v>
      </c>
      <c r="Y118" s="88">
        <f t="shared" si="71"/>
        <v>0</v>
      </c>
      <c r="Z118" s="91">
        <v>5</v>
      </c>
      <c r="AA118" s="91">
        <v>110</v>
      </c>
      <c r="AB118" s="92">
        <v>5</v>
      </c>
      <c r="AC118" s="92">
        <v>110</v>
      </c>
      <c r="AD118" s="92">
        <v>5</v>
      </c>
      <c r="AE118" s="92">
        <v>120</v>
      </c>
      <c r="AF118" s="88">
        <f t="shared" si="72"/>
        <v>15</v>
      </c>
      <c r="AG118" s="88">
        <f t="shared" si="73"/>
        <v>340</v>
      </c>
      <c r="AH118" s="93">
        <f t="shared" si="74"/>
        <v>15</v>
      </c>
      <c r="AI118" s="93">
        <f t="shared" si="75"/>
        <v>340</v>
      </c>
      <c r="AJ118" s="1"/>
      <c r="AK118" s="95">
        <f t="shared" si="76"/>
        <v>5</v>
      </c>
      <c r="AL118" s="95">
        <f t="shared" si="77"/>
        <v>110</v>
      </c>
      <c r="AM118" s="95">
        <f t="shared" si="78"/>
        <v>5</v>
      </c>
      <c r="AN118" s="95">
        <f t="shared" si="79"/>
        <v>110</v>
      </c>
      <c r="AO118" s="95">
        <f t="shared" si="80"/>
        <v>5</v>
      </c>
      <c r="AP118" s="95">
        <f t="shared" si="81"/>
        <v>120</v>
      </c>
      <c r="AQ118" s="96">
        <f t="shared" si="82"/>
        <v>15</v>
      </c>
      <c r="AR118" s="96">
        <f t="shared" si="83"/>
        <v>340</v>
      </c>
    </row>
    <row r="119" spans="1:44" ht="27.75" thickBot="1">
      <c r="A119" s="84">
        <v>13</v>
      </c>
      <c r="B119" s="197" t="s">
        <v>54</v>
      </c>
      <c r="C119" s="99"/>
      <c r="D119" s="92"/>
      <c r="E119" s="92"/>
      <c r="F119" s="87"/>
      <c r="G119" s="87"/>
      <c r="H119" s="87"/>
      <c r="I119" s="87"/>
      <c r="J119" s="87"/>
      <c r="K119" s="87"/>
      <c r="L119" s="88">
        <f t="shared" si="68"/>
        <v>0</v>
      </c>
      <c r="M119" s="88">
        <f t="shared" si="69"/>
        <v>0</v>
      </c>
      <c r="N119" s="92"/>
      <c r="O119" s="92"/>
      <c r="P119" s="92"/>
      <c r="Q119" s="92"/>
      <c r="R119" s="115"/>
      <c r="S119" s="92"/>
      <c r="T119" s="115"/>
      <c r="U119" s="92"/>
      <c r="V119" s="92"/>
      <c r="W119" s="92"/>
      <c r="X119" s="88">
        <f t="shared" si="70"/>
        <v>0</v>
      </c>
      <c r="Y119" s="88">
        <f t="shared" si="71"/>
        <v>0</v>
      </c>
      <c r="Z119" s="91">
        <v>7</v>
      </c>
      <c r="AA119" s="91">
        <v>150</v>
      </c>
      <c r="AB119" s="92">
        <v>7</v>
      </c>
      <c r="AC119" s="92">
        <v>150</v>
      </c>
      <c r="AD119" s="92">
        <v>7</v>
      </c>
      <c r="AE119" s="92">
        <v>150</v>
      </c>
      <c r="AF119" s="88">
        <f t="shared" si="72"/>
        <v>21</v>
      </c>
      <c r="AG119" s="88">
        <f t="shared" si="73"/>
        <v>450</v>
      </c>
      <c r="AH119" s="93">
        <f t="shared" si="74"/>
        <v>21</v>
      </c>
      <c r="AI119" s="93">
        <f t="shared" si="75"/>
        <v>450</v>
      </c>
      <c r="AJ119" s="1"/>
      <c r="AK119" s="95">
        <f t="shared" si="76"/>
        <v>7</v>
      </c>
      <c r="AL119" s="95">
        <f t="shared" si="77"/>
        <v>150</v>
      </c>
      <c r="AM119" s="95">
        <f t="shared" si="78"/>
        <v>7</v>
      </c>
      <c r="AN119" s="95">
        <f t="shared" si="79"/>
        <v>150</v>
      </c>
      <c r="AO119" s="95">
        <f t="shared" si="80"/>
        <v>7</v>
      </c>
      <c r="AP119" s="95">
        <f t="shared" si="81"/>
        <v>150</v>
      </c>
      <c r="AQ119" s="96">
        <f t="shared" si="82"/>
        <v>21</v>
      </c>
      <c r="AR119" s="96">
        <f t="shared" si="83"/>
        <v>450</v>
      </c>
    </row>
    <row r="120" spans="1:44" ht="27.75" thickBot="1">
      <c r="A120" s="97">
        <v>14</v>
      </c>
      <c r="B120" s="195" t="s">
        <v>55</v>
      </c>
      <c r="C120" s="104"/>
      <c r="D120" s="105"/>
      <c r="E120" s="105"/>
      <c r="F120" s="87"/>
      <c r="G120" s="87"/>
      <c r="H120" s="87"/>
      <c r="I120" s="87"/>
      <c r="J120" s="87"/>
      <c r="K120" s="87"/>
      <c r="L120" s="88">
        <f t="shared" si="68"/>
        <v>0</v>
      </c>
      <c r="M120" s="88">
        <f t="shared" si="69"/>
        <v>0</v>
      </c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88">
        <f t="shared" si="70"/>
        <v>0</v>
      </c>
      <c r="Y120" s="88">
        <f t="shared" si="71"/>
        <v>0</v>
      </c>
      <c r="Z120" s="110">
        <v>6</v>
      </c>
      <c r="AA120" s="91">
        <v>145</v>
      </c>
      <c r="AB120" s="92">
        <v>5</v>
      </c>
      <c r="AC120" s="92">
        <v>127</v>
      </c>
      <c r="AD120" s="92">
        <v>5</v>
      </c>
      <c r="AE120" s="92">
        <v>120</v>
      </c>
      <c r="AF120" s="88">
        <f t="shared" si="72"/>
        <v>16</v>
      </c>
      <c r="AG120" s="88">
        <f t="shared" si="73"/>
        <v>392</v>
      </c>
      <c r="AH120" s="93">
        <f t="shared" si="74"/>
        <v>16</v>
      </c>
      <c r="AI120" s="93">
        <f t="shared" si="75"/>
        <v>392</v>
      </c>
      <c r="AJ120" s="1"/>
      <c r="AK120" s="95">
        <f t="shared" si="76"/>
        <v>6</v>
      </c>
      <c r="AL120" s="95">
        <f t="shared" si="77"/>
        <v>145</v>
      </c>
      <c r="AM120" s="95">
        <f t="shared" si="78"/>
        <v>5</v>
      </c>
      <c r="AN120" s="95">
        <f t="shared" si="79"/>
        <v>127</v>
      </c>
      <c r="AO120" s="95">
        <f t="shared" si="80"/>
        <v>5</v>
      </c>
      <c r="AP120" s="95">
        <f t="shared" si="81"/>
        <v>120</v>
      </c>
      <c r="AQ120" s="96">
        <f t="shared" si="82"/>
        <v>16</v>
      </c>
      <c r="AR120" s="96">
        <f t="shared" si="83"/>
        <v>392</v>
      </c>
    </row>
    <row r="121" spans="1:44" ht="15.75" thickBot="1">
      <c r="A121" s="84">
        <v>15</v>
      </c>
      <c r="B121" s="250" t="s">
        <v>56</v>
      </c>
      <c r="C121" s="86"/>
      <c r="D121" s="248"/>
      <c r="E121" s="248"/>
      <c r="F121" s="87"/>
      <c r="G121" s="87"/>
      <c r="H121" s="87"/>
      <c r="I121" s="87"/>
      <c r="J121" s="87"/>
      <c r="K121" s="87"/>
      <c r="L121" s="88">
        <f t="shared" si="68"/>
        <v>0</v>
      </c>
      <c r="M121" s="88">
        <f t="shared" si="69"/>
        <v>0</v>
      </c>
      <c r="N121" s="248"/>
      <c r="O121" s="248"/>
      <c r="P121" s="248"/>
      <c r="Q121" s="248"/>
      <c r="R121" s="249"/>
      <c r="S121" s="248"/>
      <c r="T121" s="249"/>
      <c r="U121" s="248"/>
      <c r="V121" s="248"/>
      <c r="W121" s="248"/>
      <c r="X121" s="88">
        <f t="shared" si="70"/>
        <v>0</v>
      </c>
      <c r="Y121" s="88">
        <f t="shared" si="71"/>
        <v>0</v>
      </c>
      <c r="Z121" s="247"/>
      <c r="AA121" s="91">
        <v>60</v>
      </c>
      <c r="AB121" s="92"/>
      <c r="AC121" s="92">
        <v>65</v>
      </c>
      <c r="AD121" s="92"/>
      <c r="AE121" s="92">
        <v>68</v>
      </c>
      <c r="AF121" s="88">
        <f t="shared" si="72"/>
        <v>0</v>
      </c>
      <c r="AG121" s="88">
        <f t="shared" si="73"/>
        <v>193</v>
      </c>
      <c r="AH121" s="93">
        <f t="shared" si="74"/>
        <v>0</v>
      </c>
      <c r="AI121" s="93">
        <f t="shared" si="75"/>
        <v>193</v>
      </c>
      <c r="AJ121" s="1"/>
      <c r="AK121" s="95">
        <f t="shared" si="76"/>
        <v>0</v>
      </c>
      <c r="AL121" s="95">
        <f t="shared" si="77"/>
        <v>60</v>
      </c>
      <c r="AM121" s="95">
        <f t="shared" si="78"/>
        <v>0</v>
      </c>
      <c r="AN121" s="95">
        <f t="shared" si="79"/>
        <v>65</v>
      </c>
      <c r="AO121" s="95">
        <f t="shared" si="80"/>
        <v>0</v>
      </c>
      <c r="AP121" s="95">
        <f t="shared" si="81"/>
        <v>68</v>
      </c>
      <c r="AQ121" s="96">
        <f t="shared" si="82"/>
        <v>0</v>
      </c>
      <c r="AR121" s="96">
        <f t="shared" si="83"/>
        <v>193</v>
      </c>
    </row>
    <row r="122" spans="1:44" ht="15.75" thickBot="1">
      <c r="A122" s="97">
        <v>16</v>
      </c>
      <c r="B122" s="194" t="s">
        <v>57</v>
      </c>
      <c r="C122" s="99"/>
      <c r="D122" s="92"/>
      <c r="E122" s="92"/>
      <c r="F122" s="87"/>
      <c r="G122" s="87"/>
      <c r="H122" s="87"/>
      <c r="I122" s="87"/>
      <c r="J122" s="87"/>
      <c r="K122" s="87"/>
      <c r="L122" s="88">
        <f t="shared" si="68"/>
        <v>0</v>
      </c>
      <c r="M122" s="88">
        <f t="shared" si="69"/>
        <v>0</v>
      </c>
      <c r="N122" s="92"/>
      <c r="O122" s="92"/>
      <c r="P122" s="92"/>
      <c r="Q122" s="92"/>
      <c r="R122" s="100"/>
      <c r="S122" s="92"/>
      <c r="T122" s="100"/>
      <c r="U122" s="92"/>
      <c r="V122" s="92"/>
      <c r="W122" s="92"/>
      <c r="X122" s="88">
        <f t="shared" si="70"/>
        <v>0</v>
      </c>
      <c r="Y122" s="88">
        <f t="shared" si="71"/>
        <v>0</v>
      </c>
      <c r="Z122" s="91">
        <v>4</v>
      </c>
      <c r="AA122" s="91">
        <v>95</v>
      </c>
      <c r="AB122" s="92">
        <v>4</v>
      </c>
      <c r="AC122" s="92">
        <v>85</v>
      </c>
      <c r="AD122" s="92">
        <v>4</v>
      </c>
      <c r="AE122" s="92">
        <v>80</v>
      </c>
      <c r="AF122" s="88">
        <f t="shared" si="72"/>
        <v>12</v>
      </c>
      <c r="AG122" s="88">
        <f t="shared" si="73"/>
        <v>260</v>
      </c>
      <c r="AH122" s="93">
        <f t="shared" si="74"/>
        <v>12</v>
      </c>
      <c r="AI122" s="93">
        <f t="shared" si="75"/>
        <v>260</v>
      </c>
      <c r="AJ122" s="1"/>
      <c r="AK122" s="95">
        <f t="shared" si="76"/>
        <v>4</v>
      </c>
      <c r="AL122" s="95">
        <f t="shared" si="77"/>
        <v>95</v>
      </c>
      <c r="AM122" s="95">
        <f t="shared" si="78"/>
        <v>4</v>
      </c>
      <c r="AN122" s="95">
        <f t="shared" si="79"/>
        <v>85</v>
      </c>
      <c r="AO122" s="95">
        <f t="shared" si="80"/>
        <v>4</v>
      </c>
      <c r="AP122" s="95">
        <f t="shared" si="81"/>
        <v>80</v>
      </c>
      <c r="AQ122" s="96">
        <f t="shared" si="82"/>
        <v>12</v>
      </c>
      <c r="AR122" s="96">
        <f t="shared" si="83"/>
        <v>260</v>
      </c>
    </row>
    <row r="123" spans="1:44" ht="15.75" thickBot="1">
      <c r="A123" s="84">
        <v>17</v>
      </c>
      <c r="B123" s="194" t="s">
        <v>58</v>
      </c>
      <c r="C123" s="99"/>
      <c r="D123" s="115"/>
      <c r="E123" s="92"/>
      <c r="F123" s="87"/>
      <c r="G123" s="87"/>
      <c r="H123" s="87"/>
      <c r="I123" s="87"/>
      <c r="J123" s="87"/>
      <c r="K123" s="87"/>
      <c r="L123" s="88">
        <f t="shared" si="68"/>
        <v>0</v>
      </c>
      <c r="M123" s="88">
        <f t="shared" si="69"/>
        <v>0</v>
      </c>
      <c r="N123" s="115"/>
      <c r="O123" s="92"/>
      <c r="P123" s="115"/>
      <c r="Q123" s="92"/>
      <c r="R123" s="116"/>
      <c r="S123" s="92"/>
      <c r="T123" s="116"/>
      <c r="U123" s="92"/>
      <c r="V123" s="117"/>
      <c r="W123" s="92"/>
      <c r="X123" s="88">
        <f t="shared" si="70"/>
        <v>0</v>
      </c>
      <c r="Y123" s="88">
        <f t="shared" si="71"/>
        <v>0</v>
      </c>
      <c r="Z123" s="91">
        <v>4</v>
      </c>
      <c r="AA123" s="91">
        <v>60</v>
      </c>
      <c r="AB123" s="92">
        <v>4</v>
      </c>
      <c r="AC123" s="92">
        <v>60</v>
      </c>
      <c r="AD123" s="92">
        <v>4</v>
      </c>
      <c r="AE123" s="92">
        <v>58</v>
      </c>
      <c r="AF123" s="88">
        <f t="shared" si="72"/>
        <v>12</v>
      </c>
      <c r="AG123" s="88">
        <f t="shared" si="73"/>
        <v>178</v>
      </c>
      <c r="AH123" s="93">
        <f t="shared" si="74"/>
        <v>12</v>
      </c>
      <c r="AI123" s="93">
        <f t="shared" si="75"/>
        <v>178</v>
      </c>
      <c r="AJ123" s="1"/>
      <c r="AK123" s="95">
        <f t="shared" si="76"/>
        <v>4</v>
      </c>
      <c r="AL123" s="95">
        <f t="shared" si="77"/>
        <v>60</v>
      </c>
      <c r="AM123" s="95">
        <f t="shared" si="78"/>
        <v>4</v>
      </c>
      <c r="AN123" s="95">
        <f t="shared" si="79"/>
        <v>60</v>
      </c>
      <c r="AO123" s="95">
        <f t="shared" si="80"/>
        <v>4</v>
      </c>
      <c r="AP123" s="95">
        <f t="shared" si="81"/>
        <v>58</v>
      </c>
      <c r="AQ123" s="96">
        <f t="shared" si="82"/>
        <v>12</v>
      </c>
      <c r="AR123" s="96">
        <f t="shared" si="83"/>
        <v>178</v>
      </c>
    </row>
    <row r="124" spans="1:44" ht="15.75" thickBot="1">
      <c r="A124" s="97">
        <v>18</v>
      </c>
      <c r="B124" s="194" t="s">
        <v>59</v>
      </c>
      <c r="C124" s="99"/>
      <c r="D124" s="115"/>
      <c r="E124" s="92"/>
      <c r="F124" s="87"/>
      <c r="G124" s="87"/>
      <c r="H124" s="87"/>
      <c r="I124" s="87"/>
      <c r="J124" s="87"/>
      <c r="K124" s="87"/>
      <c r="L124" s="88">
        <f t="shared" si="68"/>
        <v>0</v>
      </c>
      <c r="M124" s="88">
        <f t="shared" si="69"/>
        <v>0</v>
      </c>
      <c r="N124" s="115"/>
      <c r="O124" s="92"/>
      <c r="P124" s="115"/>
      <c r="Q124" s="92"/>
      <c r="R124" s="116"/>
      <c r="S124" s="92"/>
      <c r="T124" s="116"/>
      <c r="U124" s="92"/>
      <c r="V124" s="117"/>
      <c r="W124" s="92"/>
      <c r="X124" s="88">
        <f t="shared" si="70"/>
        <v>0</v>
      </c>
      <c r="Y124" s="88">
        <f t="shared" si="71"/>
        <v>0</v>
      </c>
      <c r="Z124" s="91">
        <v>3</v>
      </c>
      <c r="AA124" s="91">
        <v>52</v>
      </c>
      <c r="AB124" s="92">
        <v>3</v>
      </c>
      <c r="AC124" s="92">
        <v>45</v>
      </c>
      <c r="AD124" s="92">
        <v>3</v>
      </c>
      <c r="AE124" s="92">
        <v>51</v>
      </c>
      <c r="AF124" s="88">
        <f t="shared" si="72"/>
        <v>9</v>
      </c>
      <c r="AG124" s="88">
        <f t="shared" si="73"/>
        <v>148</v>
      </c>
      <c r="AH124" s="93">
        <f t="shared" si="74"/>
        <v>9</v>
      </c>
      <c r="AI124" s="93">
        <f t="shared" si="75"/>
        <v>148</v>
      </c>
      <c r="AJ124" s="1"/>
      <c r="AK124" s="95">
        <f t="shared" si="76"/>
        <v>3</v>
      </c>
      <c r="AL124" s="95">
        <f t="shared" si="77"/>
        <v>52</v>
      </c>
      <c r="AM124" s="95">
        <f t="shared" si="78"/>
        <v>3</v>
      </c>
      <c r="AN124" s="95">
        <f t="shared" si="79"/>
        <v>45</v>
      </c>
      <c r="AO124" s="95">
        <f t="shared" si="80"/>
        <v>3</v>
      </c>
      <c r="AP124" s="95">
        <f t="shared" si="81"/>
        <v>51</v>
      </c>
      <c r="AQ124" s="96">
        <f t="shared" si="82"/>
        <v>9</v>
      </c>
      <c r="AR124" s="96">
        <f t="shared" si="83"/>
        <v>148</v>
      </c>
    </row>
    <row r="125" spans="1:44" ht="27.75" thickBot="1">
      <c r="A125" s="84">
        <v>19</v>
      </c>
      <c r="B125" s="197" t="s">
        <v>60</v>
      </c>
      <c r="C125" s="99"/>
      <c r="D125" s="92"/>
      <c r="E125" s="92"/>
      <c r="F125" s="87"/>
      <c r="G125" s="87"/>
      <c r="H125" s="87"/>
      <c r="I125" s="87"/>
      <c r="J125" s="87"/>
      <c r="K125" s="87"/>
      <c r="L125" s="88">
        <f t="shared" si="68"/>
        <v>0</v>
      </c>
      <c r="M125" s="88">
        <f t="shared" si="69"/>
        <v>0</v>
      </c>
      <c r="N125" s="92"/>
      <c r="O125" s="92"/>
      <c r="P125" s="92"/>
      <c r="Q125" s="92"/>
      <c r="R125" s="100"/>
      <c r="S125" s="92"/>
      <c r="T125" s="100"/>
      <c r="U125" s="92"/>
      <c r="V125" s="92"/>
      <c r="W125" s="92"/>
      <c r="X125" s="88">
        <f t="shared" si="70"/>
        <v>0</v>
      </c>
      <c r="Y125" s="88">
        <f t="shared" si="71"/>
        <v>0</v>
      </c>
      <c r="Z125" s="91">
        <v>3</v>
      </c>
      <c r="AA125" s="91">
        <v>64</v>
      </c>
      <c r="AB125" s="92">
        <v>3</v>
      </c>
      <c r="AC125" s="92">
        <v>51</v>
      </c>
      <c r="AD125" s="92">
        <v>3</v>
      </c>
      <c r="AE125" s="92">
        <v>62</v>
      </c>
      <c r="AF125" s="88">
        <f t="shared" si="72"/>
        <v>9</v>
      </c>
      <c r="AG125" s="88">
        <f t="shared" si="73"/>
        <v>177</v>
      </c>
      <c r="AH125" s="93">
        <f t="shared" si="74"/>
        <v>9</v>
      </c>
      <c r="AI125" s="93">
        <f t="shared" si="75"/>
        <v>177</v>
      </c>
      <c r="AJ125" s="1"/>
      <c r="AK125" s="95">
        <f t="shared" si="76"/>
        <v>3</v>
      </c>
      <c r="AL125" s="95">
        <f t="shared" si="77"/>
        <v>64</v>
      </c>
      <c r="AM125" s="95">
        <f t="shared" si="78"/>
        <v>3</v>
      </c>
      <c r="AN125" s="95">
        <f t="shared" si="79"/>
        <v>51</v>
      </c>
      <c r="AO125" s="95">
        <f t="shared" si="80"/>
        <v>3</v>
      </c>
      <c r="AP125" s="95">
        <f t="shared" si="81"/>
        <v>62</v>
      </c>
      <c r="AQ125" s="96">
        <f t="shared" si="82"/>
        <v>9</v>
      </c>
      <c r="AR125" s="96">
        <f t="shared" si="83"/>
        <v>177</v>
      </c>
    </row>
    <row r="126" spans="1:44" ht="27.75" thickBot="1">
      <c r="A126" s="97">
        <v>20</v>
      </c>
      <c r="B126" s="197" t="s">
        <v>61</v>
      </c>
      <c r="C126" s="99"/>
      <c r="D126" s="92">
        <v>1</v>
      </c>
      <c r="E126" s="92">
        <v>25</v>
      </c>
      <c r="F126" s="87">
        <v>1</v>
      </c>
      <c r="G126" s="87">
        <v>22</v>
      </c>
      <c r="H126" s="87">
        <v>1</v>
      </c>
      <c r="I126" s="87">
        <v>20</v>
      </c>
      <c r="J126" s="87">
        <v>1</v>
      </c>
      <c r="K126" s="87">
        <v>28</v>
      </c>
      <c r="L126" s="88">
        <f t="shared" si="68"/>
        <v>4</v>
      </c>
      <c r="M126" s="88">
        <f t="shared" si="69"/>
        <v>95</v>
      </c>
      <c r="N126" s="92">
        <v>1</v>
      </c>
      <c r="O126" s="92">
        <v>16</v>
      </c>
      <c r="P126" s="92">
        <v>1</v>
      </c>
      <c r="Q126" s="92">
        <v>16</v>
      </c>
      <c r="R126" s="92">
        <v>1</v>
      </c>
      <c r="S126" s="92">
        <v>19</v>
      </c>
      <c r="T126" s="92">
        <v>1</v>
      </c>
      <c r="U126" s="92">
        <v>19</v>
      </c>
      <c r="V126" s="92">
        <v>1</v>
      </c>
      <c r="W126" s="92">
        <v>21</v>
      </c>
      <c r="X126" s="88">
        <f t="shared" si="70"/>
        <v>5</v>
      </c>
      <c r="Y126" s="88">
        <f t="shared" si="71"/>
        <v>91</v>
      </c>
      <c r="Z126" s="91">
        <v>3</v>
      </c>
      <c r="AA126" s="91">
        <v>65</v>
      </c>
      <c r="AB126" s="92">
        <v>2</v>
      </c>
      <c r="AC126" s="92">
        <v>50</v>
      </c>
      <c r="AD126" s="92">
        <v>2</v>
      </c>
      <c r="AE126" s="92">
        <v>54</v>
      </c>
      <c r="AF126" s="88">
        <f t="shared" si="72"/>
        <v>7</v>
      </c>
      <c r="AG126" s="88">
        <f t="shared" si="73"/>
        <v>169</v>
      </c>
      <c r="AH126" s="93">
        <f t="shared" si="74"/>
        <v>16</v>
      </c>
      <c r="AI126" s="93">
        <f t="shared" si="75"/>
        <v>355</v>
      </c>
      <c r="AJ126" s="1"/>
      <c r="AK126" s="95">
        <f t="shared" si="76"/>
        <v>3</v>
      </c>
      <c r="AL126" s="95">
        <f t="shared" si="77"/>
        <v>65</v>
      </c>
      <c r="AM126" s="95">
        <f t="shared" si="78"/>
        <v>2</v>
      </c>
      <c r="AN126" s="95">
        <f t="shared" si="79"/>
        <v>50</v>
      </c>
      <c r="AO126" s="95">
        <f t="shared" si="80"/>
        <v>2</v>
      </c>
      <c r="AP126" s="95">
        <f t="shared" si="81"/>
        <v>54</v>
      </c>
      <c r="AQ126" s="96">
        <f t="shared" si="82"/>
        <v>7</v>
      </c>
      <c r="AR126" s="96">
        <f t="shared" si="83"/>
        <v>169</v>
      </c>
    </row>
    <row r="127" spans="1:44" ht="15.75" thickBot="1">
      <c r="A127" s="84">
        <v>21</v>
      </c>
      <c r="B127" s="197" t="s">
        <v>62</v>
      </c>
      <c r="C127" s="99"/>
      <c r="D127" s="92"/>
      <c r="E127" s="92"/>
      <c r="F127" s="87"/>
      <c r="G127" s="87"/>
      <c r="H127" s="87"/>
      <c r="I127" s="87"/>
      <c r="J127" s="87"/>
      <c r="K127" s="87"/>
      <c r="L127" s="88">
        <f t="shared" si="68"/>
        <v>0</v>
      </c>
      <c r="M127" s="88">
        <f t="shared" si="69"/>
        <v>0</v>
      </c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88">
        <f t="shared" si="70"/>
        <v>0</v>
      </c>
      <c r="Y127" s="88">
        <f t="shared" si="71"/>
        <v>0</v>
      </c>
      <c r="Z127" s="91">
        <v>5</v>
      </c>
      <c r="AA127" s="91">
        <v>125</v>
      </c>
      <c r="AB127" s="92">
        <v>4</v>
      </c>
      <c r="AC127" s="92">
        <v>120</v>
      </c>
      <c r="AD127" s="92">
        <v>4</v>
      </c>
      <c r="AE127" s="92">
        <v>110</v>
      </c>
      <c r="AF127" s="88">
        <f t="shared" si="72"/>
        <v>13</v>
      </c>
      <c r="AG127" s="88">
        <f t="shared" si="73"/>
        <v>355</v>
      </c>
      <c r="AH127" s="93">
        <f t="shared" si="74"/>
        <v>13</v>
      </c>
      <c r="AI127" s="93">
        <f t="shared" si="75"/>
        <v>355</v>
      </c>
      <c r="AJ127" s="1"/>
      <c r="AK127" s="95">
        <f t="shared" si="76"/>
        <v>5</v>
      </c>
      <c r="AL127" s="95">
        <f t="shared" si="77"/>
        <v>125</v>
      </c>
      <c r="AM127" s="95">
        <f t="shared" si="78"/>
        <v>4</v>
      </c>
      <c r="AN127" s="95">
        <f t="shared" si="79"/>
        <v>120</v>
      </c>
      <c r="AO127" s="95">
        <f t="shared" si="80"/>
        <v>4</v>
      </c>
      <c r="AP127" s="95">
        <f t="shared" si="81"/>
        <v>110</v>
      </c>
      <c r="AQ127" s="96">
        <f t="shared" si="82"/>
        <v>13</v>
      </c>
      <c r="AR127" s="96">
        <f t="shared" si="83"/>
        <v>355</v>
      </c>
    </row>
    <row r="128" spans="1:44" ht="27.75" thickBot="1">
      <c r="A128" s="97">
        <v>22</v>
      </c>
      <c r="B128" s="195" t="s">
        <v>63</v>
      </c>
      <c r="C128" s="104"/>
      <c r="D128" s="106">
        <v>1</v>
      </c>
      <c r="E128" s="106">
        <v>19</v>
      </c>
      <c r="F128" s="87">
        <v>1</v>
      </c>
      <c r="G128" s="87">
        <v>11</v>
      </c>
      <c r="H128" s="87">
        <v>1</v>
      </c>
      <c r="I128" s="87">
        <v>18</v>
      </c>
      <c r="J128" s="87">
        <v>1</v>
      </c>
      <c r="K128" s="87">
        <v>11</v>
      </c>
      <c r="L128" s="88">
        <f t="shared" si="68"/>
        <v>4</v>
      </c>
      <c r="M128" s="88">
        <f t="shared" si="69"/>
        <v>59</v>
      </c>
      <c r="N128" s="92">
        <v>1</v>
      </c>
      <c r="O128" s="92">
        <v>8</v>
      </c>
      <c r="P128" s="92">
        <v>1</v>
      </c>
      <c r="Q128" s="92">
        <v>10</v>
      </c>
      <c r="R128" s="92">
        <v>1</v>
      </c>
      <c r="S128" s="92">
        <v>13</v>
      </c>
      <c r="T128" s="92">
        <v>1</v>
      </c>
      <c r="U128" s="92">
        <v>11</v>
      </c>
      <c r="V128" s="92">
        <v>1</v>
      </c>
      <c r="W128" s="92">
        <v>9</v>
      </c>
      <c r="X128" s="88">
        <f t="shared" si="70"/>
        <v>5</v>
      </c>
      <c r="Y128" s="88">
        <f t="shared" si="71"/>
        <v>51</v>
      </c>
      <c r="Z128" s="110">
        <v>1</v>
      </c>
      <c r="AA128" s="91">
        <v>8</v>
      </c>
      <c r="AB128" s="92">
        <v>1</v>
      </c>
      <c r="AC128" s="92">
        <v>8</v>
      </c>
      <c r="AD128" s="92">
        <v>1</v>
      </c>
      <c r="AE128" s="92">
        <v>13</v>
      </c>
      <c r="AF128" s="88">
        <f t="shared" si="72"/>
        <v>3</v>
      </c>
      <c r="AG128" s="88">
        <f t="shared" si="73"/>
        <v>29</v>
      </c>
      <c r="AH128" s="93">
        <f t="shared" si="74"/>
        <v>12</v>
      </c>
      <c r="AI128" s="93">
        <f t="shared" si="75"/>
        <v>139</v>
      </c>
      <c r="AJ128" s="1"/>
      <c r="AK128" s="95">
        <f t="shared" si="76"/>
        <v>1</v>
      </c>
      <c r="AL128" s="95">
        <f t="shared" si="77"/>
        <v>8</v>
      </c>
      <c r="AM128" s="95">
        <f t="shared" si="78"/>
        <v>1</v>
      </c>
      <c r="AN128" s="95">
        <f t="shared" si="79"/>
        <v>8</v>
      </c>
      <c r="AO128" s="95">
        <f t="shared" si="80"/>
        <v>1</v>
      </c>
      <c r="AP128" s="95">
        <f t="shared" si="81"/>
        <v>13</v>
      </c>
      <c r="AQ128" s="96">
        <f t="shared" si="82"/>
        <v>3</v>
      </c>
      <c r="AR128" s="96">
        <f t="shared" si="83"/>
        <v>29</v>
      </c>
    </row>
    <row r="129" spans="1:44" ht="15.75" thickBot="1">
      <c r="A129" s="84">
        <v>23</v>
      </c>
      <c r="B129" s="192" t="s">
        <v>64</v>
      </c>
      <c r="C129" s="86"/>
      <c r="D129" s="87"/>
      <c r="E129" s="87"/>
      <c r="F129" s="87"/>
      <c r="G129" s="87"/>
      <c r="H129" s="87"/>
      <c r="I129" s="87"/>
      <c r="J129" s="87"/>
      <c r="K129" s="87"/>
      <c r="L129" s="88">
        <f t="shared" si="68"/>
        <v>0</v>
      </c>
      <c r="M129" s="88">
        <f t="shared" si="69"/>
        <v>0</v>
      </c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88">
        <f t="shared" si="70"/>
        <v>0</v>
      </c>
      <c r="Y129" s="88">
        <f t="shared" si="71"/>
        <v>0</v>
      </c>
      <c r="Z129" s="90">
        <v>5</v>
      </c>
      <c r="AA129" s="91">
        <v>86</v>
      </c>
      <c r="AB129" s="92">
        <v>5</v>
      </c>
      <c r="AC129" s="92">
        <v>80</v>
      </c>
      <c r="AD129" s="92">
        <v>5</v>
      </c>
      <c r="AE129" s="92">
        <v>84</v>
      </c>
      <c r="AF129" s="88">
        <f t="shared" si="72"/>
        <v>15</v>
      </c>
      <c r="AG129" s="88">
        <f t="shared" si="73"/>
        <v>250</v>
      </c>
      <c r="AH129" s="93">
        <f t="shared" si="74"/>
        <v>15</v>
      </c>
      <c r="AI129" s="93">
        <f t="shared" si="75"/>
        <v>250</v>
      </c>
      <c r="AJ129" s="1"/>
      <c r="AK129" s="95">
        <f t="shared" si="76"/>
        <v>5</v>
      </c>
      <c r="AL129" s="95">
        <f t="shared" si="77"/>
        <v>86</v>
      </c>
      <c r="AM129" s="95">
        <f t="shared" si="78"/>
        <v>5</v>
      </c>
      <c r="AN129" s="95">
        <f t="shared" si="79"/>
        <v>80</v>
      </c>
      <c r="AO129" s="95">
        <f t="shared" si="80"/>
        <v>5</v>
      </c>
      <c r="AP129" s="95">
        <f t="shared" si="81"/>
        <v>84</v>
      </c>
      <c r="AQ129" s="96">
        <f t="shared" si="82"/>
        <v>15</v>
      </c>
      <c r="AR129" s="96">
        <f t="shared" si="83"/>
        <v>250</v>
      </c>
    </row>
    <row r="130" spans="1:44" ht="15.75" thickBot="1">
      <c r="A130" s="97">
        <v>24</v>
      </c>
      <c r="B130" s="194" t="s">
        <v>65</v>
      </c>
      <c r="C130" s="99"/>
      <c r="D130" s="92"/>
      <c r="E130" s="92"/>
      <c r="F130" s="87"/>
      <c r="G130" s="87"/>
      <c r="H130" s="87"/>
      <c r="I130" s="87"/>
      <c r="J130" s="87"/>
      <c r="K130" s="87"/>
      <c r="L130" s="88">
        <f t="shared" si="68"/>
        <v>0</v>
      </c>
      <c r="M130" s="88">
        <f t="shared" si="69"/>
        <v>0</v>
      </c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88">
        <f t="shared" si="70"/>
        <v>0</v>
      </c>
      <c r="Y130" s="88">
        <f t="shared" si="71"/>
        <v>0</v>
      </c>
      <c r="Z130" s="91">
        <v>3</v>
      </c>
      <c r="AA130" s="91">
        <v>75</v>
      </c>
      <c r="AB130" s="92">
        <v>4</v>
      </c>
      <c r="AC130" s="92">
        <v>88</v>
      </c>
      <c r="AD130" s="92">
        <v>3</v>
      </c>
      <c r="AE130" s="92">
        <v>62</v>
      </c>
      <c r="AF130" s="88">
        <f t="shared" si="72"/>
        <v>10</v>
      </c>
      <c r="AG130" s="88">
        <f t="shared" si="73"/>
        <v>225</v>
      </c>
      <c r="AH130" s="93">
        <f t="shared" si="74"/>
        <v>10</v>
      </c>
      <c r="AI130" s="93">
        <f t="shared" si="75"/>
        <v>225</v>
      </c>
      <c r="AJ130" s="1"/>
      <c r="AK130" s="95">
        <f t="shared" si="76"/>
        <v>3</v>
      </c>
      <c r="AL130" s="95">
        <f t="shared" si="77"/>
        <v>75</v>
      </c>
      <c r="AM130" s="95">
        <f t="shared" si="78"/>
        <v>4</v>
      </c>
      <c r="AN130" s="95">
        <f t="shared" si="79"/>
        <v>88</v>
      </c>
      <c r="AO130" s="95">
        <f t="shared" si="80"/>
        <v>3</v>
      </c>
      <c r="AP130" s="95">
        <f t="shared" si="81"/>
        <v>62</v>
      </c>
      <c r="AQ130" s="96">
        <f t="shared" si="82"/>
        <v>10</v>
      </c>
      <c r="AR130" s="96">
        <f t="shared" si="83"/>
        <v>225</v>
      </c>
    </row>
    <row r="131" spans="1:44" ht="15.75" thickBot="1">
      <c r="A131" s="84">
        <v>25</v>
      </c>
      <c r="B131" s="197" t="s">
        <v>66</v>
      </c>
      <c r="C131" s="99"/>
      <c r="D131" s="92"/>
      <c r="E131" s="92"/>
      <c r="F131" s="87"/>
      <c r="G131" s="87"/>
      <c r="H131" s="87"/>
      <c r="I131" s="87"/>
      <c r="J131" s="87"/>
      <c r="K131" s="87"/>
      <c r="L131" s="88">
        <f t="shared" si="68"/>
        <v>0</v>
      </c>
      <c r="M131" s="88">
        <f t="shared" si="69"/>
        <v>0</v>
      </c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88">
        <f t="shared" si="70"/>
        <v>0</v>
      </c>
      <c r="Y131" s="88">
        <f t="shared" si="71"/>
        <v>0</v>
      </c>
      <c r="Z131" s="91">
        <v>6</v>
      </c>
      <c r="AA131" s="91">
        <v>140</v>
      </c>
      <c r="AB131" s="92">
        <v>6</v>
      </c>
      <c r="AC131" s="92">
        <v>125</v>
      </c>
      <c r="AD131" s="92">
        <v>6</v>
      </c>
      <c r="AE131" s="92">
        <v>120</v>
      </c>
      <c r="AF131" s="88">
        <f t="shared" si="72"/>
        <v>18</v>
      </c>
      <c r="AG131" s="88">
        <f t="shared" si="73"/>
        <v>385</v>
      </c>
      <c r="AH131" s="93">
        <f t="shared" si="74"/>
        <v>18</v>
      </c>
      <c r="AI131" s="93">
        <f t="shared" si="75"/>
        <v>385</v>
      </c>
      <c r="AJ131" s="1"/>
      <c r="AK131" s="95">
        <f t="shared" si="76"/>
        <v>6</v>
      </c>
      <c r="AL131" s="95">
        <f t="shared" si="77"/>
        <v>140</v>
      </c>
      <c r="AM131" s="95">
        <f t="shared" si="78"/>
        <v>6</v>
      </c>
      <c r="AN131" s="95">
        <f t="shared" si="79"/>
        <v>125</v>
      </c>
      <c r="AO131" s="95">
        <f t="shared" si="80"/>
        <v>6</v>
      </c>
      <c r="AP131" s="95">
        <f t="shared" si="81"/>
        <v>120</v>
      </c>
      <c r="AQ131" s="96">
        <f t="shared" si="82"/>
        <v>18</v>
      </c>
      <c r="AR131" s="96">
        <f t="shared" si="83"/>
        <v>385</v>
      </c>
    </row>
    <row r="132" spans="1:44" ht="15.75" thickBot="1">
      <c r="A132" s="97">
        <v>26</v>
      </c>
      <c r="B132" s="197" t="s">
        <v>67</v>
      </c>
      <c r="C132" s="99"/>
      <c r="D132" s="92"/>
      <c r="E132" s="92"/>
      <c r="F132" s="87"/>
      <c r="G132" s="87"/>
      <c r="H132" s="87"/>
      <c r="I132" s="87"/>
      <c r="J132" s="87"/>
      <c r="K132" s="87"/>
      <c r="L132" s="88">
        <f t="shared" si="68"/>
        <v>0</v>
      </c>
      <c r="M132" s="88">
        <f t="shared" si="69"/>
        <v>0</v>
      </c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88">
        <f t="shared" si="70"/>
        <v>0</v>
      </c>
      <c r="Y132" s="88">
        <f t="shared" si="71"/>
        <v>0</v>
      </c>
      <c r="Z132" s="91">
        <v>3</v>
      </c>
      <c r="AA132" s="91">
        <v>60</v>
      </c>
      <c r="AB132" s="92">
        <v>3</v>
      </c>
      <c r="AC132" s="92">
        <v>60</v>
      </c>
      <c r="AD132" s="92">
        <v>3</v>
      </c>
      <c r="AE132" s="92">
        <v>60</v>
      </c>
      <c r="AF132" s="88">
        <f t="shared" si="72"/>
        <v>9</v>
      </c>
      <c r="AG132" s="88">
        <f t="shared" si="73"/>
        <v>180</v>
      </c>
      <c r="AH132" s="93">
        <f t="shared" si="74"/>
        <v>9</v>
      </c>
      <c r="AI132" s="93">
        <f t="shared" si="75"/>
        <v>180</v>
      </c>
      <c r="AJ132" s="1"/>
      <c r="AK132" s="95">
        <f t="shared" si="76"/>
        <v>3</v>
      </c>
      <c r="AL132" s="95">
        <f t="shared" si="77"/>
        <v>60</v>
      </c>
      <c r="AM132" s="95">
        <f t="shared" si="78"/>
        <v>3</v>
      </c>
      <c r="AN132" s="95">
        <f t="shared" si="79"/>
        <v>60</v>
      </c>
      <c r="AO132" s="95">
        <f t="shared" si="80"/>
        <v>3</v>
      </c>
      <c r="AP132" s="95">
        <f t="shared" si="81"/>
        <v>60</v>
      </c>
      <c r="AQ132" s="96">
        <f t="shared" si="82"/>
        <v>9</v>
      </c>
      <c r="AR132" s="96">
        <f t="shared" si="83"/>
        <v>180</v>
      </c>
    </row>
    <row r="133" spans="1:44" ht="16.5" thickBot="1">
      <c r="A133" s="84">
        <v>27</v>
      </c>
      <c r="B133" s="194" t="s">
        <v>68</v>
      </c>
      <c r="C133" s="99"/>
      <c r="D133" s="115"/>
      <c r="E133" s="115"/>
      <c r="F133" s="87"/>
      <c r="G133" s="87"/>
      <c r="H133" s="87"/>
      <c r="I133" s="87"/>
      <c r="J133" s="87"/>
      <c r="K133" s="87"/>
      <c r="L133" s="88">
        <f t="shared" si="68"/>
        <v>0</v>
      </c>
      <c r="M133" s="88">
        <f t="shared" si="69"/>
        <v>0</v>
      </c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88">
        <f t="shared" si="70"/>
        <v>0</v>
      </c>
      <c r="Y133" s="88">
        <f t="shared" si="71"/>
        <v>0</v>
      </c>
      <c r="Z133" s="21">
        <v>2</v>
      </c>
      <c r="AA133" s="21">
        <v>40</v>
      </c>
      <c r="AB133" s="21">
        <v>2</v>
      </c>
      <c r="AC133" s="21">
        <v>47</v>
      </c>
      <c r="AD133" s="25">
        <v>2</v>
      </c>
      <c r="AE133" s="25">
        <v>48</v>
      </c>
      <c r="AF133" s="88">
        <f t="shared" si="72"/>
        <v>6</v>
      </c>
      <c r="AG133" s="88">
        <f t="shared" si="73"/>
        <v>135</v>
      </c>
      <c r="AH133" s="93">
        <f t="shared" si="74"/>
        <v>6</v>
      </c>
      <c r="AI133" s="93">
        <f t="shared" si="75"/>
        <v>135</v>
      </c>
      <c r="AJ133" s="1"/>
      <c r="AK133" s="95">
        <f t="shared" si="76"/>
        <v>2</v>
      </c>
      <c r="AL133" s="95">
        <f t="shared" si="77"/>
        <v>40</v>
      </c>
      <c r="AM133" s="95">
        <f t="shared" si="78"/>
        <v>2</v>
      </c>
      <c r="AN133" s="95">
        <f t="shared" si="79"/>
        <v>47</v>
      </c>
      <c r="AO133" s="95">
        <f t="shared" si="80"/>
        <v>2</v>
      </c>
      <c r="AP133" s="95">
        <f t="shared" si="81"/>
        <v>48</v>
      </c>
      <c r="AQ133" s="96">
        <f t="shared" si="82"/>
        <v>6</v>
      </c>
      <c r="AR133" s="96">
        <f t="shared" si="83"/>
        <v>135</v>
      </c>
    </row>
    <row r="134" spans="1:44" ht="15.75" thickBot="1">
      <c r="A134" s="97">
        <v>28</v>
      </c>
      <c r="B134" s="197" t="s">
        <v>69</v>
      </c>
      <c r="C134" s="99"/>
      <c r="D134" s="115"/>
      <c r="E134" s="115"/>
      <c r="F134" s="87"/>
      <c r="G134" s="87"/>
      <c r="H134" s="87"/>
      <c r="I134" s="87"/>
      <c r="J134" s="87"/>
      <c r="K134" s="87"/>
      <c r="L134" s="88">
        <f t="shared" si="68"/>
        <v>0</v>
      </c>
      <c r="M134" s="88">
        <f t="shared" si="69"/>
        <v>0</v>
      </c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88">
        <f t="shared" si="70"/>
        <v>0</v>
      </c>
      <c r="Y134" s="88">
        <f t="shared" si="71"/>
        <v>0</v>
      </c>
      <c r="Z134" s="91">
        <v>1</v>
      </c>
      <c r="AA134" s="91">
        <v>20</v>
      </c>
      <c r="AB134" s="92">
        <v>1</v>
      </c>
      <c r="AC134" s="92">
        <v>18</v>
      </c>
      <c r="AD134" s="92">
        <v>1</v>
      </c>
      <c r="AE134" s="92">
        <v>16</v>
      </c>
      <c r="AF134" s="88">
        <f t="shared" si="72"/>
        <v>3</v>
      </c>
      <c r="AG134" s="88">
        <f t="shared" si="73"/>
        <v>54</v>
      </c>
      <c r="AH134" s="93">
        <f t="shared" si="74"/>
        <v>3</v>
      </c>
      <c r="AI134" s="93">
        <f t="shared" si="75"/>
        <v>54</v>
      </c>
      <c r="AJ134" s="1"/>
      <c r="AK134" s="95">
        <f t="shared" si="76"/>
        <v>1</v>
      </c>
      <c r="AL134" s="95">
        <f t="shared" si="77"/>
        <v>20</v>
      </c>
      <c r="AM134" s="95">
        <f t="shared" si="78"/>
        <v>1</v>
      </c>
      <c r="AN134" s="95">
        <f t="shared" si="79"/>
        <v>18</v>
      </c>
      <c r="AO134" s="95">
        <f t="shared" si="80"/>
        <v>1</v>
      </c>
      <c r="AP134" s="95">
        <f t="shared" si="81"/>
        <v>16</v>
      </c>
      <c r="AQ134" s="96">
        <f t="shared" si="82"/>
        <v>3</v>
      </c>
      <c r="AR134" s="96">
        <f t="shared" si="83"/>
        <v>54</v>
      </c>
    </row>
    <row r="135" spans="1:44" ht="15.75" thickBot="1">
      <c r="A135" s="84">
        <v>29</v>
      </c>
      <c r="B135" s="197" t="s">
        <v>70</v>
      </c>
      <c r="C135" s="99"/>
      <c r="D135" s="115"/>
      <c r="E135" s="115"/>
      <c r="F135" s="87"/>
      <c r="G135" s="87"/>
      <c r="H135" s="87"/>
      <c r="I135" s="87"/>
      <c r="J135" s="87"/>
      <c r="K135" s="87"/>
      <c r="L135" s="88">
        <f t="shared" si="68"/>
        <v>0</v>
      </c>
      <c r="M135" s="88">
        <f t="shared" si="69"/>
        <v>0</v>
      </c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88">
        <f t="shared" si="70"/>
        <v>0</v>
      </c>
      <c r="Y135" s="88">
        <f t="shared" si="71"/>
        <v>0</v>
      </c>
      <c r="Z135" s="91">
        <v>3</v>
      </c>
      <c r="AA135" s="91">
        <v>45</v>
      </c>
      <c r="AB135" s="92">
        <v>3</v>
      </c>
      <c r="AC135" s="92">
        <v>45</v>
      </c>
      <c r="AD135" s="92">
        <v>3</v>
      </c>
      <c r="AE135" s="92">
        <v>50</v>
      </c>
      <c r="AF135" s="88">
        <f t="shared" si="72"/>
        <v>9</v>
      </c>
      <c r="AG135" s="88">
        <f t="shared" si="73"/>
        <v>140</v>
      </c>
      <c r="AH135" s="93">
        <f t="shared" si="74"/>
        <v>9</v>
      </c>
      <c r="AI135" s="93">
        <f t="shared" si="75"/>
        <v>140</v>
      </c>
      <c r="AJ135" s="1"/>
      <c r="AK135" s="95">
        <f t="shared" si="76"/>
        <v>3</v>
      </c>
      <c r="AL135" s="95">
        <f t="shared" si="77"/>
        <v>45</v>
      </c>
      <c r="AM135" s="95">
        <f t="shared" si="78"/>
        <v>3</v>
      </c>
      <c r="AN135" s="95">
        <f t="shared" si="79"/>
        <v>45</v>
      </c>
      <c r="AO135" s="95">
        <f t="shared" si="80"/>
        <v>3</v>
      </c>
      <c r="AP135" s="95">
        <f t="shared" si="81"/>
        <v>50</v>
      </c>
      <c r="AQ135" s="96">
        <f t="shared" si="82"/>
        <v>9</v>
      </c>
      <c r="AR135" s="96">
        <f t="shared" si="83"/>
        <v>140</v>
      </c>
    </row>
    <row r="136" spans="1:44" ht="15.75" thickBot="1">
      <c r="A136" s="97">
        <v>30</v>
      </c>
      <c r="B136" s="246" t="s">
        <v>71</v>
      </c>
      <c r="C136" s="99"/>
      <c r="D136" s="245"/>
      <c r="E136" s="245"/>
      <c r="F136" s="87"/>
      <c r="G136" s="87"/>
      <c r="H136" s="87"/>
      <c r="I136" s="87"/>
      <c r="J136" s="87"/>
      <c r="K136" s="87"/>
      <c r="L136" s="88">
        <f t="shared" si="68"/>
        <v>0</v>
      </c>
      <c r="M136" s="88">
        <f t="shared" si="69"/>
        <v>0</v>
      </c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88">
        <f t="shared" si="70"/>
        <v>0</v>
      </c>
      <c r="Y136" s="88">
        <f t="shared" si="71"/>
        <v>0</v>
      </c>
      <c r="Z136" s="244">
        <v>2</v>
      </c>
      <c r="AA136" s="91">
        <v>42</v>
      </c>
      <c r="AB136" s="92">
        <v>2</v>
      </c>
      <c r="AC136" s="92">
        <v>42</v>
      </c>
      <c r="AD136" s="92">
        <v>2</v>
      </c>
      <c r="AE136" s="92">
        <v>42</v>
      </c>
      <c r="AF136" s="88">
        <f t="shared" si="72"/>
        <v>6</v>
      </c>
      <c r="AG136" s="88">
        <f t="shared" si="73"/>
        <v>126</v>
      </c>
      <c r="AH136" s="93">
        <f t="shared" si="74"/>
        <v>6</v>
      </c>
      <c r="AI136" s="93">
        <f t="shared" si="75"/>
        <v>126</v>
      </c>
      <c r="AJ136" s="1"/>
      <c r="AK136" s="95">
        <f t="shared" si="76"/>
        <v>2</v>
      </c>
      <c r="AL136" s="95">
        <f t="shared" si="77"/>
        <v>42</v>
      </c>
      <c r="AM136" s="95">
        <f t="shared" si="78"/>
        <v>2</v>
      </c>
      <c r="AN136" s="95">
        <f t="shared" si="79"/>
        <v>42</v>
      </c>
      <c r="AO136" s="95">
        <f t="shared" si="80"/>
        <v>2</v>
      </c>
      <c r="AP136" s="95">
        <f t="shared" si="81"/>
        <v>42</v>
      </c>
      <c r="AQ136" s="96">
        <f t="shared" si="82"/>
        <v>6</v>
      </c>
      <c r="AR136" s="96">
        <f t="shared" si="83"/>
        <v>126</v>
      </c>
    </row>
    <row r="137" spans="1:44" ht="15.75" thickBot="1">
      <c r="A137" s="84">
        <v>31</v>
      </c>
      <c r="B137" s="197" t="s">
        <v>72</v>
      </c>
      <c r="C137" s="99"/>
      <c r="D137" s="115"/>
      <c r="E137" s="115"/>
      <c r="F137" s="87"/>
      <c r="G137" s="87"/>
      <c r="H137" s="87"/>
      <c r="I137" s="87"/>
      <c r="J137" s="87"/>
      <c r="K137" s="87"/>
      <c r="L137" s="88">
        <f t="shared" si="68"/>
        <v>0</v>
      </c>
      <c r="M137" s="88">
        <f t="shared" si="69"/>
        <v>0</v>
      </c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88">
        <f t="shared" si="70"/>
        <v>0</v>
      </c>
      <c r="Y137" s="88">
        <f t="shared" si="71"/>
        <v>0</v>
      </c>
      <c r="Z137" s="91">
        <v>2</v>
      </c>
      <c r="AA137" s="91">
        <v>40</v>
      </c>
      <c r="AB137" s="92">
        <v>2</v>
      </c>
      <c r="AC137" s="92">
        <v>35</v>
      </c>
      <c r="AD137" s="92">
        <v>2</v>
      </c>
      <c r="AE137" s="92">
        <v>41</v>
      </c>
      <c r="AF137" s="88">
        <f t="shared" si="72"/>
        <v>6</v>
      </c>
      <c r="AG137" s="88">
        <f t="shared" si="73"/>
        <v>116</v>
      </c>
      <c r="AH137" s="93">
        <f t="shared" si="74"/>
        <v>6</v>
      </c>
      <c r="AI137" s="93">
        <f t="shared" si="75"/>
        <v>116</v>
      </c>
      <c r="AJ137" s="1"/>
      <c r="AK137" s="95">
        <f t="shared" si="76"/>
        <v>2</v>
      </c>
      <c r="AL137" s="95">
        <f t="shared" si="77"/>
        <v>40</v>
      </c>
      <c r="AM137" s="95">
        <f t="shared" si="78"/>
        <v>2</v>
      </c>
      <c r="AN137" s="95">
        <f t="shared" si="79"/>
        <v>35</v>
      </c>
      <c r="AO137" s="95">
        <f t="shared" si="80"/>
        <v>2</v>
      </c>
      <c r="AP137" s="95">
        <f t="shared" si="81"/>
        <v>41</v>
      </c>
      <c r="AQ137" s="96">
        <f t="shared" si="82"/>
        <v>6</v>
      </c>
      <c r="AR137" s="96">
        <f t="shared" si="83"/>
        <v>116</v>
      </c>
    </row>
    <row r="138" spans="1:44" ht="16.5" thickBot="1">
      <c r="A138" s="97">
        <v>32</v>
      </c>
      <c r="B138" s="197" t="s">
        <v>73</v>
      </c>
      <c r="C138" s="99"/>
      <c r="D138" s="115"/>
      <c r="E138" s="115"/>
      <c r="F138" s="87"/>
      <c r="G138" s="87"/>
      <c r="H138" s="87"/>
      <c r="I138" s="87"/>
      <c r="J138" s="87"/>
      <c r="K138" s="87"/>
      <c r="L138" s="88">
        <f t="shared" si="68"/>
        <v>0</v>
      </c>
      <c r="M138" s="88">
        <f t="shared" si="69"/>
        <v>0</v>
      </c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88">
        <f t="shared" si="70"/>
        <v>0</v>
      </c>
      <c r="Y138" s="88">
        <f t="shared" si="71"/>
        <v>0</v>
      </c>
      <c r="Z138" s="21">
        <v>4</v>
      </c>
      <c r="AA138" s="21">
        <v>62</v>
      </c>
      <c r="AB138" s="21">
        <v>4</v>
      </c>
      <c r="AC138" s="21">
        <v>65</v>
      </c>
      <c r="AD138" s="25">
        <v>4</v>
      </c>
      <c r="AE138" s="25">
        <v>78</v>
      </c>
      <c r="AF138" s="88">
        <f t="shared" si="72"/>
        <v>12</v>
      </c>
      <c r="AG138" s="88">
        <f t="shared" si="73"/>
        <v>205</v>
      </c>
      <c r="AH138" s="93">
        <f t="shared" si="74"/>
        <v>12</v>
      </c>
      <c r="AI138" s="93">
        <f t="shared" si="75"/>
        <v>205</v>
      </c>
      <c r="AJ138" s="1"/>
      <c r="AK138" s="95">
        <f t="shared" si="76"/>
        <v>4</v>
      </c>
      <c r="AL138" s="95">
        <f t="shared" si="77"/>
        <v>62</v>
      </c>
      <c r="AM138" s="95">
        <f t="shared" si="78"/>
        <v>4</v>
      </c>
      <c r="AN138" s="95">
        <f t="shared" si="79"/>
        <v>65</v>
      </c>
      <c r="AO138" s="95">
        <f t="shared" si="80"/>
        <v>4</v>
      </c>
      <c r="AP138" s="95">
        <f t="shared" si="81"/>
        <v>78</v>
      </c>
      <c r="AQ138" s="96">
        <f t="shared" si="82"/>
        <v>12</v>
      </c>
      <c r="AR138" s="96">
        <f t="shared" si="83"/>
        <v>205</v>
      </c>
    </row>
    <row r="139" spans="1:44" ht="15.75" thickBot="1">
      <c r="A139" s="84">
        <v>33</v>
      </c>
      <c r="B139" s="197" t="s">
        <v>74</v>
      </c>
      <c r="C139" s="99"/>
      <c r="D139" s="115"/>
      <c r="E139" s="115"/>
      <c r="F139" s="87"/>
      <c r="G139" s="87"/>
      <c r="H139" s="87"/>
      <c r="I139" s="87"/>
      <c r="J139" s="87"/>
      <c r="K139" s="87"/>
      <c r="L139" s="88">
        <f t="shared" ref="L139:L170" si="84">D139+F139+H139+J139</f>
        <v>0</v>
      </c>
      <c r="M139" s="88">
        <f t="shared" ref="M139:M170" si="85">E139+G139+I139+K139</f>
        <v>0</v>
      </c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88">
        <f t="shared" ref="X139:X170" si="86">N139+P139+R139+T139+V139</f>
        <v>0</v>
      </c>
      <c r="Y139" s="88">
        <f t="shared" ref="Y139:Y170" si="87">O139+Q139+S139+U139+W139</f>
        <v>0</v>
      </c>
      <c r="Z139" s="91">
        <v>4</v>
      </c>
      <c r="AA139" s="91">
        <v>90</v>
      </c>
      <c r="AB139" s="92">
        <v>3</v>
      </c>
      <c r="AC139" s="92">
        <v>74</v>
      </c>
      <c r="AD139" s="92">
        <v>4</v>
      </c>
      <c r="AE139" s="92">
        <v>78</v>
      </c>
      <c r="AF139" s="88">
        <f t="shared" ref="AF139:AF170" si="88">Z139+AB139+AD139</f>
        <v>11</v>
      </c>
      <c r="AG139" s="88">
        <f t="shared" ref="AG139:AG170" si="89">AA139+AC139+AE139</f>
        <v>242</v>
      </c>
      <c r="AH139" s="93">
        <f t="shared" ref="AH139:AH170" si="90">L139+X139+AF139</f>
        <v>11</v>
      </c>
      <c r="AI139" s="93">
        <f t="shared" ref="AI139:AI170" si="91">M139+Y139+AG139</f>
        <v>242</v>
      </c>
      <c r="AJ139" s="1"/>
      <c r="AK139" s="95">
        <f t="shared" ref="AK139:AK170" si="92">Z139</f>
        <v>4</v>
      </c>
      <c r="AL139" s="95">
        <f t="shared" ref="AL139:AL170" si="93">AA139</f>
        <v>90</v>
      </c>
      <c r="AM139" s="95">
        <f t="shared" ref="AM139:AM170" si="94">AB139</f>
        <v>3</v>
      </c>
      <c r="AN139" s="95">
        <f t="shared" ref="AN139:AN170" si="95">AC139</f>
        <v>74</v>
      </c>
      <c r="AO139" s="95">
        <f t="shared" ref="AO139:AO170" si="96">AD139</f>
        <v>4</v>
      </c>
      <c r="AP139" s="95">
        <f t="shared" ref="AP139:AP170" si="97">AE139</f>
        <v>78</v>
      </c>
      <c r="AQ139" s="96">
        <f t="shared" ref="AQ139:AQ170" si="98">AK139+AM139+AO139</f>
        <v>11</v>
      </c>
      <c r="AR139" s="96">
        <f t="shared" ref="AR139:AR170" si="99">AL139+AN139+AP139</f>
        <v>242</v>
      </c>
    </row>
    <row r="140" spans="1:44" ht="27.75" thickBot="1">
      <c r="A140" s="97">
        <v>34</v>
      </c>
      <c r="B140" s="197" t="s">
        <v>75</v>
      </c>
      <c r="C140" s="99"/>
      <c r="D140" s="115"/>
      <c r="E140" s="115"/>
      <c r="F140" s="87"/>
      <c r="G140" s="87"/>
      <c r="H140" s="87"/>
      <c r="I140" s="87"/>
      <c r="J140" s="87"/>
      <c r="K140" s="87"/>
      <c r="L140" s="88">
        <f t="shared" si="84"/>
        <v>0</v>
      </c>
      <c r="M140" s="88">
        <f t="shared" si="85"/>
        <v>0</v>
      </c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88">
        <f t="shared" si="86"/>
        <v>0</v>
      </c>
      <c r="Y140" s="88">
        <f t="shared" si="87"/>
        <v>0</v>
      </c>
      <c r="Z140" s="91">
        <v>3</v>
      </c>
      <c r="AA140" s="91">
        <v>70</v>
      </c>
      <c r="AB140" s="92">
        <v>3</v>
      </c>
      <c r="AC140" s="92">
        <v>65</v>
      </c>
      <c r="AD140" s="92">
        <v>3</v>
      </c>
      <c r="AE140" s="92">
        <v>65</v>
      </c>
      <c r="AF140" s="88">
        <f t="shared" si="88"/>
        <v>9</v>
      </c>
      <c r="AG140" s="88">
        <f t="shared" si="89"/>
        <v>200</v>
      </c>
      <c r="AH140" s="93">
        <f t="shared" si="90"/>
        <v>9</v>
      </c>
      <c r="AI140" s="93">
        <f t="shared" si="91"/>
        <v>200</v>
      </c>
      <c r="AJ140" s="1"/>
      <c r="AK140" s="95">
        <f t="shared" si="92"/>
        <v>3</v>
      </c>
      <c r="AL140" s="95">
        <f t="shared" si="93"/>
        <v>70</v>
      </c>
      <c r="AM140" s="95">
        <f t="shared" si="94"/>
        <v>3</v>
      </c>
      <c r="AN140" s="95">
        <f t="shared" si="95"/>
        <v>65</v>
      </c>
      <c r="AO140" s="95">
        <f t="shared" si="96"/>
        <v>3</v>
      </c>
      <c r="AP140" s="95">
        <f t="shared" si="97"/>
        <v>65</v>
      </c>
      <c r="AQ140" s="96">
        <f t="shared" si="98"/>
        <v>9</v>
      </c>
      <c r="AR140" s="96">
        <f t="shared" si="99"/>
        <v>200</v>
      </c>
    </row>
    <row r="141" spans="1:44" ht="41.25" thickBot="1">
      <c r="A141" s="84">
        <v>35</v>
      </c>
      <c r="B141" s="195" t="s">
        <v>76</v>
      </c>
      <c r="C141" s="104"/>
      <c r="D141" s="122"/>
      <c r="E141" s="122"/>
      <c r="F141" s="87"/>
      <c r="G141" s="87"/>
      <c r="H141" s="87"/>
      <c r="I141" s="87"/>
      <c r="J141" s="87"/>
      <c r="K141" s="87"/>
      <c r="L141" s="88">
        <f t="shared" si="84"/>
        <v>0</v>
      </c>
      <c r="M141" s="88">
        <f t="shared" si="85"/>
        <v>0</v>
      </c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88">
        <f t="shared" si="86"/>
        <v>0</v>
      </c>
      <c r="Y141" s="88">
        <f t="shared" si="87"/>
        <v>0</v>
      </c>
      <c r="Z141" s="110">
        <v>6</v>
      </c>
      <c r="AA141" s="91">
        <v>150</v>
      </c>
      <c r="AB141" s="92">
        <v>6</v>
      </c>
      <c r="AC141" s="92">
        <v>150</v>
      </c>
      <c r="AD141" s="92">
        <v>6</v>
      </c>
      <c r="AE141" s="92">
        <v>150</v>
      </c>
      <c r="AF141" s="88">
        <f t="shared" si="88"/>
        <v>18</v>
      </c>
      <c r="AG141" s="88">
        <f t="shared" si="89"/>
        <v>450</v>
      </c>
      <c r="AH141" s="93">
        <f t="shared" si="90"/>
        <v>18</v>
      </c>
      <c r="AI141" s="93">
        <f t="shared" si="91"/>
        <v>450</v>
      </c>
      <c r="AJ141" s="1"/>
      <c r="AK141" s="95">
        <f t="shared" si="92"/>
        <v>6</v>
      </c>
      <c r="AL141" s="95">
        <f t="shared" si="93"/>
        <v>150</v>
      </c>
      <c r="AM141" s="95">
        <f t="shared" si="94"/>
        <v>6</v>
      </c>
      <c r="AN141" s="95">
        <f t="shared" si="95"/>
        <v>150</v>
      </c>
      <c r="AO141" s="95">
        <f t="shared" si="96"/>
        <v>6</v>
      </c>
      <c r="AP141" s="95">
        <f t="shared" si="97"/>
        <v>150</v>
      </c>
      <c r="AQ141" s="96">
        <f t="shared" si="98"/>
        <v>18</v>
      </c>
      <c r="AR141" s="96">
        <f t="shared" si="99"/>
        <v>450</v>
      </c>
    </row>
    <row r="142" spans="1:44" ht="15.75" thickBot="1">
      <c r="A142" s="97">
        <v>36</v>
      </c>
      <c r="B142" s="192" t="s">
        <v>77</v>
      </c>
      <c r="C142" s="86"/>
      <c r="D142" s="123"/>
      <c r="E142" s="123"/>
      <c r="F142" s="87"/>
      <c r="G142" s="87"/>
      <c r="H142" s="87"/>
      <c r="I142" s="87"/>
      <c r="J142" s="87"/>
      <c r="K142" s="87"/>
      <c r="L142" s="88">
        <f t="shared" si="84"/>
        <v>0</v>
      </c>
      <c r="M142" s="88">
        <f t="shared" si="85"/>
        <v>0</v>
      </c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88">
        <f t="shared" si="86"/>
        <v>0</v>
      </c>
      <c r="Y142" s="88">
        <f t="shared" si="87"/>
        <v>0</v>
      </c>
      <c r="Z142" s="90">
        <v>3</v>
      </c>
      <c r="AA142" s="91">
        <v>75</v>
      </c>
      <c r="AB142" s="92">
        <v>3</v>
      </c>
      <c r="AC142" s="92">
        <v>55</v>
      </c>
      <c r="AD142" s="92">
        <v>3</v>
      </c>
      <c r="AE142" s="92">
        <v>60</v>
      </c>
      <c r="AF142" s="88">
        <f t="shared" si="88"/>
        <v>9</v>
      </c>
      <c r="AG142" s="88">
        <f t="shared" si="89"/>
        <v>190</v>
      </c>
      <c r="AH142" s="93">
        <f t="shared" si="90"/>
        <v>9</v>
      </c>
      <c r="AI142" s="93">
        <f t="shared" si="91"/>
        <v>190</v>
      </c>
      <c r="AJ142" s="1"/>
      <c r="AK142" s="95">
        <f t="shared" si="92"/>
        <v>3</v>
      </c>
      <c r="AL142" s="95">
        <f t="shared" si="93"/>
        <v>75</v>
      </c>
      <c r="AM142" s="95">
        <f t="shared" si="94"/>
        <v>3</v>
      </c>
      <c r="AN142" s="95">
        <f t="shared" si="95"/>
        <v>55</v>
      </c>
      <c r="AO142" s="95">
        <f t="shared" si="96"/>
        <v>3</v>
      </c>
      <c r="AP142" s="95">
        <f t="shared" si="97"/>
        <v>60</v>
      </c>
      <c r="AQ142" s="96">
        <f t="shared" si="98"/>
        <v>9</v>
      </c>
      <c r="AR142" s="96">
        <f t="shared" si="99"/>
        <v>190</v>
      </c>
    </row>
    <row r="143" spans="1:44" ht="15.75" thickBot="1">
      <c r="A143" s="84">
        <v>37</v>
      </c>
      <c r="B143" s="194" t="s">
        <v>78</v>
      </c>
      <c r="C143" s="99"/>
      <c r="D143" s="117"/>
      <c r="E143" s="117"/>
      <c r="F143" s="87"/>
      <c r="G143" s="87"/>
      <c r="H143" s="87"/>
      <c r="I143" s="87"/>
      <c r="J143" s="87"/>
      <c r="K143" s="87"/>
      <c r="L143" s="88">
        <f t="shared" si="84"/>
        <v>0</v>
      </c>
      <c r="M143" s="88">
        <f t="shared" si="85"/>
        <v>0</v>
      </c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88">
        <f t="shared" si="86"/>
        <v>0</v>
      </c>
      <c r="Y143" s="88">
        <f t="shared" si="87"/>
        <v>0</v>
      </c>
      <c r="Z143" s="91">
        <v>6</v>
      </c>
      <c r="AA143" s="91">
        <v>140</v>
      </c>
      <c r="AB143" s="92">
        <v>6</v>
      </c>
      <c r="AC143" s="92">
        <v>130</v>
      </c>
      <c r="AD143" s="92">
        <v>6</v>
      </c>
      <c r="AE143" s="92">
        <v>150</v>
      </c>
      <c r="AF143" s="88">
        <f t="shared" si="88"/>
        <v>18</v>
      </c>
      <c r="AG143" s="88">
        <f t="shared" si="89"/>
        <v>420</v>
      </c>
      <c r="AH143" s="93">
        <f t="shared" si="90"/>
        <v>18</v>
      </c>
      <c r="AI143" s="93">
        <f t="shared" si="91"/>
        <v>420</v>
      </c>
      <c r="AJ143" s="1"/>
      <c r="AK143" s="95">
        <f t="shared" si="92"/>
        <v>6</v>
      </c>
      <c r="AL143" s="95">
        <f t="shared" si="93"/>
        <v>140</v>
      </c>
      <c r="AM143" s="95">
        <f t="shared" si="94"/>
        <v>6</v>
      </c>
      <c r="AN143" s="95">
        <f t="shared" si="95"/>
        <v>130</v>
      </c>
      <c r="AO143" s="95">
        <f t="shared" si="96"/>
        <v>6</v>
      </c>
      <c r="AP143" s="95">
        <f t="shared" si="97"/>
        <v>150</v>
      </c>
      <c r="AQ143" s="96">
        <f t="shared" si="98"/>
        <v>18</v>
      </c>
      <c r="AR143" s="96">
        <f t="shared" si="99"/>
        <v>420</v>
      </c>
    </row>
    <row r="144" spans="1:44" ht="15.75" thickBot="1">
      <c r="A144" s="97">
        <v>38</v>
      </c>
      <c r="B144" s="197" t="s">
        <v>79</v>
      </c>
      <c r="C144" s="99"/>
      <c r="D144" s="117"/>
      <c r="E144" s="117"/>
      <c r="F144" s="87"/>
      <c r="G144" s="87"/>
      <c r="H144" s="87"/>
      <c r="I144" s="87"/>
      <c r="J144" s="87"/>
      <c r="K144" s="87"/>
      <c r="L144" s="88">
        <f t="shared" si="84"/>
        <v>0</v>
      </c>
      <c r="M144" s="88">
        <f t="shared" si="85"/>
        <v>0</v>
      </c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88">
        <f t="shared" si="86"/>
        <v>0</v>
      </c>
      <c r="Y144" s="88">
        <f t="shared" si="87"/>
        <v>0</v>
      </c>
      <c r="Z144" s="91">
        <v>5</v>
      </c>
      <c r="AA144" s="91">
        <v>133</v>
      </c>
      <c r="AB144" s="92">
        <v>5</v>
      </c>
      <c r="AC144" s="92">
        <v>130</v>
      </c>
      <c r="AD144" s="92">
        <v>5</v>
      </c>
      <c r="AE144" s="92">
        <v>132</v>
      </c>
      <c r="AF144" s="88">
        <f t="shared" si="88"/>
        <v>15</v>
      </c>
      <c r="AG144" s="88">
        <f t="shared" si="89"/>
        <v>395</v>
      </c>
      <c r="AH144" s="93">
        <f t="shared" si="90"/>
        <v>15</v>
      </c>
      <c r="AI144" s="93">
        <f t="shared" si="91"/>
        <v>395</v>
      </c>
      <c r="AJ144" s="1"/>
      <c r="AK144" s="95">
        <f t="shared" si="92"/>
        <v>5</v>
      </c>
      <c r="AL144" s="95">
        <f t="shared" si="93"/>
        <v>133</v>
      </c>
      <c r="AM144" s="95">
        <f t="shared" si="94"/>
        <v>5</v>
      </c>
      <c r="AN144" s="95">
        <f t="shared" si="95"/>
        <v>130</v>
      </c>
      <c r="AO144" s="95">
        <f t="shared" si="96"/>
        <v>5</v>
      </c>
      <c r="AP144" s="95">
        <f t="shared" si="97"/>
        <v>132</v>
      </c>
      <c r="AQ144" s="96">
        <f t="shared" si="98"/>
        <v>15</v>
      </c>
      <c r="AR144" s="96">
        <f t="shared" si="99"/>
        <v>395</v>
      </c>
    </row>
    <row r="145" spans="1:44" ht="27.75" thickBot="1">
      <c r="A145" s="84">
        <v>39</v>
      </c>
      <c r="B145" s="197" t="s">
        <v>80</v>
      </c>
      <c r="C145" s="99"/>
      <c r="D145" s="117"/>
      <c r="E145" s="117"/>
      <c r="F145" s="87"/>
      <c r="G145" s="87"/>
      <c r="H145" s="87"/>
      <c r="I145" s="87"/>
      <c r="J145" s="87"/>
      <c r="K145" s="87"/>
      <c r="L145" s="88">
        <f t="shared" si="84"/>
        <v>0</v>
      </c>
      <c r="M145" s="88">
        <f t="shared" si="85"/>
        <v>0</v>
      </c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88">
        <f t="shared" si="86"/>
        <v>0</v>
      </c>
      <c r="Y145" s="88">
        <f t="shared" si="87"/>
        <v>0</v>
      </c>
      <c r="Z145" s="91">
        <v>8</v>
      </c>
      <c r="AA145" s="91">
        <v>200</v>
      </c>
      <c r="AB145" s="92">
        <v>8</v>
      </c>
      <c r="AC145" s="92">
        <v>200</v>
      </c>
      <c r="AD145" s="92">
        <v>8</v>
      </c>
      <c r="AE145" s="92">
        <v>200</v>
      </c>
      <c r="AF145" s="88">
        <f t="shared" si="88"/>
        <v>24</v>
      </c>
      <c r="AG145" s="88">
        <f t="shared" si="89"/>
        <v>600</v>
      </c>
      <c r="AH145" s="93">
        <f t="shared" si="90"/>
        <v>24</v>
      </c>
      <c r="AI145" s="93">
        <f t="shared" si="91"/>
        <v>600</v>
      </c>
      <c r="AJ145" s="1"/>
      <c r="AK145" s="95">
        <f t="shared" si="92"/>
        <v>8</v>
      </c>
      <c r="AL145" s="95">
        <f t="shared" si="93"/>
        <v>200</v>
      </c>
      <c r="AM145" s="95">
        <f t="shared" si="94"/>
        <v>8</v>
      </c>
      <c r="AN145" s="95">
        <f t="shared" si="95"/>
        <v>200</v>
      </c>
      <c r="AO145" s="95">
        <f t="shared" si="96"/>
        <v>8</v>
      </c>
      <c r="AP145" s="95">
        <f t="shared" si="97"/>
        <v>200</v>
      </c>
      <c r="AQ145" s="96">
        <f t="shared" si="98"/>
        <v>24</v>
      </c>
      <c r="AR145" s="96">
        <f t="shared" si="99"/>
        <v>600</v>
      </c>
    </row>
    <row r="146" spans="1:44" ht="15.75" thickBot="1">
      <c r="A146" s="97">
        <v>40</v>
      </c>
      <c r="B146" s="197" t="s">
        <v>81</v>
      </c>
      <c r="C146" s="99"/>
      <c r="D146" s="117"/>
      <c r="E146" s="117"/>
      <c r="F146" s="87"/>
      <c r="G146" s="87"/>
      <c r="H146" s="87"/>
      <c r="I146" s="87"/>
      <c r="J146" s="87"/>
      <c r="K146" s="87"/>
      <c r="L146" s="88">
        <f t="shared" si="84"/>
        <v>0</v>
      </c>
      <c r="M146" s="88">
        <f t="shared" si="85"/>
        <v>0</v>
      </c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88">
        <f t="shared" si="86"/>
        <v>0</v>
      </c>
      <c r="Y146" s="88">
        <f t="shared" si="87"/>
        <v>0</v>
      </c>
      <c r="Z146" s="91">
        <v>4</v>
      </c>
      <c r="AA146" s="91">
        <v>110</v>
      </c>
      <c r="AB146" s="92">
        <v>4</v>
      </c>
      <c r="AC146" s="92">
        <v>110</v>
      </c>
      <c r="AD146" s="92">
        <v>4</v>
      </c>
      <c r="AE146" s="92">
        <v>100</v>
      </c>
      <c r="AF146" s="88">
        <f t="shared" si="88"/>
        <v>12</v>
      </c>
      <c r="AG146" s="88">
        <f t="shared" si="89"/>
        <v>320</v>
      </c>
      <c r="AH146" s="93">
        <f t="shared" si="90"/>
        <v>12</v>
      </c>
      <c r="AI146" s="93">
        <f t="shared" si="91"/>
        <v>320</v>
      </c>
      <c r="AJ146" s="1"/>
      <c r="AK146" s="95">
        <f t="shared" si="92"/>
        <v>4</v>
      </c>
      <c r="AL146" s="95">
        <f t="shared" si="93"/>
        <v>110</v>
      </c>
      <c r="AM146" s="95">
        <f t="shared" si="94"/>
        <v>4</v>
      </c>
      <c r="AN146" s="95">
        <f t="shared" si="95"/>
        <v>110</v>
      </c>
      <c r="AO146" s="95">
        <f t="shared" si="96"/>
        <v>4</v>
      </c>
      <c r="AP146" s="95">
        <f t="shared" si="97"/>
        <v>100</v>
      </c>
      <c r="AQ146" s="96">
        <f t="shared" si="98"/>
        <v>12</v>
      </c>
      <c r="AR146" s="96">
        <f t="shared" si="99"/>
        <v>320</v>
      </c>
    </row>
    <row r="147" spans="1:44" ht="15.75" thickBot="1">
      <c r="A147" s="84">
        <v>41</v>
      </c>
      <c r="B147" s="200" t="s">
        <v>82</v>
      </c>
      <c r="C147" s="99"/>
      <c r="D147" s="117"/>
      <c r="E147" s="117"/>
      <c r="F147" s="87"/>
      <c r="G147" s="87"/>
      <c r="H147" s="87"/>
      <c r="I147" s="87"/>
      <c r="J147" s="87"/>
      <c r="K147" s="87"/>
      <c r="L147" s="88">
        <f t="shared" si="84"/>
        <v>0</v>
      </c>
      <c r="M147" s="88">
        <f t="shared" si="85"/>
        <v>0</v>
      </c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88">
        <f t="shared" si="86"/>
        <v>0</v>
      </c>
      <c r="Y147" s="88">
        <f t="shared" si="87"/>
        <v>0</v>
      </c>
      <c r="Z147" s="91">
        <v>5</v>
      </c>
      <c r="AA147" s="91">
        <v>150</v>
      </c>
      <c r="AB147" s="92">
        <v>6</v>
      </c>
      <c r="AC147" s="92">
        <v>152</v>
      </c>
      <c r="AD147" s="92">
        <v>5</v>
      </c>
      <c r="AE147" s="92">
        <v>132</v>
      </c>
      <c r="AF147" s="88">
        <f t="shared" si="88"/>
        <v>16</v>
      </c>
      <c r="AG147" s="88">
        <f t="shared" si="89"/>
        <v>434</v>
      </c>
      <c r="AH147" s="93">
        <f t="shared" si="90"/>
        <v>16</v>
      </c>
      <c r="AI147" s="93">
        <f t="shared" si="91"/>
        <v>434</v>
      </c>
      <c r="AJ147" s="1"/>
      <c r="AK147" s="95">
        <f t="shared" si="92"/>
        <v>5</v>
      </c>
      <c r="AL147" s="95">
        <f t="shared" si="93"/>
        <v>150</v>
      </c>
      <c r="AM147" s="95">
        <f t="shared" si="94"/>
        <v>6</v>
      </c>
      <c r="AN147" s="95">
        <f t="shared" si="95"/>
        <v>152</v>
      </c>
      <c r="AO147" s="95">
        <f t="shared" si="96"/>
        <v>5</v>
      </c>
      <c r="AP147" s="95">
        <f t="shared" si="97"/>
        <v>132</v>
      </c>
      <c r="AQ147" s="96">
        <f t="shared" si="98"/>
        <v>16</v>
      </c>
      <c r="AR147" s="96">
        <f t="shared" si="99"/>
        <v>434</v>
      </c>
    </row>
    <row r="148" spans="1:44" ht="15.75" thickBot="1">
      <c r="A148" s="97">
        <v>42</v>
      </c>
      <c r="B148" s="200" t="s">
        <v>83</v>
      </c>
      <c r="C148" s="99"/>
      <c r="D148" s="117"/>
      <c r="E148" s="117"/>
      <c r="F148" s="87"/>
      <c r="G148" s="87"/>
      <c r="H148" s="87"/>
      <c r="I148" s="87"/>
      <c r="J148" s="87"/>
      <c r="K148" s="87"/>
      <c r="L148" s="88">
        <f t="shared" si="84"/>
        <v>0</v>
      </c>
      <c r="M148" s="88">
        <f t="shared" si="85"/>
        <v>0</v>
      </c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88">
        <f t="shared" si="86"/>
        <v>0</v>
      </c>
      <c r="Y148" s="88">
        <f t="shared" si="87"/>
        <v>0</v>
      </c>
      <c r="Z148" s="91">
        <v>2</v>
      </c>
      <c r="AA148" s="91">
        <v>40</v>
      </c>
      <c r="AB148" s="92">
        <v>2</v>
      </c>
      <c r="AC148" s="92">
        <v>40</v>
      </c>
      <c r="AD148" s="92">
        <v>2</v>
      </c>
      <c r="AE148" s="92">
        <v>40</v>
      </c>
      <c r="AF148" s="88">
        <f t="shared" si="88"/>
        <v>6</v>
      </c>
      <c r="AG148" s="88">
        <f t="shared" si="89"/>
        <v>120</v>
      </c>
      <c r="AH148" s="93">
        <f t="shared" si="90"/>
        <v>6</v>
      </c>
      <c r="AI148" s="93">
        <f t="shared" si="91"/>
        <v>120</v>
      </c>
      <c r="AJ148" s="1"/>
      <c r="AK148" s="95">
        <f t="shared" si="92"/>
        <v>2</v>
      </c>
      <c r="AL148" s="95">
        <f t="shared" si="93"/>
        <v>40</v>
      </c>
      <c r="AM148" s="95">
        <f t="shared" si="94"/>
        <v>2</v>
      </c>
      <c r="AN148" s="95">
        <f t="shared" si="95"/>
        <v>40</v>
      </c>
      <c r="AO148" s="95">
        <f t="shared" si="96"/>
        <v>2</v>
      </c>
      <c r="AP148" s="95">
        <f t="shared" si="97"/>
        <v>40</v>
      </c>
      <c r="AQ148" s="96">
        <f t="shared" si="98"/>
        <v>6</v>
      </c>
      <c r="AR148" s="96">
        <f t="shared" si="99"/>
        <v>120</v>
      </c>
    </row>
    <row r="149" spans="1:44" ht="27.75" thickBot="1">
      <c r="A149" s="84">
        <v>43</v>
      </c>
      <c r="B149" s="197" t="s">
        <v>84</v>
      </c>
      <c r="C149" s="99"/>
      <c r="D149" s="117"/>
      <c r="E149" s="117"/>
      <c r="F149" s="87"/>
      <c r="G149" s="87"/>
      <c r="H149" s="87"/>
      <c r="I149" s="87"/>
      <c r="J149" s="87"/>
      <c r="K149" s="87"/>
      <c r="L149" s="88">
        <f t="shared" si="84"/>
        <v>0</v>
      </c>
      <c r="M149" s="88">
        <f t="shared" si="85"/>
        <v>0</v>
      </c>
      <c r="N149" s="92">
        <v>1</v>
      </c>
      <c r="O149" s="92">
        <v>27</v>
      </c>
      <c r="P149" s="92">
        <v>1</v>
      </c>
      <c r="Q149" s="92">
        <v>28</v>
      </c>
      <c r="R149" s="92">
        <v>1</v>
      </c>
      <c r="S149" s="92">
        <v>30</v>
      </c>
      <c r="T149" s="92">
        <v>1</v>
      </c>
      <c r="U149" s="92">
        <v>12</v>
      </c>
      <c r="V149" s="92">
        <v>1</v>
      </c>
      <c r="W149" s="92">
        <v>28</v>
      </c>
      <c r="X149" s="88">
        <f t="shared" si="86"/>
        <v>5</v>
      </c>
      <c r="Y149" s="88">
        <f t="shared" si="87"/>
        <v>125</v>
      </c>
      <c r="Z149" s="91">
        <v>3</v>
      </c>
      <c r="AA149" s="91">
        <v>65</v>
      </c>
      <c r="AB149" s="92">
        <v>3</v>
      </c>
      <c r="AC149" s="92">
        <v>60</v>
      </c>
      <c r="AD149" s="92">
        <v>3</v>
      </c>
      <c r="AE149" s="92">
        <v>60</v>
      </c>
      <c r="AF149" s="88">
        <f t="shared" si="88"/>
        <v>9</v>
      </c>
      <c r="AG149" s="88">
        <f t="shared" si="89"/>
        <v>185</v>
      </c>
      <c r="AH149" s="93">
        <f t="shared" si="90"/>
        <v>14</v>
      </c>
      <c r="AI149" s="93">
        <f t="shared" si="91"/>
        <v>310</v>
      </c>
      <c r="AJ149" s="1"/>
      <c r="AK149" s="95">
        <f t="shared" si="92"/>
        <v>3</v>
      </c>
      <c r="AL149" s="95">
        <f t="shared" si="93"/>
        <v>65</v>
      </c>
      <c r="AM149" s="95">
        <f t="shared" si="94"/>
        <v>3</v>
      </c>
      <c r="AN149" s="95">
        <f t="shared" si="95"/>
        <v>60</v>
      </c>
      <c r="AO149" s="95">
        <f t="shared" si="96"/>
        <v>3</v>
      </c>
      <c r="AP149" s="95">
        <f t="shared" si="97"/>
        <v>60</v>
      </c>
      <c r="AQ149" s="96">
        <f t="shared" si="98"/>
        <v>9</v>
      </c>
      <c r="AR149" s="96">
        <f t="shared" si="99"/>
        <v>185</v>
      </c>
    </row>
    <row r="150" spans="1:44" ht="16.5" thickBot="1">
      <c r="A150" s="97">
        <v>44</v>
      </c>
      <c r="B150" s="197" t="s">
        <v>85</v>
      </c>
      <c r="C150" s="99"/>
      <c r="D150" s="117"/>
      <c r="E150" s="117"/>
      <c r="F150" s="87"/>
      <c r="G150" s="87"/>
      <c r="H150" s="87"/>
      <c r="I150" s="87"/>
      <c r="J150" s="87"/>
      <c r="K150" s="87"/>
      <c r="L150" s="88">
        <f t="shared" si="84"/>
        <v>0</v>
      </c>
      <c r="M150" s="88">
        <f t="shared" si="85"/>
        <v>0</v>
      </c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88">
        <f t="shared" si="86"/>
        <v>0</v>
      </c>
      <c r="Y150" s="88">
        <f t="shared" si="87"/>
        <v>0</v>
      </c>
      <c r="Z150" s="21">
        <v>3</v>
      </c>
      <c r="AA150" s="21">
        <v>80</v>
      </c>
      <c r="AB150" s="21">
        <v>3</v>
      </c>
      <c r="AC150" s="21">
        <v>75</v>
      </c>
      <c r="AD150" s="25">
        <v>3</v>
      </c>
      <c r="AE150" s="25">
        <v>80</v>
      </c>
      <c r="AF150" s="88">
        <f t="shared" si="88"/>
        <v>9</v>
      </c>
      <c r="AG150" s="88">
        <f t="shared" si="89"/>
        <v>235</v>
      </c>
      <c r="AH150" s="93">
        <f t="shared" si="90"/>
        <v>9</v>
      </c>
      <c r="AI150" s="93">
        <f t="shared" si="91"/>
        <v>235</v>
      </c>
      <c r="AJ150" s="1"/>
      <c r="AK150" s="95">
        <f t="shared" si="92"/>
        <v>3</v>
      </c>
      <c r="AL150" s="95">
        <f t="shared" si="93"/>
        <v>80</v>
      </c>
      <c r="AM150" s="95">
        <f t="shared" si="94"/>
        <v>3</v>
      </c>
      <c r="AN150" s="95">
        <f t="shared" si="95"/>
        <v>75</v>
      </c>
      <c r="AO150" s="95">
        <f t="shared" si="96"/>
        <v>3</v>
      </c>
      <c r="AP150" s="95">
        <f t="shared" si="97"/>
        <v>80</v>
      </c>
      <c r="AQ150" s="96">
        <f t="shared" si="98"/>
        <v>9</v>
      </c>
      <c r="AR150" s="96">
        <f t="shared" si="99"/>
        <v>235</v>
      </c>
    </row>
    <row r="151" spans="1:44" ht="15.75" thickBot="1">
      <c r="A151" s="84">
        <v>45</v>
      </c>
      <c r="B151" s="201" t="s">
        <v>86</v>
      </c>
      <c r="C151" s="99"/>
      <c r="D151" s="117"/>
      <c r="E151" s="117"/>
      <c r="F151" s="87"/>
      <c r="G151" s="87"/>
      <c r="H151" s="87"/>
      <c r="I151" s="87"/>
      <c r="J151" s="87"/>
      <c r="K151" s="87"/>
      <c r="L151" s="88">
        <f t="shared" si="84"/>
        <v>0</v>
      </c>
      <c r="M151" s="88">
        <f t="shared" si="85"/>
        <v>0</v>
      </c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88">
        <f t="shared" si="86"/>
        <v>0</v>
      </c>
      <c r="Y151" s="88">
        <f t="shared" si="87"/>
        <v>0</v>
      </c>
      <c r="Z151" s="91">
        <v>5</v>
      </c>
      <c r="AA151" s="91">
        <v>110</v>
      </c>
      <c r="AB151" s="92">
        <v>5</v>
      </c>
      <c r="AC151" s="92">
        <v>120</v>
      </c>
      <c r="AD151" s="92">
        <v>4</v>
      </c>
      <c r="AE151" s="92">
        <v>100</v>
      </c>
      <c r="AF151" s="88">
        <f t="shared" si="88"/>
        <v>14</v>
      </c>
      <c r="AG151" s="88">
        <f t="shared" si="89"/>
        <v>330</v>
      </c>
      <c r="AH151" s="93">
        <f t="shared" si="90"/>
        <v>14</v>
      </c>
      <c r="AI151" s="93">
        <f t="shared" si="91"/>
        <v>330</v>
      </c>
      <c r="AJ151" s="1"/>
      <c r="AK151" s="95">
        <f t="shared" si="92"/>
        <v>5</v>
      </c>
      <c r="AL151" s="95">
        <f t="shared" si="93"/>
        <v>110</v>
      </c>
      <c r="AM151" s="95">
        <f t="shared" si="94"/>
        <v>5</v>
      </c>
      <c r="AN151" s="95">
        <f t="shared" si="95"/>
        <v>120</v>
      </c>
      <c r="AO151" s="95">
        <f t="shared" si="96"/>
        <v>4</v>
      </c>
      <c r="AP151" s="95">
        <f t="shared" si="97"/>
        <v>100</v>
      </c>
      <c r="AQ151" s="96">
        <f t="shared" si="98"/>
        <v>14</v>
      </c>
      <c r="AR151" s="96">
        <f t="shared" si="99"/>
        <v>330</v>
      </c>
    </row>
    <row r="152" spans="1:44" ht="15.75" thickBot="1">
      <c r="A152" s="97">
        <v>46</v>
      </c>
      <c r="B152" s="201" t="s">
        <v>87</v>
      </c>
      <c r="C152" s="99"/>
      <c r="D152" s="117"/>
      <c r="E152" s="117"/>
      <c r="F152" s="87"/>
      <c r="G152" s="87"/>
      <c r="H152" s="87"/>
      <c r="I152" s="87"/>
      <c r="J152" s="87"/>
      <c r="K152" s="87"/>
      <c r="L152" s="88">
        <f t="shared" si="84"/>
        <v>0</v>
      </c>
      <c r="M152" s="88">
        <f t="shared" si="85"/>
        <v>0</v>
      </c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88">
        <f t="shared" si="86"/>
        <v>0</v>
      </c>
      <c r="Y152" s="88">
        <f t="shared" si="87"/>
        <v>0</v>
      </c>
      <c r="Z152" s="91">
        <v>4</v>
      </c>
      <c r="AA152" s="91">
        <v>70</v>
      </c>
      <c r="AB152" s="92">
        <v>4</v>
      </c>
      <c r="AC152" s="92">
        <v>70</v>
      </c>
      <c r="AD152" s="92">
        <v>4</v>
      </c>
      <c r="AE152" s="92">
        <v>70</v>
      </c>
      <c r="AF152" s="88">
        <f t="shared" si="88"/>
        <v>12</v>
      </c>
      <c r="AG152" s="88">
        <f t="shared" si="89"/>
        <v>210</v>
      </c>
      <c r="AH152" s="93">
        <f t="shared" si="90"/>
        <v>12</v>
      </c>
      <c r="AI152" s="93">
        <f t="shared" si="91"/>
        <v>210</v>
      </c>
      <c r="AJ152" s="1"/>
      <c r="AK152" s="95">
        <f t="shared" si="92"/>
        <v>4</v>
      </c>
      <c r="AL152" s="95">
        <f t="shared" si="93"/>
        <v>70</v>
      </c>
      <c r="AM152" s="95">
        <f t="shared" si="94"/>
        <v>4</v>
      </c>
      <c r="AN152" s="95">
        <f t="shared" si="95"/>
        <v>70</v>
      </c>
      <c r="AO152" s="95">
        <f t="shared" si="96"/>
        <v>4</v>
      </c>
      <c r="AP152" s="95">
        <f t="shared" si="97"/>
        <v>70</v>
      </c>
      <c r="AQ152" s="96">
        <f t="shared" si="98"/>
        <v>12</v>
      </c>
      <c r="AR152" s="96">
        <f t="shared" si="99"/>
        <v>210</v>
      </c>
    </row>
    <row r="153" spans="1:44" ht="41.25" thickBot="1">
      <c r="A153" s="84">
        <v>47</v>
      </c>
      <c r="B153" s="193" t="s">
        <v>88</v>
      </c>
      <c r="C153" s="104"/>
      <c r="D153" s="105">
        <v>3</v>
      </c>
      <c r="E153" s="105">
        <v>80</v>
      </c>
      <c r="F153" s="87">
        <v>3</v>
      </c>
      <c r="G153" s="87">
        <v>80</v>
      </c>
      <c r="H153" s="87">
        <v>3</v>
      </c>
      <c r="I153" s="87">
        <v>82</v>
      </c>
      <c r="J153" s="87">
        <v>3</v>
      </c>
      <c r="K153" s="87">
        <v>86</v>
      </c>
      <c r="L153" s="88">
        <f t="shared" si="84"/>
        <v>12</v>
      </c>
      <c r="M153" s="88">
        <f t="shared" si="85"/>
        <v>328</v>
      </c>
      <c r="N153" s="92">
        <v>3</v>
      </c>
      <c r="O153" s="92">
        <v>84</v>
      </c>
      <c r="P153" s="92">
        <v>2</v>
      </c>
      <c r="Q153" s="92">
        <v>70</v>
      </c>
      <c r="R153" s="92">
        <v>3</v>
      </c>
      <c r="S153" s="92">
        <v>78</v>
      </c>
      <c r="T153" s="92">
        <v>2</v>
      </c>
      <c r="U153" s="92">
        <v>60</v>
      </c>
      <c r="V153" s="92">
        <v>3</v>
      </c>
      <c r="W153" s="92">
        <v>83</v>
      </c>
      <c r="X153" s="88">
        <f t="shared" si="86"/>
        <v>13</v>
      </c>
      <c r="Y153" s="88">
        <f t="shared" si="87"/>
        <v>375</v>
      </c>
      <c r="Z153" s="110">
        <v>2</v>
      </c>
      <c r="AA153" s="91">
        <v>60</v>
      </c>
      <c r="AB153" s="92">
        <v>2</v>
      </c>
      <c r="AC153" s="92">
        <v>41</v>
      </c>
      <c r="AD153" s="92">
        <v>2</v>
      </c>
      <c r="AE153" s="92">
        <v>40</v>
      </c>
      <c r="AF153" s="88">
        <f t="shared" si="88"/>
        <v>6</v>
      </c>
      <c r="AG153" s="88">
        <f t="shared" si="89"/>
        <v>141</v>
      </c>
      <c r="AH153" s="93">
        <f t="shared" si="90"/>
        <v>31</v>
      </c>
      <c r="AI153" s="93">
        <f t="shared" si="91"/>
        <v>844</v>
      </c>
      <c r="AJ153" s="1"/>
      <c r="AK153" s="95">
        <f t="shared" si="92"/>
        <v>2</v>
      </c>
      <c r="AL153" s="95">
        <f t="shared" si="93"/>
        <v>60</v>
      </c>
      <c r="AM153" s="95">
        <f t="shared" si="94"/>
        <v>2</v>
      </c>
      <c r="AN153" s="95">
        <f t="shared" si="95"/>
        <v>41</v>
      </c>
      <c r="AO153" s="95">
        <f t="shared" si="96"/>
        <v>2</v>
      </c>
      <c r="AP153" s="95">
        <f t="shared" si="97"/>
        <v>40</v>
      </c>
      <c r="AQ153" s="96">
        <f t="shared" si="98"/>
        <v>6</v>
      </c>
      <c r="AR153" s="96">
        <f t="shared" si="99"/>
        <v>141</v>
      </c>
    </row>
    <row r="154" spans="1:44" ht="15.75" thickBot="1">
      <c r="A154" s="97">
        <v>48</v>
      </c>
      <c r="B154" s="202" t="s">
        <v>89</v>
      </c>
      <c r="C154" s="86"/>
      <c r="D154" s="127"/>
      <c r="E154" s="87"/>
      <c r="F154" s="87"/>
      <c r="G154" s="87"/>
      <c r="H154" s="87"/>
      <c r="I154" s="87"/>
      <c r="J154" s="87"/>
      <c r="K154" s="87"/>
      <c r="L154" s="88">
        <f t="shared" si="84"/>
        <v>0</v>
      </c>
      <c r="M154" s="88">
        <f t="shared" si="85"/>
        <v>0</v>
      </c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88">
        <f t="shared" si="86"/>
        <v>0</v>
      </c>
      <c r="Y154" s="88">
        <f t="shared" si="87"/>
        <v>0</v>
      </c>
      <c r="Z154" s="90">
        <v>6</v>
      </c>
      <c r="AA154" s="91">
        <v>150</v>
      </c>
      <c r="AB154" s="92">
        <v>5</v>
      </c>
      <c r="AC154" s="92">
        <v>140</v>
      </c>
      <c r="AD154" s="92">
        <v>5</v>
      </c>
      <c r="AE154" s="92">
        <v>130</v>
      </c>
      <c r="AF154" s="88">
        <f t="shared" si="88"/>
        <v>16</v>
      </c>
      <c r="AG154" s="88">
        <f t="shared" si="89"/>
        <v>420</v>
      </c>
      <c r="AH154" s="93">
        <f t="shared" si="90"/>
        <v>16</v>
      </c>
      <c r="AI154" s="93">
        <f t="shared" si="91"/>
        <v>420</v>
      </c>
      <c r="AJ154" s="1"/>
      <c r="AK154" s="95">
        <f t="shared" si="92"/>
        <v>6</v>
      </c>
      <c r="AL154" s="95">
        <f t="shared" si="93"/>
        <v>150</v>
      </c>
      <c r="AM154" s="95">
        <f t="shared" si="94"/>
        <v>5</v>
      </c>
      <c r="AN154" s="95">
        <f t="shared" si="95"/>
        <v>140</v>
      </c>
      <c r="AO154" s="95">
        <f t="shared" si="96"/>
        <v>5</v>
      </c>
      <c r="AP154" s="95">
        <f t="shared" si="97"/>
        <v>130</v>
      </c>
      <c r="AQ154" s="96">
        <f t="shared" si="98"/>
        <v>16</v>
      </c>
      <c r="AR154" s="96">
        <f t="shared" si="99"/>
        <v>420</v>
      </c>
    </row>
    <row r="155" spans="1:44" ht="15.75" thickBot="1">
      <c r="A155" s="84">
        <v>49</v>
      </c>
      <c r="B155" s="197" t="s">
        <v>90</v>
      </c>
      <c r="C155" s="99"/>
      <c r="D155" s="92"/>
      <c r="E155" s="92"/>
      <c r="F155" s="87"/>
      <c r="G155" s="87"/>
      <c r="H155" s="87"/>
      <c r="I155" s="87"/>
      <c r="J155" s="87"/>
      <c r="K155" s="87"/>
      <c r="L155" s="88">
        <f t="shared" si="84"/>
        <v>0</v>
      </c>
      <c r="M155" s="88">
        <f t="shared" si="85"/>
        <v>0</v>
      </c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88">
        <f t="shared" si="86"/>
        <v>0</v>
      </c>
      <c r="Y155" s="88">
        <f t="shared" si="87"/>
        <v>0</v>
      </c>
      <c r="Z155" s="91">
        <v>3</v>
      </c>
      <c r="AA155" s="91">
        <v>55</v>
      </c>
      <c r="AB155" s="92">
        <v>3</v>
      </c>
      <c r="AC155" s="92">
        <v>50</v>
      </c>
      <c r="AD155" s="92">
        <v>3</v>
      </c>
      <c r="AE155" s="92">
        <v>55</v>
      </c>
      <c r="AF155" s="88">
        <f t="shared" si="88"/>
        <v>9</v>
      </c>
      <c r="AG155" s="88">
        <f t="shared" si="89"/>
        <v>160</v>
      </c>
      <c r="AH155" s="93">
        <f t="shared" si="90"/>
        <v>9</v>
      </c>
      <c r="AI155" s="93">
        <f t="shared" si="91"/>
        <v>160</v>
      </c>
      <c r="AJ155" s="1"/>
      <c r="AK155" s="95">
        <f t="shared" si="92"/>
        <v>3</v>
      </c>
      <c r="AL155" s="95">
        <f t="shared" si="93"/>
        <v>55</v>
      </c>
      <c r="AM155" s="95">
        <f t="shared" si="94"/>
        <v>3</v>
      </c>
      <c r="AN155" s="95">
        <f t="shared" si="95"/>
        <v>50</v>
      </c>
      <c r="AO155" s="95">
        <f t="shared" si="96"/>
        <v>3</v>
      </c>
      <c r="AP155" s="95">
        <f t="shared" si="97"/>
        <v>55</v>
      </c>
      <c r="AQ155" s="96">
        <f t="shared" si="98"/>
        <v>9</v>
      </c>
      <c r="AR155" s="96">
        <f t="shared" si="99"/>
        <v>160</v>
      </c>
    </row>
    <row r="156" spans="1:44" ht="15.75" thickBot="1">
      <c r="A156" s="97">
        <v>50</v>
      </c>
      <c r="B156" s="194" t="s">
        <v>91</v>
      </c>
      <c r="C156" s="99"/>
      <c r="D156" s="92"/>
      <c r="E156" s="92"/>
      <c r="F156" s="87"/>
      <c r="G156" s="87"/>
      <c r="H156" s="87"/>
      <c r="I156" s="87"/>
      <c r="J156" s="87"/>
      <c r="K156" s="87"/>
      <c r="L156" s="88">
        <f t="shared" si="84"/>
        <v>0</v>
      </c>
      <c r="M156" s="88">
        <f t="shared" si="85"/>
        <v>0</v>
      </c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88">
        <f t="shared" si="86"/>
        <v>0</v>
      </c>
      <c r="Y156" s="88">
        <f t="shared" si="87"/>
        <v>0</v>
      </c>
      <c r="Z156" s="209">
        <v>7</v>
      </c>
      <c r="AA156" s="209">
        <v>160</v>
      </c>
      <c r="AB156" s="209">
        <v>7</v>
      </c>
      <c r="AC156" s="209">
        <v>145</v>
      </c>
      <c r="AD156" s="212">
        <v>7</v>
      </c>
      <c r="AE156" s="212">
        <v>140</v>
      </c>
      <c r="AF156" s="88">
        <f t="shared" si="88"/>
        <v>21</v>
      </c>
      <c r="AG156" s="88">
        <f t="shared" si="89"/>
        <v>445</v>
      </c>
      <c r="AH156" s="93">
        <f t="shared" si="90"/>
        <v>21</v>
      </c>
      <c r="AI156" s="93">
        <f t="shared" si="91"/>
        <v>445</v>
      </c>
      <c r="AJ156" s="1"/>
      <c r="AK156" s="95">
        <f t="shared" si="92"/>
        <v>7</v>
      </c>
      <c r="AL156" s="95">
        <f t="shared" si="93"/>
        <v>160</v>
      </c>
      <c r="AM156" s="95">
        <f t="shared" si="94"/>
        <v>7</v>
      </c>
      <c r="AN156" s="95">
        <f t="shared" si="95"/>
        <v>145</v>
      </c>
      <c r="AO156" s="95">
        <f t="shared" si="96"/>
        <v>7</v>
      </c>
      <c r="AP156" s="95">
        <f t="shared" si="97"/>
        <v>140</v>
      </c>
      <c r="AQ156" s="96">
        <f t="shared" si="98"/>
        <v>21</v>
      </c>
      <c r="AR156" s="96">
        <f t="shared" si="99"/>
        <v>445</v>
      </c>
    </row>
    <row r="157" spans="1:44" ht="15.75" thickBot="1">
      <c r="A157" s="84">
        <v>51</v>
      </c>
      <c r="B157" s="197" t="s">
        <v>92</v>
      </c>
      <c r="C157" s="99"/>
      <c r="D157" s="92">
        <v>3</v>
      </c>
      <c r="E157" s="92">
        <v>77</v>
      </c>
      <c r="F157" s="87">
        <v>3</v>
      </c>
      <c r="G157" s="87">
        <v>75</v>
      </c>
      <c r="H157" s="87">
        <v>3</v>
      </c>
      <c r="I157" s="87">
        <v>72</v>
      </c>
      <c r="J157" s="87">
        <v>3</v>
      </c>
      <c r="K157" s="87">
        <v>67</v>
      </c>
      <c r="L157" s="88">
        <f t="shared" si="84"/>
        <v>12</v>
      </c>
      <c r="M157" s="88">
        <f t="shared" si="85"/>
        <v>291</v>
      </c>
      <c r="N157" s="92">
        <v>3</v>
      </c>
      <c r="O157" s="92">
        <v>84</v>
      </c>
      <c r="P157" s="92">
        <v>2</v>
      </c>
      <c r="Q157" s="92">
        <v>95</v>
      </c>
      <c r="R157" s="92">
        <v>2</v>
      </c>
      <c r="S157" s="92">
        <v>70</v>
      </c>
      <c r="T157" s="92">
        <v>2</v>
      </c>
      <c r="U157" s="92">
        <v>83</v>
      </c>
      <c r="V157" s="92">
        <v>2</v>
      </c>
      <c r="W157" s="92">
        <v>69</v>
      </c>
      <c r="X157" s="88">
        <f t="shared" si="86"/>
        <v>11</v>
      </c>
      <c r="Y157" s="88">
        <f t="shared" si="87"/>
        <v>401</v>
      </c>
      <c r="Z157" s="91">
        <v>3</v>
      </c>
      <c r="AA157" s="91">
        <v>75</v>
      </c>
      <c r="AB157" s="92">
        <v>4</v>
      </c>
      <c r="AC157" s="92">
        <v>59</v>
      </c>
      <c r="AD157" s="92">
        <v>3</v>
      </c>
      <c r="AE157" s="92">
        <v>60</v>
      </c>
      <c r="AF157" s="88">
        <f t="shared" si="88"/>
        <v>10</v>
      </c>
      <c r="AG157" s="88">
        <f t="shared" si="89"/>
        <v>194</v>
      </c>
      <c r="AH157" s="93">
        <f t="shared" si="90"/>
        <v>33</v>
      </c>
      <c r="AI157" s="93">
        <f t="shared" si="91"/>
        <v>886</v>
      </c>
      <c r="AJ157" s="1"/>
      <c r="AK157" s="95">
        <f t="shared" si="92"/>
        <v>3</v>
      </c>
      <c r="AL157" s="95">
        <f t="shared" si="93"/>
        <v>75</v>
      </c>
      <c r="AM157" s="95">
        <f t="shared" si="94"/>
        <v>4</v>
      </c>
      <c r="AN157" s="95">
        <f t="shared" si="95"/>
        <v>59</v>
      </c>
      <c r="AO157" s="95">
        <f t="shared" si="96"/>
        <v>3</v>
      </c>
      <c r="AP157" s="95">
        <f t="shared" si="97"/>
        <v>60</v>
      </c>
      <c r="AQ157" s="96">
        <f t="shared" si="98"/>
        <v>10</v>
      </c>
      <c r="AR157" s="96">
        <f t="shared" si="99"/>
        <v>194</v>
      </c>
    </row>
    <row r="158" spans="1:44" ht="15.75" thickBot="1">
      <c r="A158" s="97">
        <v>52</v>
      </c>
      <c r="B158" s="195" t="s">
        <v>93</v>
      </c>
      <c r="C158" s="104"/>
      <c r="D158" s="106"/>
      <c r="E158" s="106"/>
      <c r="F158" s="87"/>
      <c r="G158" s="87"/>
      <c r="H158" s="87"/>
      <c r="I158" s="87"/>
      <c r="J158" s="87"/>
      <c r="K158" s="87"/>
      <c r="L158" s="88">
        <f t="shared" si="84"/>
        <v>0</v>
      </c>
      <c r="M158" s="88">
        <f t="shared" si="85"/>
        <v>0</v>
      </c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88">
        <f t="shared" si="86"/>
        <v>0</v>
      </c>
      <c r="Y158" s="88">
        <f t="shared" si="87"/>
        <v>0</v>
      </c>
      <c r="Z158" s="110">
        <v>4</v>
      </c>
      <c r="AA158" s="91">
        <v>120</v>
      </c>
      <c r="AB158" s="92">
        <v>4</v>
      </c>
      <c r="AC158" s="92">
        <v>95</v>
      </c>
      <c r="AD158" s="92">
        <v>4</v>
      </c>
      <c r="AE158" s="92">
        <v>100</v>
      </c>
      <c r="AF158" s="88">
        <f t="shared" si="88"/>
        <v>12</v>
      </c>
      <c r="AG158" s="88">
        <f t="shared" si="89"/>
        <v>315</v>
      </c>
      <c r="AH158" s="93">
        <f t="shared" si="90"/>
        <v>12</v>
      </c>
      <c r="AI158" s="93">
        <f t="shared" si="91"/>
        <v>315</v>
      </c>
      <c r="AJ158" s="1"/>
      <c r="AK158" s="95">
        <f t="shared" si="92"/>
        <v>4</v>
      </c>
      <c r="AL158" s="95">
        <f t="shared" si="93"/>
        <v>120</v>
      </c>
      <c r="AM158" s="95">
        <f t="shared" si="94"/>
        <v>4</v>
      </c>
      <c r="AN158" s="95">
        <f t="shared" si="95"/>
        <v>95</v>
      </c>
      <c r="AO158" s="95">
        <f t="shared" si="96"/>
        <v>4</v>
      </c>
      <c r="AP158" s="95">
        <f t="shared" si="97"/>
        <v>100</v>
      </c>
      <c r="AQ158" s="96">
        <f t="shared" si="98"/>
        <v>12</v>
      </c>
      <c r="AR158" s="96">
        <f t="shared" si="99"/>
        <v>315</v>
      </c>
    </row>
    <row r="159" spans="1:44" ht="15.75" thickBot="1">
      <c r="A159" s="84">
        <v>53</v>
      </c>
      <c r="B159" s="192" t="s">
        <v>94</v>
      </c>
      <c r="C159" s="86"/>
      <c r="D159" s="127"/>
      <c r="E159" s="127"/>
      <c r="F159" s="87"/>
      <c r="G159" s="87"/>
      <c r="H159" s="87"/>
      <c r="I159" s="87"/>
      <c r="J159" s="87"/>
      <c r="K159" s="87"/>
      <c r="L159" s="88">
        <f t="shared" si="84"/>
        <v>0</v>
      </c>
      <c r="M159" s="88">
        <f t="shared" si="85"/>
        <v>0</v>
      </c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88">
        <f t="shared" si="86"/>
        <v>0</v>
      </c>
      <c r="Y159" s="88">
        <f t="shared" si="87"/>
        <v>0</v>
      </c>
      <c r="Z159" s="90">
        <v>4</v>
      </c>
      <c r="AA159" s="91">
        <v>60</v>
      </c>
      <c r="AB159" s="92">
        <v>4</v>
      </c>
      <c r="AC159" s="92">
        <v>55</v>
      </c>
      <c r="AD159" s="92">
        <v>4</v>
      </c>
      <c r="AE159" s="92">
        <v>90</v>
      </c>
      <c r="AF159" s="88">
        <f t="shared" si="88"/>
        <v>12</v>
      </c>
      <c r="AG159" s="88">
        <f t="shared" si="89"/>
        <v>205</v>
      </c>
      <c r="AH159" s="93">
        <f t="shared" si="90"/>
        <v>12</v>
      </c>
      <c r="AI159" s="93">
        <f t="shared" si="91"/>
        <v>205</v>
      </c>
      <c r="AJ159" s="1"/>
      <c r="AK159" s="95">
        <f t="shared" si="92"/>
        <v>4</v>
      </c>
      <c r="AL159" s="95">
        <f t="shared" si="93"/>
        <v>60</v>
      </c>
      <c r="AM159" s="95">
        <f t="shared" si="94"/>
        <v>4</v>
      </c>
      <c r="AN159" s="95">
        <f t="shared" si="95"/>
        <v>55</v>
      </c>
      <c r="AO159" s="95">
        <f t="shared" si="96"/>
        <v>4</v>
      </c>
      <c r="AP159" s="95">
        <f t="shared" si="97"/>
        <v>90</v>
      </c>
      <c r="AQ159" s="96">
        <f t="shared" si="98"/>
        <v>12</v>
      </c>
      <c r="AR159" s="96">
        <f t="shared" si="99"/>
        <v>205</v>
      </c>
    </row>
    <row r="160" spans="1:44" ht="15.75" thickBot="1">
      <c r="A160" s="97">
        <v>54</v>
      </c>
      <c r="B160" s="197" t="s">
        <v>95</v>
      </c>
      <c r="C160" s="99"/>
      <c r="D160" s="115"/>
      <c r="E160" s="115"/>
      <c r="F160" s="87"/>
      <c r="G160" s="87"/>
      <c r="H160" s="87"/>
      <c r="I160" s="87"/>
      <c r="J160" s="87"/>
      <c r="K160" s="87"/>
      <c r="L160" s="88">
        <f t="shared" si="84"/>
        <v>0</v>
      </c>
      <c r="M160" s="88">
        <f t="shared" si="85"/>
        <v>0</v>
      </c>
      <c r="N160" s="92">
        <v>2</v>
      </c>
      <c r="O160" s="92">
        <v>25</v>
      </c>
      <c r="P160" s="92">
        <v>2</v>
      </c>
      <c r="Q160" s="92">
        <v>25</v>
      </c>
      <c r="R160" s="92">
        <v>2</v>
      </c>
      <c r="S160" s="92">
        <v>25</v>
      </c>
      <c r="T160" s="92">
        <v>2</v>
      </c>
      <c r="U160" s="92">
        <v>24</v>
      </c>
      <c r="V160" s="92">
        <v>2</v>
      </c>
      <c r="W160" s="92">
        <v>26</v>
      </c>
      <c r="X160" s="88">
        <f t="shared" si="86"/>
        <v>10</v>
      </c>
      <c r="Y160" s="88">
        <f t="shared" si="87"/>
        <v>125</v>
      </c>
      <c r="Z160" s="91">
        <v>3</v>
      </c>
      <c r="AA160" s="91">
        <v>65</v>
      </c>
      <c r="AB160" s="92">
        <v>3</v>
      </c>
      <c r="AC160" s="92">
        <v>55</v>
      </c>
      <c r="AD160" s="92">
        <v>4</v>
      </c>
      <c r="AE160" s="92">
        <v>85</v>
      </c>
      <c r="AF160" s="88">
        <f t="shared" si="88"/>
        <v>10</v>
      </c>
      <c r="AG160" s="88">
        <f t="shared" si="89"/>
        <v>205</v>
      </c>
      <c r="AH160" s="93">
        <f t="shared" si="90"/>
        <v>20</v>
      </c>
      <c r="AI160" s="93">
        <f t="shared" si="91"/>
        <v>330</v>
      </c>
      <c r="AJ160" s="1"/>
      <c r="AK160" s="95">
        <f t="shared" si="92"/>
        <v>3</v>
      </c>
      <c r="AL160" s="95">
        <f t="shared" si="93"/>
        <v>65</v>
      </c>
      <c r="AM160" s="95">
        <f t="shared" si="94"/>
        <v>3</v>
      </c>
      <c r="AN160" s="95">
        <f t="shared" si="95"/>
        <v>55</v>
      </c>
      <c r="AO160" s="95">
        <f t="shared" si="96"/>
        <v>4</v>
      </c>
      <c r="AP160" s="95">
        <f t="shared" si="97"/>
        <v>85</v>
      </c>
      <c r="AQ160" s="96">
        <f t="shared" si="98"/>
        <v>10</v>
      </c>
      <c r="AR160" s="96">
        <f t="shared" si="99"/>
        <v>205</v>
      </c>
    </row>
    <row r="161" spans="1:44" ht="15.75" thickBot="1">
      <c r="A161" s="84">
        <v>55</v>
      </c>
      <c r="B161" s="197" t="s">
        <v>96</v>
      </c>
      <c r="C161" s="99"/>
      <c r="D161" s="115"/>
      <c r="E161" s="115"/>
      <c r="F161" s="87"/>
      <c r="G161" s="87"/>
      <c r="H161" s="87"/>
      <c r="I161" s="87"/>
      <c r="J161" s="87"/>
      <c r="K161" s="87"/>
      <c r="L161" s="88">
        <f t="shared" si="84"/>
        <v>0</v>
      </c>
      <c r="M161" s="88">
        <f t="shared" si="85"/>
        <v>0</v>
      </c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88">
        <f t="shared" si="86"/>
        <v>0</v>
      </c>
      <c r="Y161" s="88">
        <f t="shared" si="87"/>
        <v>0</v>
      </c>
      <c r="Z161" s="91">
        <v>2</v>
      </c>
      <c r="AA161" s="91">
        <v>30</v>
      </c>
      <c r="AB161" s="92">
        <v>3</v>
      </c>
      <c r="AC161" s="92">
        <v>40</v>
      </c>
      <c r="AD161" s="92">
        <v>3</v>
      </c>
      <c r="AE161" s="92">
        <v>50</v>
      </c>
      <c r="AF161" s="88">
        <f t="shared" si="88"/>
        <v>8</v>
      </c>
      <c r="AG161" s="88">
        <f t="shared" si="89"/>
        <v>120</v>
      </c>
      <c r="AH161" s="93">
        <f t="shared" si="90"/>
        <v>8</v>
      </c>
      <c r="AI161" s="93">
        <f t="shared" si="91"/>
        <v>120</v>
      </c>
      <c r="AJ161" s="1"/>
      <c r="AK161" s="95">
        <f t="shared" si="92"/>
        <v>2</v>
      </c>
      <c r="AL161" s="95">
        <f t="shared" si="93"/>
        <v>30</v>
      </c>
      <c r="AM161" s="95">
        <f t="shared" si="94"/>
        <v>3</v>
      </c>
      <c r="AN161" s="95">
        <f t="shared" si="95"/>
        <v>40</v>
      </c>
      <c r="AO161" s="95">
        <f t="shared" si="96"/>
        <v>3</v>
      </c>
      <c r="AP161" s="95">
        <f t="shared" si="97"/>
        <v>50</v>
      </c>
      <c r="AQ161" s="96">
        <f t="shared" si="98"/>
        <v>8</v>
      </c>
      <c r="AR161" s="96">
        <f t="shared" si="99"/>
        <v>120</v>
      </c>
    </row>
    <row r="162" spans="1:44" ht="15.75" thickBot="1">
      <c r="A162" s="97">
        <v>56</v>
      </c>
      <c r="B162" s="197" t="s">
        <v>97</v>
      </c>
      <c r="C162" s="99"/>
      <c r="D162" s="115"/>
      <c r="E162" s="115"/>
      <c r="F162" s="87"/>
      <c r="G162" s="87"/>
      <c r="H162" s="87"/>
      <c r="I162" s="87"/>
      <c r="J162" s="87"/>
      <c r="K162" s="87"/>
      <c r="L162" s="88">
        <f t="shared" si="84"/>
        <v>0</v>
      </c>
      <c r="M162" s="88">
        <f t="shared" si="85"/>
        <v>0</v>
      </c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88">
        <f t="shared" si="86"/>
        <v>0</v>
      </c>
      <c r="Y162" s="88">
        <f t="shared" si="87"/>
        <v>0</v>
      </c>
      <c r="Z162" s="91">
        <v>2</v>
      </c>
      <c r="AA162" s="91">
        <v>35</v>
      </c>
      <c r="AB162" s="92">
        <v>2</v>
      </c>
      <c r="AC162" s="92">
        <v>35</v>
      </c>
      <c r="AD162" s="92">
        <v>4</v>
      </c>
      <c r="AE162" s="92">
        <v>70</v>
      </c>
      <c r="AF162" s="88">
        <f t="shared" si="88"/>
        <v>8</v>
      </c>
      <c r="AG162" s="88">
        <f t="shared" si="89"/>
        <v>140</v>
      </c>
      <c r="AH162" s="93">
        <f t="shared" si="90"/>
        <v>8</v>
      </c>
      <c r="AI162" s="93">
        <f t="shared" si="91"/>
        <v>140</v>
      </c>
      <c r="AJ162" s="1"/>
      <c r="AK162" s="95">
        <f t="shared" si="92"/>
        <v>2</v>
      </c>
      <c r="AL162" s="95">
        <f t="shared" si="93"/>
        <v>35</v>
      </c>
      <c r="AM162" s="95">
        <f t="shared" si="94"/>
        <v>2</v>
      </c>
      <c r="AN162" s="95">
        <f t="shared" si="95"/>
        <v>35</v>
      </c>
      <c r="AO162" s="95">
        <f t="shared" si="96"/>
        <v>4</v>
      </c>
      <c r="AP162" s="95">
        <f t="shared" si="97"/>
        <v>70</v>
      </c>
      <c r="AQ162" s="96">
        <f t="shared" si="98"/>
        <v>8</v>
      </c>
      <c r="AR162" s="96">
        <f t="shared" si="99"/>
        <v>140</v>
      </c>
    </row>
    <row r="163" spans="1:44" ht="15.75" thickBot="1">
      <c r="A163" s="84">
        <v>57</v>
      </c>
      <c r="B163" s="203" t="s">
        <v>98</v>
      </c>
      <c r="C163" s="99"/>
      <c r="D163" s="92">
        <v>2</v>
      </c>
      <c r="E163" s="92">
        <v>40</v>
      </c>
      <c r="F163" s="87">
        <v>2</v>
      </c>
      <c r="G163" s="87">
        <v>40</v>
      </c>
      <c r="H163" s="87">
        <v>2</v>
      </c>
      <c r="I163" s="87">
        <v>40</v>
      </c>
      <c r="J163" s="87">
        <v>2</v>
      </c>
      <c r="K163" s="87">
        <v>40</v>
      </c>
      <c r="L163" s="88">
        <f t="shared" si="84"/>
        <v>8</v>
      </c>
      <c r="M163" s="88">
        <f t="shared" si="85"/>
        <v>160</v>
      </c>
      <c r="N163" s="92">
        <v>1</v>
      </c>
      <c r="O163" s="92">
        <v>30</v>
      </c>
      <c r="P163" s="92">
        <v>1</v>
      </c>
      <c r="Q163" s="92">
        <v>31</v>
      </c>
      <c r="R163" s="92">
        <v>2</v>
      </c>
      <c r="S163" s="92">
        <v>40</v>
      </c>
      <c r="T163" s="92">
        <v>1</v>
      </c>
      <c r="U163" s="92">
        <v>22</v>
      </c>
      <c r="V163" s="92">
        <v>1</v>
      </c>
      <c r="W163" s="92">
        <v>22</v>
      </c>
      <c r="X163" s="88">
        <f t="shared" si="86"/>
        <v>6</v>
      </c>
      <c r="Y163" s="88">
        <f t="shared" si="87"/>
        <v>145</v>
      </c>
      <c r="Z163" s="91">
        <v>1</v>
      </c>
      <c r="AA163" s="91">
        <v>12</v>
      </c>
      <c r="AB163" s="92">
        <v>1</v>
      </c>
      <c r="AC163" s="92">
        <v>20</v>
      </c>
      <c r="AD163" s="92">
        <v>1</v>
      </c>
      <c r="AE163" s="92">
        <v>19</v>
      </c>
      <c r="AF163" s="88">
        <f t="shared" si="88"/>
        <v>3</v>
      </c>
      <c r="AG163" s="88">
        <f t="shared" si="89"/>
        <v>51</v>
      </c>
      <c r="AH163" s="93">
        <f t="shared" si="90"/>
        <v>17</v>
      </c>
      <c r="AI163" s="93">
        <f t="shared" si="91"/>
        <v>356</v>
      </c>
      <c r="AJ163" s="1"/>
      <c r="AK163" s="95">
        <f t="shared" si="92"/>
        <v>1</v>
      </c>
      <c r="AL163" s="95">
        <f t="shared" si="93"/>
        <v>12</v>
      </c>
      <c r="AM163" s="95">
        <f t="shared" si="94"/>
        <v>1</v>
      </c>
      <c r="AN163" s="95">
        <f t="shared" si="95"/>
        <v>20</v>
      </c>
      <c r="AO163" s="95">
        <f t="shared" si="96"/>
        <v>1</v>
      </c>
      <c r="AP163" s="95">
        <f t="shared" si="97"/>
        <v>19</v>
      </c>
      <c r="AQ163" s="96">
        <f t="shared" si="98"/>
        <v>3</v>
      </c>
      <c r="AR163" s="96">
        <f t="shared" si="99"/>
        <v>51</v>
      </c>
    </row>
    <row r="164" spans="1:44" ht="15.75" thickBot="1">
      <c r="A164" s="97">
        <v>58</v>
      </c>
      <c r="B164" s="200" t="s">
        <v>99</v>
      </c>
      <c r="C164" s="99"/>
      <c r="D164" s="115"/>
      <c r="E164" s="92"/>
      <c r="F164" s="87"/>
      <c r="G164" s="87"/>
      <c r="H164" s="87"/>
      <c r="I164" s="87"/>
      <c r="J164" s="87"/>
      <c r="K164" s="87"/>
      <c r="L164" s="88">
        <f t="shared" si="84"/>
        <v>0</v>
      </c>
      <c r="M164" s="88">
        <f t="shared" si="85"/>
        <v>0</v>
      </c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88">
        <f t="shared" si="86"/>
        <v>0</v>
      </c>
      <c r="Y164" s="88">
        <f t="shared" si="87"/>
        <v>0</v>
      </c>
      <c r="Z164" s="91">
        <v>3</v>
      </c>
      <c r="AA164" s="91">
        <v>75</v>
      </c>
      <c r="AB164" s="92">
        <v>3</v>
      </c>
      <c r="AC164" s="92">
        <v>75</v>
      </c>
      <c r="AD164" s="92">
        <v>3</v>
      </c>
      <c r="AE164" s="92">
        <v>60</v>
      </c>
      <c r="AF164" s="88">
        <f t="shared" si="88"/>
        <v>9</v>
      </c>
      <c r="AG164" s="88">
        <f t="shared" si="89"/>
        <v>210</v>
      </c>
      <c r="AH164" s="93">
        <f t="shared" si="90"/>
        <v>9</v>
      </c>
      <c r="AI164" s="93">
        <f t="shared" si="91"/>
        <v>210</v>
      </c>
      <c r="AJ164" s="1"/>
      <c r="AK164" s="95">
        <f t="shared" si="92"/>
        <v>3</v>
      </c>
      <c r="AL164" s="95">
        <f t="shared" si="93"/>
        <v>75</v>
      </c>
      <c r="AM164" s="95">
        <f t="shared" si="94"/>
        <v>3</v>
      </c>
      <c r="AN164" s="95">
        <f t="shared" si="95"/>
        <v>75</v>
      </c>
      <c r="AO164" s="95">
        <f t="shared" si="96"/>
        <v>3</v>
      </c>
      <c r="AP164" s="95">
        <f t="shared" si="97"/>
        <v>60</v>
      </c>
      <c r="AQ164" s="96">
        <f t="shared" si="98"/>
        <v>9</v>
      </c>
      <c r="AR164" s="96">
        <f t="shared" si="99"/>
        <v>210</v>
      </c>
    </row>
    <row r="165" spans="1:44" ht="15.75" thickBot="1">
      <c r="A165" s="84">
        <v>59</v>
      </c>
      <c r="B165" s="197" t="s">
        <v>100</v>
      </c>
      <c r="C165" s="99"/>
      <c r="D165" s="115"/>
      <c r="E165" s="92"/>
      <c r="F165" s="87"/>
      <c r="G165" s="87"/>
      <c r="H165" s="87"/>
      <c r="I165" s="87"/>
      <c r="J165" s="87"/>
      <c r="K165" s="87"/>
      <c r="L165" s="88">
        <f t="shared" si="84"/>
        <v>0</v>
      </c>
      <c r="M165" s="88">
        <f t="shared" si="85"/>
        <v>0</v>
      </c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88">
        <f t="shared" si="86"/>
        <v>0</v>
      </c>
      <c r="Y165" s="88">
        <f t="shared" si="87"/>
        <v>0</v>
      </c>
      <c r="Z165" s="91">
        <v>6</v>
      </c>
      <c r="AA165" s="91">
        <v>127</v>
      </c>
      <c r="AB165" s="92">
        <v>5</v>
      </c>
      <c r="AC165" s="92">
        <v>101</v>
      </c>
      <c r="AD165" s="92">
        <v>5</v>
      </c>
      <c r="AE165" s="92">
        <v>95</v>
      </c>
      <c r="AF165" s="88">
        <f t="shared" si="88"/>
        <v>16</v>
      </c>
      <c r="AG165" s="88">
        <f t="shared" si="89"/>
        <v>323</v>
      </c>
      <c r="AH165" s="93">
        <f t="shared" si="90"/>
        <v>16</v>
      </c>
      <c r="AI165" s="93">
        <f t="shared" si="91"/>
        <v>323</v>
      </c>
      <c r="AJ165" s="1"/>
      <c r="AK165" s="95">
        <f t="shared" si="92"/>
        <v>6</v>
      </c>
      <c r="AL165" s="95">
        <f t="shared" si="93"/>
        <v>127</v>
      </c>
      <c r="AM165" s="95">
        <f t="shared" si="94"/>
        <v>5</v>
      </c>
      <c r="AN165" s="95">
        <f t="shared" si="95"/>
        <v>101</v>
      </c>
      <c r="AO165" s="95">
        <f t="shared" si="96"/>
        <v>5</v>
      </c>
      <c r="AP165" s="95">
        <f t="shared" si="97"/>
        <v>95</v>
      </c>
      <c r="AQ165" s="96">
        <f t="shared" si="98"/>
        <v>16</v>
      </c>
      <c r="AR165" s="96">
        <f t="shared" si="99"/>
        <v>323</v>
      </c>
    </row>
    <row r="166" spans="1:44" ht="41.25" thickBot="1">
      <c r="A166" s="97">
        <v>60</v>
      </c>
      <c r="B166" s="197" t="s">
        <v>101</v>
      </c>
      <c r="C166" s="99"/>
      <c r="D166" s="115"/>
      <c r="E166" s="115"/>
      <c r="F166" s="87"/>
      <c r="G166" s="87"/>
      <c r="H166" s="87"/>
      <c r="I166" s="87"/>
      <c r="J166" s="87"/>
      <c r="K166" s="87"/>
      <c r="L166" s="88">
        <f t="shared" si="84"/>
        <v>0</v>
      </c>
      <c r="M166" s="88">
        <f t="shared" si="85"/>
        <v>0</v>
      </c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88">
        <f t="shared" si="86"/>
        <v>0</v>
      </c>
      <c r="Y166" s="88">
        <f t="shared" si="87"/>
        <v>0</v>
      </c>
      <c r="Z166" s="91">
        <v>3</v>
      </c>
      <c r="AA166" s="91">
        <v>42</v>
      </c>
      <c r="AB166" s="92">
        <v>3</v>
      </c>
      <c r="AC166" s="92">
        <v>41</v>
      </c>
      <c r="AD166" s="92">
        <v>3</v>
      </c>
      <c r="AE166" s="92">
        <v>41</v>
      </c>
      <c r="AF166" s="88">
        <f t="shared" si="88"/>
        <v>9</v>
      </c>
      <c r="AG166" s="88">
        <f t="shared" si="89"/>
        <v>124</v>
      </c>
      <c r="AH166" s="93">
        <f t="shared" si="90"/>
        <v>9</v>
      </c>
      <c r="AI166" s="93">
        <f t="shared" si="91"/>
        <v>124</v>
      </c>
      <c r="AJ166" s="1"/>
      <c r="AK166" s="95">
        <f t="shared" si="92"/>
        <v>3</v>
      </c>
      <c r="AL166" s="95">
        <f t="shared" si="93"/>
        <v>42</v>
      </c>
      <c r="AM166" s="95">
        <f t="shared" si="94"/>
        <v>3</v>
      </c>
      <c r="AN166" s="95">
        <f t="shared" si="95"/>
        <v>41</v>
      </c>
      <c r="AO166" s="95">
        <f t="shared" si="96"/>
        <v>3</v>
      </c>
      <c r="AP166" s="95">
        <f t="shared" si="97"/>
        <v>41</v>
      </c>
      <c r="AQ166" s="96">
        <f t="shared" si="98"/>
        <v>9</v>
      </c>
      <c r="AR166" s="96">
        <f t="shared" si="99"/>
        <v>124</v>
      </c>
    </row>
    <row r="167" spans="1:44" ht="27.75" thickBot="1">
      <c r="A167" s="84">
        <v>61</v>
      </c>
      <c r="B167" s="197" t="s">
        <v>102</v>
      </c>
      <c r="C167" s="99"/>
      <c r="D167" s="129"/>
      <c r="E167" s="129"/>
      <c r="F167" s="87"/>
      <c r="G167" s="87"/>
      <c r="H167" s="87"/>
      <c r="I167" s="87"/>
      <c r="J167" s="87"/>
      <c r="K167" s="87"/>
      <c r="L167" s="88">
        <f t="shared" si="84"/>
        <v>0</v>
      </c>
      <c r="M167" s="88">
        <f t="shared" si="85"/>
        <v>0</v>
      </c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88">
        <f t="shared" si="86"/>
        <v>0</v>
      </c>
      <c r="Y167" s="88">
        <f t="shared" si="87"/>
        <v>0</v>
      </c>
      <c r="Z167" s="91">
        <v>4</v>
      </c>
      <c r="AA167" s="91">
        <v>100</v>
      </c>
      <c r="AB167" s="92">
        <v>4</v>
      </c>
      <c r="AC167" s="92">
        <v>100</v>
      </c>
      <c r="AD167" s="92">
        <v>4</v>
      </c>
      <c r="AE167" s="92">
        <v>100</v>
      </c>
      <c r="AF167" s="88">
        <f t="shared" si="88"/>
        <v>12</v>
      </c>
      <c r="AG167" s="88">
        <f t="shared" si="89"/>
        <v>300</v>
      </c>
      <c r="AH167" s="93">
        <f t="shared" si="90"/>
        <v>12</v>
      </c>
      <c r="AI167" s="93">
        <f t="shared" si="91"/>
        <v>300</v>
      </c>
      <c r="AJ167" s="1"/>
      <c r="AK167" s="95">
        <f t="shared" si="92"/>
        <v>4</v>
      </c>
      <c r="AL167" s="95">
        <f t="shared" si="93"/>
        <v>100</v>
      </c>
      <c r="AM167" s="95">
        <f t="shared" si="94"/>
        <v>4</v>
      </c>
      <c r="AN167" s="95">
        <f t="shared" si="95"/>
        <v>100</v>
      </c>
      <c r="AO167" s="95">
        <f t="shared" si="96"/>
        <v>4</v>
      </c>
      <c r="AP167" s="95">
        <f t="shared" si="97"/>
        <v>100</v>
      </c>
      <c r="AQ167" s="96">
        <f t="shared" si="98"/>
        <v>12</v>
      </c>
      <c r="AR167" s="96">
        <f t="shared" si="99"/>
        <v>300</v>
      </c>
    </row>
    <row r="168" spans="1:44" ht="54.75" thickBot="1">
      <c r="A168" s="97">
        <v>62</v>
      </c>
      <c r="B168" s="197" t="s">
        <v>103</v>
      </c>
      <c r="C168" s="99"/>
      <c r="D168" s="129"/>
      <c r="E168" s="129"/>
      <c r="F168" s="87"/>
      <c r="G168" s="87"/>
      <c r="H168" s="87"/>
      <c r="I168" s="87"/>
      <c r="J168" s="87"/>
      <c r="K168" s="87"/>
      <c r="L168" s="88">
        <f t="shared" si="84"/>
        <v>0</v>
      </c>
      <c r="M168" s="88">
        <f t="shared" si="85"/>
        <v>0</v>
      </c>
      <c r="N168" s="25">
        <v>2</v>
      </c>
      <c r="O168" s="25">
        <v>25</v>
      </c>
      <c r="P168" s="25">
        <v>2</v>
      </c>
      <c r="Q168" s="25">
        <v>35</v>
      </c>
      <c r="R168" s="25">
        <v>2</v>
      </c>
      <c r="S168" s="25">
        <v>30</v>
      </c>
      <c r="T168" s="25">
        <v>1</v>
      </c>
      <c r="U168" s="25">
        <v>30</v>
      </c>
      <c r="V168" s="25">
        <v>1</v>
      </c>
      <c r="W168" s="25">
        <v>35</v>
      </c>
      <c r="X168" s="88">
        <f t="shared" si="86"/>
        <v>8</v>
      </c>
      <c r="Y168" s="88">
        <f t="shared" si="87"/>
        <v>155</v>
      </c>
      <c r="Z168" s="21">
        <v>7</v>
      </c>
      <c r="AA168" s="21">
        <v>122</v>
      </c>
      <c r="AB168" s="21">
        <v>7</v>
      </c>
      <c r="AC168" s="21">
        <v>126</v>
      </c>
      <c r="AD168" s="25">
        <v>7</v>
      </c>
      <c r="AE168" s="25">
        <v>123</v>
      </c>
      <c r="AF168" s="88">
        <f t="shared" si="88"/>
        <v>21</v>
      </c>
      <c r="AG168" s="88">
        <f t="shared" si="89"/>
        <v>371</v>
      </c>
      <c r="AH168" s="93">
        <f t="shared" si="90"/>
        <v>29</v>
      </c>
      <c r="AI168" s="93">
        <f t="shared" si="91"/>
        <v>526</v>
      </c>
      <c r="AJ168" s="1"/>
      <c r="AK168" s="95">
        <f t="shared" si="92"/>
        <v>7</v>
      </c>
      <c r="AL168" s="95">
        <f t="shared" si="93"/>
        <v>122</v>
      </c>
      <c r="AM168" s="95">
        <f t="shared" si="94"/>
        <v>7</v>
      </c>
      <c r="AN168" s="95">
        <f t="shared" si="95"/>
        <v>126</v>
      </c>
      <c r="AO168" s="95">
        <f t="shared" si="96"/>
        <v>7</v>
      </c>
      <c r="AP168" s="95">
        <f t="shared" si="97"/>
        <v>123</v>
      </c>
      <c r="AQ168" s="96">
        <f t="shared" si="98"/>
        <v>21</v>
      </c>
      <c r="AR168" s="96">
        <f t="shared" si="99"/>
        <v>371</v>
      </c>
    </row>
    <row r="169" spans="1:44" ht="41.25" thickBot="1">
      <c r="A169" s="84">
        <v>63</v>
      </c>
      <c r="B169" s="197" t="s">
        <v>104</v>
      </c>
      <c r="C169" s="99"/>
      <c r="D169" s="92"/>
      <c r="E169" s="92"/>
      <c r="F169" s="87"/>
      <c r="G169" s="87"/>
      <c r="H169" s="87"/>
      <c r="I169" s="87"/>
      <c r="J169" s="87"/>
      <c r="K169" s="87"/>
      <c r="L169" s="88">
        <f t="shared" si="84"/>
        <v>0</v>
      </c>
      <c r="M169" s="88">
        <f t="shared" si="85"/>
        <v>0</v>
      </c>
      <c r="N169" s="92">
        <v>2</v>
      </c>
      <c r="O169" s="92">
        <v>44</v>
      </c>
      <c r="P169" s="92">
        <v>2</v>
      </c>
      <c r="Q169" s="92">
        <v>44</v>
      </c>
      <c r="R169" s="92">
        <v>2</v>
      </c>
      <c r="S169" s="92">
        <v>44</v>
      </c>
      <c r="T169" s="92">
        <v>2</v>
      </c>
      <c r="U169" s="92">
        <v>44</v>
      </c>
      <c r="V169" s="92">
        <v>2</v>
      </c>
      <c r="W169" s="92">
        <v>44</v>
      </c>
      <c r="X169" s="88">
        <f t="shared" si="86"/>
        <v>10</v>
      </c>
      <c r="Y169" s="88">
        <f t="shared" si="87"/>
        <v>220</v>
      </c>
      <c r="Z169" s="91">
        <v>5</v>
      </c>
      <c r="AA169" s="91">
        <v>110</v>
      </c>
      <c r="AB169" s="92">
        <v>7</v>
      </c>
      <c r="AC169" s="92">
        <v>154</v>
      </c>
      <c r="AD169" s="92">
        <v>6</v>
      </c>
      <c r="AE169" s="92">
        <v>132</v>
      </c>
      <c r="AF169" s="88">
        <f t="shared" si="88"/>
        <v>18</v>
      </c>
      <c r="AG169" s="88">
        <f t="shared" si="89"/>
        <v>396</v>
      </c>
      <c r="AH169" s="93">
        <f t="shared" si="90"/>
        <v>28</v>
      </c>
      <c r="AI169" s="93">
        <f t="shared" si="91"/>
        <v>616</v>
      </c>
      <c r="AJ169" s="1"/>
      <c r="AK169" s="95">
        <f t="shared" si="92"/>
        <v>5</v>
      </c>
      <c r="AL169" s="95">
        <f t="shared" si="93"/>
        <v>110</v>
      </c>
      <c r="AM169" s="95">
        <f t="shared" si="94"/>
        <v>7</v>
      </c>
      <c r="AN169" s="95">
        <f t="shared" si="95"/>
        <v>154</v>
      </c>
      <c r="AO169" s="95">
        <f t="shared" si="96"/>
        <v>6</v>
      </c>
      <c r="AP169" s="95">
        <f t="shared" si="97"/>
        <v>132</v>
      </c>
      <c r="AQ169" s="96">
        <f t="shared" si="98"/>
        <v>18</v>
      </c>
      <c r="AR169" s="96">
        <f t="shared" si="99"/>
        <v>396</v>
      </c>
    </row>
    <row r="170" spans="1:44" ht="27.75" thickBot="1">
      <c r="A170" s="97">
        <v>64</v>
      </c>
      <c r="B170" s="195" t="s">
        <v>105</v>
      </c>
      <c r="C170" s="104"/>
      <c r="D170" s="122"/>
      <c r="E170" s="122"/>
      <c r="F170" s="87"/>
      <c r="G170" s="87"/>
      <c r="H170" s="87"/>
      <c r="I170" s="87"/>
      <c r="J170" s="87"/>
      <c r="K170" s="87"/>
      <c r="L170" s="88">
        <f t="shared" si="84"/>
        <v>0</v>
      </c>
      <c r="M170" s="88">
        <f t="shared" si="85"/>
        <v>0</v>
      </c>
      <c r="N170" s="92">
        <v>3</v>
      </c>
      <c r="O170" s="92">
        <v>70</v>
      </c>
      <c r="P170" s="92">
        <v>3</v>
      </c>
      <c r="Q170" s="92">
        <v>80</v>
      </c>
      <c r="R170" s="92">
        <v>4</v>
      </c>
      <c r="S170" s="92">
        <v>85</v>
      </c>
      <c r="T170" s="92">
        <v>4</v>
      </c>
      <c r="U170" s="92">
        <v>90</v>
      </c>
      <c r="V170" s="92">
        <v>4</v>
      </c>
      <c r="W170" s="92">
        <v>100</v>
      </c>
      <c r="X170" s="88">
        <f t="shared" si="86"/>
        <v>18</v>
      </c>
      <c r="Y170" s="88">
        <f t="shared" si="87"/>
        <v>425</v>
      </c>
      <c r="Z170" s="110">
        <v>6</v>
      </c>
      <c r="AA170" s="91">
        <v>130</v>
      </c>
      <c r="AB170" s="92">
        <v>6</v>
      </c>
      <c r="AC170" s="92">
        <v>130</v>
      </c>
      <c r="AD170" s="92">
        <v>6</v>
      </c>
      <c r="AE170" s="92">
        <v>120</v>
      </c>
      <c r="AF170" s="88">
        <f t="shared" si="88"/>
        <v>18</v>
      </c>
      <c r="AG170" s="88">
        <f t="shared" si="89"/>
        <v>380</v>
      </c>
      <c r="AH170" s="93">
        <f t="shared" si="90"/>
        <v>36</v>
      </c>
      <c r="AI170" s="93">
        <f t="shared" si="91"/>
        <v>805</v>
      </c>
      <c r="AJ170" s="1"/>
      <c r="AK170" s="95">
        <f t="shared" si="92"/>
        <v>6</v>
      </c>
      <c r="AL170" s="95">
        <f t="shared" si="93"/>
        <v>130</v>
      </c>
      <c r="AM170" s="95">
        <f t="shared" si="94"/>
        <v>6</v>
      </c>
      <c r="AN170" s="95">
        <f t="shared" si="95"/>
        <v>130</v>
      </c>
      <c r="AO170" s="95">
        <f t="shared" si="96"/>
        <v>6</v>
      </c>
      <c r="AP170" s="95">
        <f t="shared" si="97"/>
        <v>120</v>
      </c>
      <c r="AQ170" s="96">
        <f t="shared" si="98"/>
        <v>18</v>
      </c>
      <c r="AR170" s="96">
        <f t="shared" si="99"/>
        <v>380</v>
      </c>
    </row>
    <row r="171" spans="1:44" ht="15.75" thickBot="1">
      <c r="A171" s="84">
        <v>65</v>
      </c>
      <c r="B171" s="192" t="s">
        <v>106</v>
      </c>
      <c r="C171" s="86"/>
      <c r="D171" s="87"/>
      <c r="E171" s="87"/>
      <c r="F171" s="87"/>
      <c r="G171" s="87"/>
      <c r="H171" s="87"/>
      <c r="I171" s="87"/>
      <c r="J171" s="87"/>
      <c r="K171" s="87"/>
      <c r="L171" s="88">
        <f t="shared" ref="L171:L177" si="100">D171+F171+H171+J171</f>
        <v>0</v>
      </c>
      <c r="M171" s="88">
        <f t="shared" ref="M171:M177" si="101">E171+G171+I171+K171</f>
        <v>0</v>
      </c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88">
        <f t="shared" ref="X171:X177" si="102">N171+P171+R171+T171+V171</f>
        <v>0</v>
      </c>
      <c r="Y171" s="88">
        <f t="shared" ref="Y171:Y177" si="103">O171+Q171+S171+U171+W171</f>
        <v>0</v>
      </c>
      <c r="Z171" s="90">
        <v>4</v>
      </c>
      <c r="AA171" s="91">
        <v>70</v>
      </c>
      <c r="AB171" s="92">
        <v>4</v>
      </c>
      <c r="AC171" s="92">
        <v>80</v>
      </c>
      <c r="AD171" s="92">
        <v>4</v>
      </c>
      <c r="AE171" s="92">
        <v>90</v>
      </c>
      <c r="AF171" s="88">
        <f t="shared" ref="AF171:AF177" si="104">Z171+AB171+AD171</f>
        <v>12</v>
      </c>
      <c r="AG171" s="88">
        <f t="shared" ref="AG171:AG177" si="105">AA171+AC171+AE171</f>
        <v>240</v>
      </c>
      <c r="AH171" s="93">
        <f t="shared" ref="AH171:AH177" si="106">L171+X171+AF171</f>
        <v>12</v>
      </c>
      <c r="AI171" s="93">
        <f t="shared" ref="AI171:AI177" si="107">M171+Y171+AG171</f>
        <v>240</v>
      </c>
      <c r="AJ171" s="1"/>
      <c r="AK171" s="95">
        <f t="shared" ref="AK171:AK177" si="108">Z171</f>
        <v>4</v>
      </c>
      <c r="AL171" s="95">
        <f t="shared" ref="AL171:AL177" si="109">AA171</f>
        <v>70</v>
      </c>
      <c r="AM171" s="95">
        <f t="shared" ref="AM171:AM177" si="110">AB171</f>
        <v>4</v>
      </c>
      <c r="AN171" s="95">
        <f t="shared" ref="AN171:AN177" si="111">AC171</f>
        <v>80</v>
      </c>
      <c r="AO171" s="95">
        <f t="shared" ref="AO171:AO177" si="112">AD171</f>
        <v>4</v>
      </c>
      <c r="AP171" s="95">
        <f t="shared" ref="AP171:AP177" si="113">AE171</f>
        <v>90</v>
      </c>
      <c r="AQ171" s="96">
        <f t="shared" ref="AQ171:AQ177" si="114">AK171+AM171+AO171</f>
        <v>12</v>
      </c>
      <c r="AR171" s="96">
        <f t="shared" ref="AR171:AR177" si="115">AL171+AN171+AP171</f>
        <v>240</v>
      </c>
    </row>
    <row r="172" spans="1:44" ht="15.75" thickBot="1">
      <c r="A172" s="97">
        <v>66</v>
      </c>
      <c r="B172" s="194" t="s">
        <v>107</v>
      </c>
      <c r="C172" s="99"/>
      <c r="D172" s="92"/>
      <c r="E172" s="92"/>
      <c r="F172" s="87"/>
      <c r="G172" s="87"/>
      <c r="H172" s="87"/>
      <c r="I172" s="87"/>
      <c r="J172" s="87"/>
      <c r="K172" s="87"/>
      <c r="L172" s="88">
        <f t="shared" si="100"/>
        <v>0</v>
      </c>
      <c r="M172" s="88">
        <f t="shared" si="101"/>
        <v>0</v>
      </c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88">
        <f t="shared" si="102"/>
        <v>0</v>
      </c>
      <c r="Y172" s="88">
        <f t="shared" si="103"/>
        <v>0</v>
      </c>
      <c r="Z172" s="91">
        <v>3</v>
      </c>
      <c r="AA172" s="91">
        <v>57</v>
      </c>
      <c r="AB172" s="92">
        <v>3</v>
      </c>
      <c r="AC172" s="92">
        <v>62</v>
      </c>
      <c r="AD172" s="92">
        <v>4</v>
      </c>
      <c r="AE172" s="92">
        <v>78</v>
      </c>
      <c r="AF172" s="88">
        <f t="shared" si="104"/>
        <v>10</v>
      </c>
      <c r="AG172" s="88">
        <f t="shared" si="105"/>
        <v>197</v>
      </c>
      <c r="AH172" s="93">
        <f t="shared" si="106"/>
        <v>10</v>
      </c>
      <c r="AI172" s="93">
        <f t="shared" si="107"/>
        <v>197</v>
      </c>
      <c r="AJ172" s="1"/>
      <c r="AK172" s="95">
        <f t="shared" si="108"/>
        <v>3</v>
      </c>
      <c r="AL172" s="95">
        <f t="shared" si="109"/>
        <v>57</v>
      </c>
      <c r="AM172" s="95">
        <f t="shared" si="110"/>
        <v>3</v>
      </c>
      <c r="AN172" s="95">
        <f t="shared" si="111"/>
        <v>62</v>
      </c>
      <c r="AO172" s="95">
        <f t="shared" si="112"/>
        <v>4</v>
      </c>
      <c r="AP172" s="95">
        <f t="shared" si="113"/>
        <v>78</v>
      </c>
      <c r="AQ172" s="96">
        <f t="shared" si="114"/>
        <v>10</v>
      </c>
      <c r="AR172" s="96">
        <f t="shared" si="115"/>
        <v>197</v>
      </c>
    </row>
    <row r="173" spans="1:44" ht="16.5" thickBot="1">
      <c r="A173" s="84">
        <v>67</v>
      </c>
      <c r="B173" s="205" t="s">
        <v>108</v>
      </c>
      <c r="C173" s="104"/>
      <c r="D173" s="22">
        <v>2</v>
      </c>
      <c r="E173" s="22">
        <v>45</v>
      </c>
      <c r="F173" s="22">
        <v>2</v>
      </c>
      <c r="G173" s="22">
        <v>42</v>
      </c>
      <c r="H173" s="25">
        <v>2</v>
      </c>
      <c r="I173" s="25">
        <v>40</v>
      </c>
      <c r="J173" s="25">
        <v>2</v>
      </c>
      <c r="K173" s="25">
        <v>42</v>
      </c>
      <c r="L173" s="88">
        <f t="shared" si="100"/>
        <v>8</v>
      </c>
      <c r="M173" s="88">
        <f t="shared" si="101"/>
        <v>169</v>
      </c>
      <c r="N173" s="25">
        <v>2</v>
      </c>
      <c r="O173" s="25">
        <v>38</v>
      </c>
      <c r="P173" s="25">
        <v>1</v>
      </c>
      <c r="Q173" s="25">
        <v>27</v>
      </c>
      <c r="R173" s="25">
        <v>2</v>
      </c>
      <c r="S173" s="25">
        <v>45</v>
      </c>
      <c r="T173" s="25">
        <v>1</v>
      </c>
      <c r="U173" s="25">
        <v>19</v>
      </c>
      <c r="V173" s="25">
        <v>1</v>
      </c>
      <c r="W173" s="25">
        <v>20</v>
      </c>
      <c r="X173" s="88">
        <f t="shared" si="102"/>
        <v>7</v>
      </c>
      <c r="Y173" s="88">
        <f t="shared" si="103"/>
        <v>149</v>
      </c>
      <c r="Z173" s="21">
        <v>2</v>
      </c>
      <c r="AA173" s="21">
        <v>40</v>
      </c>
      <c r="AB173" s="21">
        <v>2</v>
      </c>
      <c r="AC173" s="21">
        <v>36</v>
      </c>
      <c r="AD173" s="25">
        <v>2</v>
      </c>
      <c r="AE173" s="25">
        <v>40</v>
      </c>
      <c r="AF173" s="88">
        <f t="shared" si="104"/>
        <v>6</v>
      </c>
      <c r="AG173" s="88">
        <f t="shared" si="105"/>
        <v>116</v>
      </c>
      <c r="AH173" s="93">
        <f t="shared" si="106"/>
        <v>21</v>
      </c>
      <c r="AI173" s="93">
        <f t="shared" si="107"/>
        <v>434</v>
      </c>
      <c r="AJ173" s="1"/>
      <c r="AK173" s="95">
        <f t="shared" si="108"/>
        <v>2</v>
      </c>
      <c r="AL173" s="95">
        <f t="shared" si="109"/>
        <v>40</v>
      </c>
      <c r="AM173" s="95">
        <f t="shared" si="110"/>
        <v>2</v>
      </c>
      <c r="AN173" s="95">
        <f t="shared" si="111"/>
        <v>36</v>
      </c>
      <c r="AO173" s="95">
        <f t="shared" si="112"/>
        <v>2</v>
      </c>
      <c r="AP173" s="95">
        <f t="shared" si="113"/>
        <v>40</v>
      </c>
      <c r="AQ173" s="96">
        <f t="shared" si="114"/>
        <v>6</v>
      </c>
      <c r="AR173" s="96">
        <f t="shared" si="115"/>
        <v>116</v>
      </c>
    </row>
    <row r="174" spans="1:44" ht="15.75" thickBot="1">
      <c r="A174" s="97">
        <v>68</v>
      </c>
      <c r="B174" s="192" t="s">
        <v>109</v>
      </c>
      <c r="C174" s="86"/>
      <c r="D174" s="87"/>
      <c r="E174" s="87"/>
      <c r="F174" s="87"/>
      <c r="G174" s="87"/>
      <c r="H174" s="87"/>
      <c r="I174" s="87"/>
      <c r="J174" s="87"/>
      <c r="K174" s="87"/>
      <c r="L174" s="88">
        <f t="shared" si="100"/>
        <v>0</v>
      </c>
      <c r="M174" s="88">
        <f t="shared" si="101"/>
        <v>0</v>
      </c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88">
        <f t="shared" si="102"/>
        <v>0</v>
      </c>
      <c r="Y174" s="88">
        <f t="shared" si="103"/>
        <v>0</v>
      </c>
      <c r="Z174" s="90">
        <v>6</v>
      </c>
      <c r="AA174" s="91">
        <v>130</v>
      </c>
      <c r="AB174" s="92">
        <v>6</v>
      </c>
      <c r="AC174" s="92">
        <v>130</v>
      </c>
      <c r="AD174" s="92">
        <v>6</v>
      </c>
      <c r="AE174" s="92">
        <v>130</v>
      </c>
      <c r="AF174" s="88">
        <f t="shared" si="104"/>
        <v>18</v>
      </c>
      <c r="AG174" s="88">
        <f t="shared" si="105"/>
        <v>390</v>
      </c>
      <c r="AH174" s="93">
        <f t="shared" si="106"/>
        <v>18</v>
      </c>
      <c r="AI174" s="93">
        <f t="shared" si="107"/>
        <v>390</v>
      </c>
      <c r="AJ174" s="1"/>
      <c r="AK174" s="95">
        <f t="shared" si="108"/>
        <v>6</v>
      </c>
      <c r="AL174" s="95">
        <f t="shared" si="109"/>
        <v>130</v>
      </c>
      <c r="AM174" s="95">
        <f t="shared" si="110"/>
        <v>6</v>
      </c>
      <c r="AN174" s="95">
        <f t="shared" si="111"/>
        <v>130</v>
      </c>
      <c r="AO174" s="95">
        <f t="shared" si="112"/>
        <v>6</v>
      </c>
      <c r="AP174" s="95">
        <f t="shared" si="113"/>
        <v>130</v>
      </c>
      <c r="AQ174" s="96">
        <f t="shared" si="114"/>
        <v>18</v>
      </c>
      <c r="AR174" s="96">
        <f t="shared" si="115"/>
        <v>390</v>
      </c>
    </row>
    <row r="175" spans="1:44" ht="15.75" thickBot="1">
      <c r="A175" s="84">
        <v>69</v>
      </c>
      <c r="B175" s="194" t="s">
        <v>110</v>
      </c>
      <c r="C175" s="99"/>
      <c r="D175" s="92"/>
      <c r="E175" s="92"/>
      <c r="F175" s="87"/>
      <c r="G175" s="87"/>
      <c r="H175" s="87"/>
      <c r="I175" s="87"/>
      <c r="J175" s="87"/>
      <c r="K175" s="87"/>
      <c r="L175" s="88">
        <f t="shared" si="100"/>
        <v>0</v>
      </c>
      <c r="M175" s="88">
        <f t="shared" si="101"/>
        <v>0</v>
      </c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88">
        <f t="shared" si="102"/>
        <v>0</v>
      </c>
      <c r="Y175" s="88">
        <f t="shared" si="103"/>
        <v>0</v>
      </c>
      <c r="Z175" s="91">
        <v>3</v>
      </c>
      <c r="AA175" s="91">
        <v>78</v>
      </c>
      <c r="AB175" s="92">
        <v>3</v>
      </c>
      <c r="AC175" s="92">
        <v>68</v>
      </c>
      <c r="AD175" s="92">
        <v>3</v>
      </c>
      <c r="AE175" s="92">
        <v>69</v>
      </c>
      <c r="AF175" s="88">
        <f t="shared" si="104"/>
        <v>9</v>
      </c>
      <c r="AG175" s="88">
        <f t="shared" si="105"/>
        <v>215</v>
      </c>
      <c r="AH175" s="93">
        <f t="shared" si="106"/>
        <v>9</v>
      </c>
      <c r="AI175" s="93">
        <f t="shared" si="107"/>
        <v>215</v>
      </c>
      <c r="AJ175" s="1"/>
      <c r="AK175" s="95">
        <f t="shared" si="108"/>
        <v>3</v>
      </c>
      <c r="AL175" s="95">
        <f t="shared" si="109"/>
        <v>78</v>
      </c>
      <c r="AM175" s="95">
        <f t="shared" si="110"/>
        <v>3</v>
      </c>
      <c r="AN175" s="95">
        <f t="shared" si="111"/>
        <v>68</v>
      </c>
      <c r="AO175" s="95">
        <f t="shared" si="112"/>
        <v>3</v>
      </c>
      <c r="AP175" s="95">
        <f t="shared" si="113"/>
        <v>69</v>
      </c>
      <c r="AQ175" s="96">
        <f t="shared" si="114"/>
        <v>9</v>
      </c>
      <c r="AR175" s="96">
        <f t="shared" si="115"/>
        <v>215</v>
      </c>
    </row>
    <row r="176" spans="1:44" ht="15.75" thickBot="1">
      <c r="A176" s="97">
        <v>70</v>
      </c>
      <c r="B176" s="194" t="s">
        <v>111</v>
      </c>
      <c r="C176" s="99"/>
      <c r="D176" s="115"/>
      <c r="E176" s="92"/>
      <c r="F176" s="87"/>
      <c r="G176" s="87"/>
      <c r="H176" s="87"/>
      <c r="I176" s="87"/>
      <c r="J176" s="87"/>
      <c r="K176" s="87"/>
      <c r="L176" s="88">
        <f t="shared" si="100"/>
        <v>0</v>
      </c>
      <c r="M176" s="88">
        <f t="shared" si="101"/>
        <v>0</v>
      </c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88">
        <f t="shared" si="102"/>
        <v>0</v>
      </c>
      <c r="Y176" s="88">
        <f t="shared" si="103"/>
        <v>0</v>
      </c>
      <c r="Z176" s="91">
        <v>3</v>
      </c>
      <c r="AA176" s="91">
        <v>65</v>
      </c>
      <c r="AB176" s="92">
        <v>3</v>
      </c>
      <c r="AC176" s="92">
        <v>65</v>
      </c>
      <c r="AD176" s="92">
        <v>3</v>
      </c>
      <c r="AE176" s="92">
        <v>70</v>
      </c>
      <c r="AF176" s="88">
        <f t="shared" si="104"/>
        <v>9</v>
      </c>
      <c r="AG176" s="88">
        <f t="shared" si="105"/>
        <v>200</v>
      </c>
      <c r="AH176" s="93">
        <f t="shared" si="106"/>
        <v>9</v>
      </c>
      <c r="AI176" s="93">
        <f t="shared" si="107"/>
        <v>200</v>
      </c>
      <c r="AJ176" s="1"/>
      <c r="AK176" s="95">
        <f t="shared" si="108"/>
        <v>3</v>
      </c>
      <c r="AL176" s="95">
        <f t="shared" si="109"/>
        <v>65</v>
      </c>
      <c r="AM176" s="95">
        <f t="shared" si="110"/>
        <v>3</v>
      </c>
      <c r="AN176" s="95">
        <f t="shared" si="111"/>
        <v>65</v>
      </c>
      <c r="AO176" s="95">
        <f t="shared" si="112"/>
        <v>3</v>
      </c>
      <c r="AP176" s="95">
        <f t="shared" si="113"/>
        <v>70</v>
      </c>
      <c r="AQ176" s="96">
        <f t="shared" si="114"/>
        <v>9</v>
      </c>
      <c r="AR176" s="96">
        <f t="shared" si="115"/>
        <v>200</v>
      </c>
    </row>
    <row r="177" spans="1:44" ht="15.75" thickBot="1">
      <c r="A177" s="84">
        <v>71</v>
      </c>
      <c r="B177" s="195" t="s">
        <v>112</v>
      </c>
      <c r="C177" s="104"/>
      <c r="D177" s="106"/>
      <c r="E177" s="106"/>
      <c r="F177" s="87"/>
      <c r="G177" s="87"/>
      <c r="H177" s="87"/>
      <c r="I177" s="87"/>
      <c r="J177" s="87"/>
      <c r="K177" s="87"/>
      <c r="L177" s="88">
        <f t="shared" si="100"/>
        <v>0</v>
      </c>
      <c r="M177" s="88">
        <f t="shared" si="101"/>
        <v>0</v>
      </c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88">
        <f t="shared" si="102"/>
        <v>0</v>
      </c>
      <c r="Y177" s="88">
        <f t="shared" si="103"/>
        <v>0</v>
      </c>
      <c r="Z177" s="110">
        <v>2</v>
      </c>
      <c r="AA177" s="91">
        <v>54</v>
      </c>
      <c r="AB177" s="92">
        <v>2</v>
      </c>
      <c r="AC177" s="92">
        <v>57</v>
      </c>
      <c r="AD177" s="92">
        <v>3</v>
      </c>
      <c r="AE177" s="92">
        <v>73</v>
      </c>
      <c r="AF177" s="88">
        <f t="shared" si="104"/>
        <v>7</v>
      </c>
      <c r="AG177" s="88">
        <f t="shared" si="105"/>
        <v>184</v>
      </c>
      <c r="AH177" s="93">
        <f t="shared" si="106"/>
        <v>7</v>
      </c>
      <c r="AI177" s="93">
        <f t="shared" si="107"/>
        <v>184</v>
      </c>
      <c r="AJ177" s="1"/>
      <c r="AK177" s="95">
        <f t="shared" si="108"/>
        <v>2</v>
      </c>
      <c r="AL177" s="95">
        <f t="shared" si="109"/>
        <v>54</v>
      </c>
      <c r="AM177" s="95">
        <f t="shared" si="110"/>
        <v>2</v>
      </c>
      <c r="AN177" s="95">
        <f t="shared" si="111"/>
        <v>57</v>
      </c>
      <c r="AO177" s="95">
        <f t="shared" si="112"/>
        <v>3</v>
      </c>
      <c r="AP177" s="95">
        <f t="shared" si="113"/>
        <v>73</v>
      </c>
      <c r="AQ177" s="96">
        <f t="shared" si="114"/>
        <v>7</v>
      </c>
      <c r="AR177" s="96">
        <f t="shared" si="115"/>
        <v>184</v>
      </c>
    </row>
    <row r="178" spans="1:44" ht="31.5">
      <c r="A178" s="131"/>
      <c r="B178" s="144" t="s">
        <v>21</v>
      </c>
      <c r="C178" s="145">
        <f t="shared" ref="C178:AI178" si="116">SUM(C107:C177)</f>
        <v>0</v>
      </c>
      <c r="D178" s="145">
        <f t="shared" si="116"/>
        <v>12</v>
      </c>
      <c r="E178" s="145">
        <f t="shared" si="116"/>
        <v>286</v>
      </c>
      <c r="F178" s="145">
        <f t="shared" si="116"/>
        <v>12</v>
      </c>
      <c r="G178" s="145">
        <f t="shared" si="116"/>
        <v>270</v>
      </c>
      <c r="H178" s="145">
        <f t="shared" si="116"/>
        <v>12</v>
      </c>
      <c r="I178" s="145">
        <f t="shared" si="116"/>
        <v>272</v>
      </c>
      <c r="J178" s="145">
        <f t="shared" si="116"/>
        <v>12</v>
      </c>
      <c r="K178" s="145">
        <f t="shared" si="116"/>
        <v>274</v>
      </c>
      <c r="L178" s="145">
        <f t="shared" si="116"/>
        <v>48</v>
      </c>
      <c r="M178" s="145">
        <f t="shared" si="116"/>
        <v>1102</v>
      </c>
      <c r="N178" s="145">
        <f t="shared" si="116"/>
        <v>21</v>
      </c>
      <c r="O178" s="145">
        <f t="shared" si="116"/>
        <v>451</v>
      </c>
      <c r="P178" s="145">
        <f t="shared" si="116"/>
        <v>18</v>
      </c>
      <c r="Q178" s="145">
        <f t="shared" si="116"/>
        <v>461</v>
      </c>
      <c r="R178" s="145">
        <f t="shared" si="116"/>
        <v>22</v>
      </c>
      <c r="S178" s="145">
        <f t="shared" si="116"/>
        <v>479</v>
      </c>
      <c r="T178" s="145">
        <f t="shared" si="116"/>
        <v>18</v>
      </c>
      <c r="U178" s="145">
        <f t="shared" si="116"/>
        <v>414</v>
      </c>
      <c r="V178" s="145">
        <f t="shared" si="116"/>
        <v>19</v>
      </c>
      <c r="W178" s="145">
        <f t="shared" si="116"/>
        <v>457</v>
      </c>
      <c r="X178" s="145">
        <f t="shared" si="116"/>
        <v>98</v>
      </c>
      <c r="Y178" s="145">
        <f t="shared" si="116"/>
        <v>2262</v>
      </c>
      <c r="Z178" s="145">
        <f t="shared" si="116"/>
        <v>274</v>
      </c>
      <c r="AA178" s="145">
        <f t="shared" si="116"/>
        <v>6046</v>
      </c>
      <c r="AB178" s="145">
        <f t="shared" si="116"/>
        <v>272</v>
      </c>
      <c r="AC178" s="145">
        <f t="shared" si="116"/>
        <v>5843</v>
      </c>
      <c r="AD178" s="145">
        <f t="shared" si="116"/>
        <v>272</v>
      </c>
      <c r="AE178" s="145">
        <f t="shared" si="116"/>
        <v>5931</v>
      </c>
      <c r="AF178" s="145">
        <f t="shared" si="116"/>
        <v>818</v>
      </c>
      <c r="AG178" s="145">
        <f t="shared" si="116"/>
        <v>17820</v>
      </c>
      <c r="AH178" s="145">
        <f t="shared" si="116"/>
        <v>964</v>
      </c>
      <c r="AI178" s="145">
        <f t="shared" si="116"/>
        <v>21184</v>
      </c>
      <c r="AJ178" s="1"/>
      <c r="AK178" s="133">
        <f t="shared" ref="AK178:AR178" si="117">SUM(AK107:AK177)</f>
        <v>274</v>
      </c>
      <c r="AL178" s="133">
        <f t="shared" si="117"/>
        <v>6046</v>
      </c>
      <c r="AM178" s="133">
        <f t="shared" si="117"/>
        <v>272</v>
      </c>
      <c r="AN178" s="133">
        <f t="shared" si="117"/>
        <v>5843</v>
      </c>
      <c r="AO178" s="133">
        <f t="shared" si="117"/>
        <v>272</v>
      </c>
      <c r="AP178" s="133">
        <f t="shared" si="117"/>
        <v>5931</v>
      </c>
      <c r="AQ178" s="133">
        <f t="shared" si="117"/>
        <v>818</v>
      </c>
      <c r="AR178" s="133">
        <f t="shared" si="117"/>
        <v>17820</v>
      </c>
    </row>
    <row r="179" spans="1:44" ht="15.75">
      <c r="A179" s="210"/>
      <c r="B179" s="210" t="s">
        <v>113</v>
      </c>
      <c r="C179" s="210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14"/>
      <c r="AI179" s="9"/>
      <c r="AJ179" s="134"/>
      <c r="AK179" s="135"/>
      <c r="AL179" s="135"/>
      <c r="AM179" s="135"/>
      <c r="AN179" s="135"/>
      <c r="AO179" s="135"/>
      <c r="AP179" s="135"/>
      <c r="AQ179" s="135"/>
      <c r="AR179" s="135"/>
    </row>
    <row r="180" spans="1:44" ht="15.75">
      <c r="A180" s="261" t="s">
        <v>114</v>
      </c>
      <c r="B180" s="261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  <c r="V180" s="261"/>
      <c r="W180" s="261"/>
      <c r="X180" s="261"/>
      <c r="Y180" s="261"/>
      <c r="Z180" s="261"/>
      <c r="AA180" s="261"/>
      <c r="AB180" s="261"/>
      <c r="AC180" s="261"/>
      <c r="AD180" s="261"/>
      <c r="AE180" s="261"/>
      <c r="AF180" s="261"/>
      <c r="AG180" s="261"/>
      <c r="AH180" s="261"/>
      <c r="AI180" s="261"/>
      <c r="AJ180" s="134"/>
      <c r="AK180" s="137"/>
    </row>
    <row r="181" spans="1:44">
      <c r="A181" s="210"/>
      <c r="B181" s="210"/>
      <c r="C181" s="210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14"/>
      <c r="AI181" s="9"/>
      <c r="AJ181" s="1"/>
      <c r="AK181" s="135"/>
      <c r="AL181" s="135"/>
      <c r="AM181" s="135"/>
      <c r="AN181" s="135"/>
      <c r="AO181" s="135"/>
      <c r="AP181" s="135"/>
      <c r="AQ181" s="135"/>
      <c r="AR181" s="135"/>
    </row>
    <row r="182" spans="1:44" ht="15.75" thickBot="1">
      <c r="A182" s="262" t="s">
        <v>0</v>
      </c>
      <c r="B182" s="265" t="s">
        <v>1</v>
      </c>
      <c r="C182" s="138"/>
      <c r="D182" s="268" t="s">
        <v>2</v>
      </c>
      <c r="E182" s="269"/>
      <c r="F182" s="269"/>
      <c r="G182" s="269"/>
      <c r="H182" s="269"/>
      <c r="I182" s="269"/>
      <c r="J182" s="269"/>
      <c r="K182" s="269"/>
      <c r="L182" s="269"/>
      <c r="M182" s="269"/>
      <c r="N182" s="269"/>
      <c r="O182" s="269"/>
      <c r="P182" s="269"/>
      <c r="Q182" s="269"/>
      <c r="R182" s="269"/>
      <c r="S182" s="269"/>
      <c r="T182" s="269"/>
      <c r="U182" s="269"/>
      <c r="V182" s="269"/>
      <c r="W182" s="269"/>
      <c r="X182" s="269"/>
      <c r="Y182" s="269"/>
      <c r="Z182" s="269"/>
      <c r="AA182" s="269"/>
      <c r="AB182" s="269"/>
      <c r="AC182" s="269"/>
      <c r="AD182" s="269"/>
      <c r="AE182" s="269"/>
      <c r="AF182" s="269"/>
      <c r="AG182" s="269"/>
      <c r="AH182" s="269"/>
      <c r="AI182" s="270"/>
      <c r="AJ182" s="1"/>
    </row>
    <row r="183" spans="1:44">
      <c r="A183" s="263"/>
      <c r="B183" s="266"/>
      <c r="C183" s="139"/>
      <c r="D183" s="271" t="s">
        <v>3</v>
      </c>
      <c r="E183" s="272"/>
      <c r="F183" s="271" t="s">
        <v>4</v>
      </c>
      <c r="G183" s="272"/>
      <c r="H183" s="271" t="s">
        <v>5</v>
      </c>
      <c r="I183" s="272"/>
      <c r="J183" s="271" t="s">
        <v>6</v>
      </c>
      <c r="K183" s="272"/>
      <c r="L183" s="273" t="s">
        <v>7</v>
      </c>
      <c r="M183" s="274"/>
      <c r="N183" s="271" t="s">
        <v>8</v>
      </c>
      <c r="O183" s="272"/>
      <c r="P183" s="271" t="s">
        <v>9</v>
      </c>
      <c r="Q183" s="272"/>
      <c r="R183" s="271" t="s">
        <v>10</v>
      </c>
      <c r="S183" s="272"/>
      <c r="T183" s="271" t="s">
        <v>11</v>
      </c>
      <c r="U183" s="272"/>
      <c r="V183" s="271" t="s">
        <v>12</v>
      </c>
      <c r="W183" s="272"/>
      <c r="X183" s="273" t="s">
        <v>13</v>
      </c>
      <c r="Y183" s="274"/>
      <c r="Z183" s="271" t="s">
        <v>14</v>
      </c>
      <c r="AA183" s="272"/>
      <c r="AB183" s="271" t="s">
        <v>15</v>
      </c>
      <c r="AC183" s="272"/>
      <c r="AD183" s="271" t="s">
        <v>16</v>
      </c>
      <c r="AE183" s="272"/>
      <c r="AF183" s="273" t="s">
        <v>17</v>
      </c>
      <c r="AG183" s="274"/>
      <c r="AH183" s="280" t="s">
        <v>18</v>
      </c>
      <c r="AI183" s="281"/>
      <c r="AJ183" s="1"/>
      <c r="AK183" s="286" t="s">
        <v>14</v>
      </c>
      <c r="AL183" s="287"/>
      <c r="AM183" s="286" t="s">
        <v>15</v>
      </c>
      <c r="AN183" s="287"/>
      <c r="AO183" s="286" t="s">
        <v>16</v>
      </c>
      <c r="AP183" s="287"/>
      <c r="AQ183" s="284" t="s">
        <v>17</v>
      </c>
      <c r="AR183" s="285"/>
    </row>
    <row r="184" spans="1:44" ht="48.75">
      <c r="A184" s="264"/>
      <c r="B184" s="267"/>
      <c r="C184" s="211"/>
      <c r="D184" s="2" t="s">
        <v>19</v>
      </c>
      <c r="E184" s="2" t="s">
        <v>20</v>
      </c>
      <c r="F184" s="2" t="s">
        <v>19</v>
      </c>
      <c r="G184" s="2" t="s">
        <v>20</v>
      </c>
      <c r="H184" s="2" t="s">
        <v>19</v>
      </c>
      <c r="I184" s="2" t="s">
        <v>20</v>
      </c>
      <c r="J184" s="2" t="s">
        <v>19</v>
      </c>
      <c r="K184" s="2" t="s">
        <v>20</v>
      </c>
      <c r="L184" s="3" t="s">
        <v>19</v>
      </c>
      <c r="M184" s="3" t="s">
        <v>20</v>
      </c>
      <c r="N184" s="2" t="s">
        <v>19</v>
      </c>
      <c r="O184" s="2" t="s">
        <v>20</v>
      </c>
      <c r="P184" s="2" t="s">
        <v>19</v>
      </c>
      <c r="Q184" s="2" t="s">
        <v>20</v>
      </c>
      <c r="R184" s="2" t="s">
        <v>19</v>
      </c>
      <c r="S184" s="2" t="s">
        <v>20</v>
      </c>
      <c r="T184" s="2" t="s">
        <v>19</v>
      </c>
      <c r="U184" s="2" t="s">
        <v>20</v>
      </c>
      <c r="V184" s="2" t="s">
        <v>19</v>
      </c>
      <c r="W184" s="2" t="s">
        <v>20</v>
      </c>
      <c r="X184" s="3" t="s">
        <v>19</v>
      </c>
      <c r="Y184" s="3" t="s">
        <v>20</v>
      </c>
      <c r="Z184" s="2" t="s">
        <v>19</v>
      </c>
      <c r="AA184" s="2" t="s">
        <v>20</v>
      </c>
      <c r="AB184" s="2" t="s">
        <v>19</v>
      </c>
      <c r="AC184" s="2" t="s">
        <v>20</v>
      </c>
      <c r="AD184" s="2" t="s">
        <v>19</v>
      </c>
      <c r="AE184" s="2" t="s">
        <v>20</v>
      </c>
      <c r="AF184" s="2" t="s">
        <v>19</v>
      </c>
      <c r="AG184" s="2" t="s">
        <v>20</v>
      </c>
      <c r="AH184" s="12" t="s">
        <v>19</v>
      </c>
      <c r="AI184" s="3" t="s">
        <v>20</v>
      </c>
      <c r="AJ184" s="1"/>
      <c r="AK184" s="82" t="s">
        <v>19</v>
      </c>
      <c r="AL184" s="82" t="s">
        <v>20</v>
      </c>
      <c r="AM184" s="82" t="s">
        <v>19</v>
      </c>
      <c r="AN184" s="82" t="s">
        <v>20</v>
      </c>
      <c r="AO184" s="82" t="s">
        <v>19</v>
      </c>
      <c r="AP184" s="82" t="s">
        <v>20</v>
      </c>
      <c r="AQ184" s="82" t="s">
        <v>19</v>
      </c>
      <c r="AR184" s="82" t="s">
        <v>20</v>
      </c>
    </row>
    <row r="185" spans="1:44" ht="15.75" thickBot="1">
      <c r="A185" s="5">
        <v>1</v>
      </c>
      <c r="B185" s="5">
        <v>2</v>
      </c>
      <c r="C185" s="5"/>
      <c r="D185" s="5">
        <v>3</v>
      </c>
      <c r="E185" s="5">
        <v>4</v>
      </c>
      <c r="F185" s="5">
        <v>5</v>
      </c>
      <c r="G185" s="5">
        <v>6</v>
      </c>
      <c r="H185" s="5">
        <v>7</v>
      </c>
      <c r="I185" s="5">
        <v>8</v>
      </c>
      <c r="J185" s="5">
        <v>9</v>
      </c>
      <c r="K185" s="5">
        <v>10</v>
      </c>
      <c r="L185" s="5">
        <v>11</v>
      </c>
      <c r="M185" s="5">
        <v>12</v>
      </c>
      <c r="N185" s="5">
        <v>13</v>
      </c>
      <c r="O185" s="5">
        <v>14</v>
      </c>
      <c r="P185" s="5">
        <v>15</v>
      </c>
      <c r="Q185" s="5">
        <v>16</v>
      </c>
      <c r="R185" s="5">
        <v>17</v>
      </c>
      <c r="S185" s="5">
        <v>18</v>
      </c>
      <c r="T185" s="5">
        <v>19</v>
      </c>
      <c r="U185" s="5">
        <v>20</v>
      </c>
      <c r="V185" s="5">
        <v>21</v>
      </c>
      <c r="W185" s="5">
        <v>22</v>
      </c>
      <c r="X185" s="5">
        <v>23</v>
      </c>
      <c r="Y185" s="5">
        <v>24</v>
      </c>
      <c r="Z185" s="5">
        <v>25</v>
      </c>
      <c r="AA185" s="5">
        <v>26</v>
      </c>
      <c r="AB185" s="5">
        <v>27</v>
      </c>
      <c r="AC185" s="5">
        <v>28</v>
      </c>
      <c r="AD185" s="5">
        <v>29</v>
      </c>
      <c r="AE185" s="5">
        <v>30</v>
      </c>
      <c r="AF185" s="5">
        <v>31</v>
      </c>
      <c r="AG185" s="5">
        <v>32</v>
      </c>
      <c r="AH185" s="13">
        <v>33</v>
      </c>
      <c r="AI185" s="5">
        <v>34</v>
      </c>
      <c r="AJ185" s="1"/>
      <c r="AK185" s="83">
        <v>25</v>
      </c>
      <c r="AL185" s="83">
        <v>26</v>
      </c>
      <c r="AM185" s="83">
        <v>27</v>
      </c>
      <c r="AN185" s="83">
        <v>28</v>
      </c>
      <c r="AO185" s="83">
        <v>29</v>
      </c>
      <c r="AP185" s="83">
        <v>30</v>
      </c>
      <c r="AQ185" s="83">
        <v>31</v>
      </c>
      <c r="AR185" s="83">
        <v>32</v>
      </c>
    </row>
    <row r="186" spans="1:44" ht="16.5" thickBot="1">
      <c r="A186" s="6">
        <v>1</v>
      </c>
      <c r="B186" s="7" t="s">
        <v>115</v>
      </c>
      <c r="C186" s="7"/>
      <c r="D186" s="22"/>
      <c r="E186" s="22"/>
      <c r="F186" s="22"/>
      <c r="G186" s="22"/>
      <c r="H186" s="25"/>
      <c r="I186" s="25"/>
      <c r="J186" s="25"/>
      <c r="K186" s="25"/>
      <c r="L186" s="88">
        <f t="shared" ref="L186:L197" si="118">D186+F186+H186+J186</f>
        <v>0</v>
      </c>
      <c r="M186" s="88">
        <f t="shared" ref="M186:M197" si="119">E186+G186+I186+K186</f>
        <v>0</v>
      </c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88">
        <f t="shared" ref="X186:X197" si="120">N186+P186+R186+T186+V186</f>
        <v>0</v>
      </c>
      <c r="Y186" s="88">
        <f t="shared" ref="Y186:Y197" si="121">O186+Q186+S186+U186+W186</f>
        <v>0</v>
      </c>
      <c r="Z186" s="21">
        <v>1</v>
      </c>
      <c r="AA186" s="21">
        <v>2</v>
      </c>
      <c r="AB186" s="21">
        <v>2</v>
      </c>
      <c r="AC186" s="21">
        <v>3</v>
      </c>
      <c r="AD186" s="25"/>
      <c r="AE186" s="25"/>
      <c r="AF186" s="88">
        <f t="shared" ref="AF186:AF197" si="122">Z186+AB186+AD186</f>
        <v>3</v>
      </c>
      <c r="AG186" s="88">
        <f t="shared" ref="AG186:AG197" si="123">AA186+AC186+AE186</f>
        <v>5</v>
      </c>
      <c r="AH186" s="93">
        <f t="shared" ref="AH186:AH197" si="124">L186+X186+AF186</f>
        <v>3</v>
      </c>
      <c r="AI186" s="93">
        <f t="shared" ref="AI186:AI197" si="125">M186+Y186+AG186</f>
        <v>5</v>
      </c>
      <c r="AJ186" s="1"/>
      <c r="AK186" s="141">
        <f t="shared" ref="AK186:AK197" si="126">Z186</f>
        <v>1</v>
      </c>
      <c r="AL186" s="141">
        <f t="shared" ref="AL186:AL197" si="127">AA186</f>
        <v>2</v>
      </c>
      <c r="AM186" s="141">
        <f t="shared" ref="AM186:AM197" si="128">AB186</f>
        <v>2</v>
      </c>
      <c r="AN186" s="141">
        <f t="shared" ref="AN186:AN197" si="129">AC186</f>
        <v>3</v>
      </c>
      <c r="AO186" s="141">
        <f t="shared" ref="AO186:AO197" si="130">AD186</f>
        <v>0</v>
      </c>
      <c r="AP186" s="141">
        <f t="shared" ref="AP186:AP197" si="131">AE186</f>
        <v>0</v>
      </c>
      <c r="AQ186" s="96">
        <f t="shared" ref="AQ186:AQ197" si="132">AK186+AM186+AO186</f>
        <v>3</v>
      </c>
      <c r="AR186" s="96">
        <f t="shared" ref="AR186:AR197" si="133">AL186+AN186+AP186</f>
        <v>5</v>
      </c>
    </row>
    <row r="187" spans="1:44" ht="16.5" thickBot="1">
      <c r="A187" s="6">
        <v>2</v>
      </c>
      <c r="B187" s="7" t="s">
        <v>71</v>
      </c>
      <c r="C187" s="7"/>
      <c r="D187" s="22"/>
      <c r="E187" s="22"/>
      <c r="F187" s="22"/>
      <c r="G187" s="22"/>
      <c r="H187" s="25"/>
      <c r="I187" s="25"/>
      <c r="J187" s="25"/>
      <c r="K187" s="25"/>
      <c r="L187" s="88">
        <f t="shared" si="118"/>
        <v>0</v>
      </c>
      <c r="M187" s="88">
        <f t="shared" si="119"/>
        <v>0</v>
      </c>
      <c r="N187" s="25"/>
      <c r="O187" s="25"/>
      <c r="P187" s="25"/>
      <c r="Q187" s="25"/>
      <c r="R187" s="18"/>
      <c r="S187" s="18"/>
      <c r="T187" s="18"/>
      <c r="U187" s="18"/>
      <c r="V187" s="18"/>
      <c r="W187" s="18"/>
      <c r="X187" s="88">
        <f t="shared" si="120"/>
        <v>0</v>
      </c>
      <c r="Y187" s="88">
        <f t="shared" si="121"/>
        <v>0</v>
      </c>
      <c r="Z187" s="21"/>
      <c r="AA187" s="21"/>
      <c r="AB187" s="21"/>
      <c r="AC187" s="21"/>
      <c r="AD187" s="25"/>
      <c r="AE187" s="25"/>
      <c r="AF187" s="88">
        <f t="shared" si="122"/>
        <v>0</v>
      </c>
      <c r="AG187" s="88">
        <f t="shared" si="123"/>
        <v>0</v>
      </c>
      <c r="AH187" s="93">
        <f t="shared" si="124"/>
        <v>0</v>
      </c>
      <c r="AI187" s="93">
        <f t="shared" si="125"/>
        <v>0</v>
      </c>
      <c r="AJ187" s="1"/>
      <c r="AK187" s="141">
        <f t="shared" si="126"/>
        <v>0</v>
      </c>
      <c r="AL187" s="141">
        <f t="shared" si="127"/>
        <v>0</v>
      </c>
      <c r="AM187" s="141">
        <f t="shared" si="128"/>
        <v>0</v>
      </c>
      <c r="AN187" s="141">
        <f t="shared" si="129"/>
        <v>0</v>
      </c>
      <c r="AO187" s="141">
        <f t="shared" si="130"/>
        <v>0</v>
      </c>
      <c r="AP187" s="141">
        <f t="shared" si="131"/>
        <v>0</v>
      </c>
      <c r="AQ187" s="96">
        <f t="shared" si="132"/>
        <v>0</v>
      </c>
      <c r="AR187" s="96">
        <f t="shared" si="133"/>
        <v>0</v>
      </c>
    </row>
    <row r="188" spans="1:44" ht="16.5" thickBot="1">
      <c r="A188" s="6">
        <v>3</v>
      </c>
      <c r="B188" s="7" t="s">
        <v>72</v>
      </c>
      <c r="C188" s="7"/>
      <c r="D188" s="22"/>
      <c r="E188" s="22"/>
      <c r="F188" s="22"/>
      <c r="G188" s="22"/>
      <c r="H188" s="25"/>
      <c r="I188" s="25"/>
      <c r="J188" s="25"/>
      <c r="K188" s="25"/>
      <c r="L188" s="88">
        <f t="shared" si="118"/>
        <v>0</v>
      </c>
      <c r="M188" s="88">
        <f t="shared" si="119"/>
        <v>0</v>
      </c>
      <c r="N188" s="25"/>
      <c r="O188" s="25"/>
      <c r="P188" s="25"/>
      <c r="Q188" s="25"/>
      <c r="R188" s="18"/>
      <c r="S188" s="18"/>
      <c r="T188" s="18"/>
      <c r="U188" s="18"/>
      <c r="V188" s="18"/>
      <c r="W188" s="18"/>
      <c r="X188" s="88">
        <f t="shared" si="120"/>
        <v>0</v>
      </c>
      <c r="Y188" s="88">
        <f t="shared" si="121"/>
        <v>0</v>
      </c>
      <c r="Z188" s="21"/>
      <c r="AA188" s="21"/>
      <c r="AB188" s="21"/>
      <c r="AC188" s="21"/>
      <c r="AD188" s="25"/>
      <c r="AE188" s="25"/>
      <c r="AF188" s="88">
        <f t="shared" si="122"/>
        <v>0</v>
      </c>
      <c r="AG188" s="88">
        <f t="shared" si="123"/>
        <v>0</v>
      </c>
      <c r="AH188" s="93">
        <f t="shared" si="124"/>
        <v>0</v>
      </c>
      <c r="AI188" s="93">
        <f t="shared" si="125"/>
        <v>0</v>
      </c>
      <c r="AJ188" s="1"/>
      <c r="AK188" s="141">
        <f t="shared" si="126"/>
        <v>0</v>
      </c>
      <c r="AL188" s="141">
        <f t="shared" si="127"/>
        <v>0</v>
      </c>
      <c r="AM188" s="141">
        <f t="shared" si="128"/>
        <v>0</v>
      </c>
      <c r="AN188" s="141">
        <f t="shared" si="129"/>
        <v>0</v>
      </c>
      <c r="AO188" s="141">
        <f t="shared" si="130"/>
        <v>0</v>
      </c>
      <c r="AP188" s="141">
        <f t="shared" si="131"/>
        <v>0</v>
      </c>
      <c r="AQ188" s="96">
        <f t="shared" si="132"/>
        <v>0</v>
      </c>
      <c r="AR188" s="96">
        <f t="shared" si="133"/>
        <v>0</v>
      </c>
    </row>
    <row r="189" spans="1:44" ht="16.5" thickBot="1">
      <c r="A189" s="6">
        <v>4</v>
      </c>
      <c r="B189" s="7" t="s">
        <v>116</v>
      </c>
      <c r="C189" s="7"/>
      <c r="D189" s="22"/>
      <c r="E189" s="22"/>
      <c r="F189" s="22"/>
      <c r="G189" s="22"/>
      <c r="H189" s="25"/>
      <c r="I189" s="25"/>
      <c r="J189" s="25"/>
      <c r="K189" s="25"/>
      <c r="L189" s="88">
        <f t="shared" si="118"/>
        <v>0</v>
      </c>
      <c r="M189" s="88">
        <f t="shared" si="119"/>
        <v>0</v>
      </c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88">
        <f t="shared" si="120"/>
        <v>0</v>
      </c>
      <c r="Y189" s="88">
        <f t="shared" si="121"/>
        <v>0</v>
      </c>
      <c r="Z189" s="21"/>
      <c r="AA189" s="21"/>
      <c r="AB189" s="21"/>
      <c r="AC189" s="21"/>
      <c r="AD189" s="25"/>
      <c r="AE189" s="25"/>
      <c r="AF189" s="88">
        <f t="shared" si="122"/>
        <v>0</v>
      </c>
      <c r="AG189" s="88">
        <f t="shared" si="123"/>
        <v>0</v>
      </c>
      <c r="AH189" s="93">
        <f t="shared" si="124"/>
        <v>0</v>
      </c>
      <c r="AI189" s="93">
        <f t="shared" si="125"/>
        <v>0</v>
      </c>
      <c r="AJ189" s="1"/>
      <c r="AK189" s="141">
        <f t="shared" si="126"/>
        <v>0</v>
      </c>
      <c r="AL189" s="141">
        <f t="shared" si="127"/>
        <v>0</v>
      </c>
      <c r="AM189" s="141">
        <f t="shared" si="128"/>
        <v>0</v>
      </c>
      <c r="AN189" s="141">
        <f t="shared" si="129"/>
        <v>0</v>
      </c>
      <c r="AO189" s="141">
        <f t="shared" si="130"/>
        <v>0</v>
      </c>
      <c r="AP189" s="141">
        <f t="shared" si="131"/>
        <v>0</v>
      </c>
      <c r="AQ189" s="96">
        <f t="shared" si="132"/>
        <v>0</v>
      </c>
      <c r="AR189" s="96">
        <f t="shared" si="133"/>
        <v>0</v>
      </c>
    </row>
    <row r="190" spans="1:44" ht="15.75" thickBot="1">
      <c r="A190" s="6">
        <v>5</v>
      </c>
      <c r="B190" s="7" t="s">
        <v>91</v>
      </c>
      <c r="C190" s="7"/>
      <c r="D190" s="22"/>
      <c r="E190" s="22"/>
      <c r="F190" s="22"/>
      <c r="G190" s="22"/>
      <c r="H190" s="25"/>
      <c r="I190" s="25"/>
      <c r="J190" s="25"/>
      <c r="K190" s="25"/>
      <c r="L190" s="88">
        <f t="shared" si="118"/>
        <v>0</v>
      </c>
      <c r="M190" s="88">
        <f t="shared" si="119"/>
        <v>0</v>
      </c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88">
        <f t="shared" si="120"/>
        <v>0</v>
      </c>
      <c r="Y190" s="88">
        <f t="shared" si="121"/>
        <v>0</v>
      </c>
      <c r="Z190" s="209">
        <v>7</v>
      </c>
      <c r="AA190" s="209">
        <v>4</v>
      </c>
      <c r="AB190" s="209">
        <v>7</v>
      </c>
      <c r="AC190" s="209">
        <v>5</v>
      </c>
      <c r="AD190" s="212">
        <v>7</v>
      </c>
      <c r="AE190" s="212">
        <v>4</v>
      </c>
      <c r="AF190" s="88">
        <f t="shared" si="122"/>
        <v>21</v>
      </c>
      <c r="AG190" s="88">
        <f t="shared" si="123"/>
        <v>13</v>
      </c>
      <c r="AH190" s="93">
        <f t="shared" si="124"/>
        <v>21</v>
      </c>
      <c r="AI190" s="93">
        <f t="shared" si="125"/>
        <v>13</v>
      </c>
      <c r="AJ190" s="1"/>
      <c r="AK190" s="141">
        <f t="shared" si="126"/>
        <v>7</v>
      </c>
      <c r="AL190" s="141">
        <f t="shared" si="127"/>
        <v>4</v>
      </c>
      <c r="AM190" s="141">
        <f t="shared" si="128"/>
        <v>7</v>
      </c>
      <c r="AN190" s="141">
        <f t="shared" si="129"/>
        <v>5</v>
      </c>
      <c r="AO190" s="141">
        <f t="shared" si="130"/>
        <v>7</v>
      </c>
      <c r="AP190" s="141">
        <f t="shared" si="131"/>
        <v>4</v>
      </c>
      <c r="AQ190" s="96">
        <f t="shared" si="132"/>
        <v>21</v>
      </c>
      <c r="AR190" s="96">
        <f t="shared" si="133"/>
        <v>13</v>
      </c>
    </row>
    <row r="191" spans="1:44" ht="16.5" thickBot="1">
      <c r="A191" s="6">
        <v>6</v>
      </c>
      <c r="B191" s="7" t="s">
        <v>117</v>
      </c>
      <c r="C191" s="7"/>
      <c r="D191" s="22"/>
      <c r="E191" s="22"/>
      <c r="F191" s="22"/>
      <c r="G191" s="22"/>
      <c r="H191" s="25"/>
      <c r="I191" s="25"/>
      <c r="J191" s="25"/>
      <c r="K191" s="25"/>
      <c r="L191" s="88">
        <f t="shared" si="118"/>
        <v>0</v>
      </c>
      <c r="M191" s="88">
        <f t="shared" si="119"/>
        <v>0</v>
      </c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88">
        <f t="shared" si="120"/>
        <v>0</v>
      </c>
      <c r="Y191" s="88">
        <f t="shared" si="121"/>
        <v>0</v>
      </c>
      <c r="Z191" s="21"/>
      <c r="AA191" s="21"/>
      <c r="AB191" s="21"/>
      <c r="AC191" s="21"/>
      <c r="AD191" s="25"/>
      <c r="AE191" s="25"/>
      <c r="AF191" s="88">
        <f t="shared" si="122"/>
        <v>0</v>
      </c>
      <c r="AG191" s="88">
        <f t="shared" si="123"/>
        <v>0</v>
      </c>
      <c r="AH191" s="93">
        <f t="shared" si="124"/>
        <v>0</v>
      </c>
      <c r="AI191" s="93">
        <f t="shared" si="125"/>
        <v>0</v>
      </c>
      <c r="AJ191" s="1"/>
      <c r="AK191" s="141">
        <f t="shared" si="126"/>
        <v>0</v>
      </c>
      <c r="AL191" s="141">
        <f t="shared" si="127"/>
        <v>0</v>
      </c>
      <c r="AM191" s="141">
        <f t="shared" si="128"/>
        <v>0</v>
      </c>
      <c r="AN191" s="141">
        <f t="shared" si="129"/>
        <v>0</v>
      </c>
      <c r="AO191" s="141">
        <f t="shared" si="130"/>
        <v>0</v>
      </c>
      <c r="AP191" s="141">
        <f t="shared" si="131"/>
        <v>0</v>
      </c>
      <c r="AQ191" s="96">
        <f t="shared" si="132"/>
        <v>0</v>
      </c>
      <c r="AR191" s="96">
        <f t="shared" si="133"/>
        <v>0</v>
      </c>
    </row>
    <row r="192" spans="1:44" ht="16.5" thickBot="1">
      <c r="A192" s="6">
        <v>7</v>
      </c>
      <c r="B192" s="198" t="s">
        <v>107</v>
      </c>
      <c r="C192" s="7"/>
      <c r="D192" s="22"/>
      <c r="E192" s="22"/>
      <c r="F192" s="22"/>
      <c r="G192" s="22"/>
      <c r="H192" s="25"/>
      <c r="I192" s="25"/>
      <c r="J192" s="25"/>
      <c r="K192" s="25"/>
      <c r="L192" s="88">
        <f t="shared" si="118"/>
        <v>0</v>
      </c>
      <c r="M192" s="88">
        <f t="shared" si="119"/>
        <v>0</v>
      </c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88">
        <f t="shared" si="120"/>
        <v>0</v>
      </c>
      <c r="Y192" s="88">
        <f t="shared" si="121"/>
        <v>0</v>
      </c>
      <c r="Z192" s="21"/>
      <c r="AA192" s="21">
        <v>2</v>
      </c>
      <c r="AB192" s="21"/>
      <c r="AC192" s="21">
        <v>3</v>
      </c>
      <c r="AD192" s="25"/>
      <c r="AE192" s="25">
        <v>6</v>
      </c>
      <c r="AF192" s="88">
        <f t="shared" si="122"/>
        <v>0</v>
      </c>
      <c r="AG192" s="88">
        <f t="shared" si="123"/>
        <v>11</v>
      </c>
      <c r="AH192" s="93">
        <f t="shared" si="124"/>
        <v>0</v>
      </c>
      <c r="AI192" s="93">
        <f t="shared" si="125"/>
        <v>11</v>
      </c>
      <c r="AJ192" s="1"/>
      <c r="AK192" s="141">
        <f t="shared" si="126"/>
        <v>0</v>
      </c>
      <c r="AL192" s="141">
        <f t="shared" si="127"/>
        <v>2</v>
      </c>
      <c r="AM192" s="141">
        <f t="shared" si="128"/>
        <v>0</v>
      </c>
      <c r="AN192" s="141">
        <f t="shared" si="129"/>
        <v>3</v>
      </c>
      <c r="AO192" s="141">
        <f t="shared" si="130"/>
        <v>0</v>
      </c>
      <c r="AP192" s="141">
        <f t="shared" si="131"/>
        <v>6</v>
      </c>
      <c r="AQ192" s="96">
        <f t="shared" si="132"/>
        <v>0</v>
      </c>
      <c r="AR192" s="96">
        <f t="shared" si="133"/>
        <v>11</v>
      </c>
    </row>
    <row r="193" spans="1:44" ht="16.5" thickBot="1">
      <c r="A193" s="6">
        <v>8</v>
      </c>
      <c r="B193" s="7" t="s">
        <v>119</v>
      </c>
      <c r="C193" s="7"/>
      <c r="D193" s="22"/>
      <c r="E193" s="22"/>
      <c r="F193" s="22"/>
      <c r="G193" s="22"/>
      <c r="H193" s="25"/>
      <c r="I193" s="25"/>
      <c r="J193" s="25"/>
      <c r="K193" s="25"/>
      <c r="L193" s="88">
        <f t="shared" si="118"/>
        <v>0</v>
      </c>
      <c r="M193" s="88">
        <f t="shared" si="119"/>
        <v>0</v>
      </c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88">
        <f t="shared" si="120"/>
        <v>0</v>
      </c>
      <c r="Y193" s="88">
        <f t="shared" si="121"/>
        <v>0</v>
      </c>
      <c r="Z193" s="21"/>
      <c r="AA193" s="21"/>
      <c r="AB193" s="21"/>
      <c r="AC193" s="21"/>
      <c r="AD193" s="25"/>
      <c r="AE193" s="25"/>
      <c r="AF193" s="88">
        <f t="shared" si="122"/>
        <v>0</v>
      </c>
      <c r="AG193" s="88">
        <f t="shared" si="123"/>
        <v>0</v>
      </c>
      <c r="AH193" s="93">
        <f t="shared" si="124"/>
        <v>0</v>
      </c>
      <c r="AI193" s="93">
        <f t="shared" si="125"/>
        <v>0</v>
      </c>
      <c r="AJ193" s="1"/>
      <c r="AK193" s="141">
        <f t="shared" si="126"/>
        <v>0</v>
      </c>
      <c r="AL193" s="141">
        <f t="shared" si="127"/>
        <v>0</v>
      </c>
      <c r="AM193" s="141">
        <f t="shared" si="128"/>
        <v>0</v>
      </c>
      <c r="AN193" s="141">
        <f t="shared" si="129"/>
        <v>0</v>
      </c>
      <c r="AO193" s="141">
        <f t="shared" si="130"/>
        <v>0</v>
      </c>
      <c r="AP193" s="141">
        <f t="shared" si="131"/>
        <v>0</v>
      </c>
      <c r="AQ193" s="96">
        <f t="shared" si="132"/>
        <v>0</v>
      </c>
      <c r="AR193" s="96">
        <f t="shared" si="133"/>
        <v>0</v>
      </c>
    </row>
    <row r="194" spans="1:44" ht="16.5" thickBot="1">
      <c r="A194" s="6">
        <v>9</v>
      </c>
      <c r="B194" s="7" t="s">
        <v>120</v>
      </c>
      <c r="C194" s="7"/>
      <c r="D194" s="22"/>
      <c r="E194" s="22"/>
      <c r="F194" s="22"/>
      <c r="G194" s="22"/>
      <c r="H194" s="25"/>
      <c r="I194" s="25"/>
      <c r="J194" s="25"/>
      <c r="K194" s="25"/>
      <c r="L194" s="88">
        <f t="shared" si="118"/>
        <v>0</v>
      </c>
      <c r="M194" s="88">
        <f t="shared" si="119"/>
        <v>0</v>
      </c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88">
        <f t="shared" si="120"/>
        <v>0</v>
      </c>
      <c r="Y194" s="88">
        <f t="shared" si="121"/>
        <v>0</v>
      </c>
      <c r="Z194" s="21"/>
      <c r="AA194" s="21"/>
      <c r="AB194" s="21"/>
      <c r="AC194" s="21"/>
      <c r="AD194" s="25"/>
      <c r="AE194" s="25"/>
      <c r="AF194" s="88">
        <f t="shared" si="122"/>
        <v>0</v>
      </c>
      <c r="AG194" s="88">
        <f t="shared" si="123"/>
        <v>0</v>
      </c>
      <c r="AH194" s="93">
        <f t="shared" si="124"/>
        <v>0</v>
      </c>
      <c r="AI194" s="93">
        <f t="shared" si="125"/>
        <v>0</v>
      </c>
      <c r="AJ194" s="1"/>
      <c r="AK194" s="141">
        <f t="shared" si="126"/>
        <v>0</v>
      </c>
      <c r="AL194" s="141">
        <f t="shared" si="127"/>
        <v>0</v>
      </c>
      <c r="AM194" s="141">
        <f t="shared" si="128"/>
        <v>0</v>
      </c>
      <c r="AN194" s="141">
        <f t="shared" si="129"/>
        <v>0</v>
      </c>
      <c r="AO194" s="141">
        <f t="shared" si="130"/>
        <v>0</v>
      </c>
      <c r="AP194" s="141">
        <f t="shared" si="131"/>
        <v>0</v>
      </c>
      <c r="AQ194" s="96">
        <f t="shared" si="132"/>
        <v>0</v>
      </c>
      <c r="AR194" s="96">
        <f t="shared" si="133"/>
        <v>0</v>
      </c>
    </row>
    <row r="195" spans="1:44" ht="16.5" thickBot="1">
      <c r="A195" s="6">
        <v>10</v>
      </c>
      <c r="B195" s="7" t="s">
        <v>121</v>
      </c>
      <c r="C195" s="7"/>
      <c r="D195" s="22"/>
      <c r="E195" s="22"/>
      <c r="F195" s="22"/>
      <c r="G195" s="22"/>
      <c r="H195" s="25"/>
      <c r="I195" s="25"/>
      <c r="J195" s="25"/>
      <c r="K195" s="25"/>
      <c r="L195" s="88">
        <f t="shared" si="118"/>
        <v>0</v>
      </c>
      <c r="M195" s="88">
        <f t="shared" si="119"/>
        <v>0</v>
      </c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88">
        <f t="shared" si="120"/>
        <v>0</v>
      </c>
      <c r="Y195" s="88">
        <f t="shared" si="121"/>
        <v>0</v>
      </c>
      <c r="Z195" s="21"/>
      <c r="AA195" s="21"/>
      <c r="AB195" s="21"/>
      <c r="AC195" s="21"/>
      <c r="AD195" s="25"/>
      <c r="AE195" s="25"/>
      <c r="AF195" s="88">
        <f t="shared" si="122"/>
        <v>0</v>
      </c>
      <c r="AG195" s="88">
        <f t="shared" si="123"/>
        <v>0</v>
      </c>
      <c r="AH195" s="93">
        <f t="shared" si="124"/>
        <v>0</v>
      </c>
      <c r="AI195" s="93">
        <f t="shared" si="125"/>
        <v>0</v>
      </c>
      <c r="AJ195" s="1"/>
      <c r="AK195" s="141">
        <f t="shared" si="126"/>
        <v>0</v>
      </c>
      <c r="AL195" s="141">
        <f t="shared" si="127"/>
        <v>0</v>
      </c>
      <c r="AM195" s="141">
        <f t="shared" si="128"/>
        <v>0</v>
      </c>
      <c r="AN195" s="141">
        <f t="shared" si="129"/>
        <v>0</v>
      </c>
      <c r="AO195" s="141">
        <f t="shared" si="130"/>
        <v>0</v>
      </c>
      <c r="AP195" s="141">
        <f t="shared" si="131"/>
        <v>0</v>
      </c>
      <c r="AQ195" s="96">
        <f t="shared" si="132"/>
        <v>0</v>
      </c>
      <c r="AR195" s="96">
        <f t="shared" si="133"/>
        <v>0</v>
      </c>
    </row>
    <row r="196" spans="1:44" ht="16.5" thickBot="1">
      <c r="A196" s="6">
        <v>11</v>
      </c>
      <c r="B196" s="7" t="s">
        <v>42</v>
      </c>
      <c r="C196" s="7"/>
      <c r="D196" s="22"/>
      <c r="E196" s="22"/>
      <c r="F196" s="22"/>
      <c r="G196" s="22"/>
      <c r="H196" s="25"/>
      <c r="I196" s="25"/>
      <c r="J196" s="25"/>
      <c r="K196" s="25"/>
      <c r="L196" s="88">
        <f t="shared" si="118"/>
        <v>0</v>
      </c>
      <c r="M196" s="88">
        <f t="shared" si="119"/>
        <v>0</v>
      </c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88">
        <f t="shared" si="120"/>
        <v>0</v>
      </c>
      <c r="Y196" s="88">
        <f t="shared" si="121"/>
        <v>0</v>
      </c>
      <c r="Z196" s="21"/>
      <c r="AA196" s="21"/>
      <c r="AB196" s="21"/>
      <c r="AC196" s="21"/>
      <c r="AD196" s="25"/>
      <c r="AE196" s="25"/>
      <c r="AF196" s="88">
        <f t="shared" si="122"/>
        <v>0</v>
      </c>
      <c r="AG196" s="88">
        <f t="shared" si="123"/>
        <v>0</v>
      </c>
      <c r="AH196" s="93">
        <f t="shared" si="124"/>
        <v>0</v>
      </c>
      <c r="AI196" s="93">
        <f t="shared" si="125"/>
        <v>0</v>
      </c>
      <c r="AJ196" s="4"/>
      <c r="AK196" s="141">
        <f t="shared" si="126"/>
        <v>0</v>
      </c>
      <c r="AL196" s="141">
        <f t="shared" si="127"/>
        <v>0</v>
      </c>
      <c r="AM196" s="141">
        <f t="shared" si="128"/>
        <v>0</v>
      </c>
      <c r="AN196" s="141">
        <f t="shared" si="129"/>
        <v>0</v>
      </c>
      <c r="AO196" s="141">
        <f t="shared" si="130"/>
        <v>0</v>
      </c>
      <c r="AP196" s="141">
        <f t="shared" si="131"/>
        <v>0</v>
      </c>
      <c r="AQ196" s="96">
        <f t="shared" si="132"/>
        <v>0</v>
      </c>
      <c r="AR196" s="96">
        <f t="shared" si="133"/>
        <v>0</v>
      </c>
    </row>
    <row r="197" spans="1:44" ht="26.25">
      <c r="A197" s="6">
        <v>12</v>
      </c>
      <c r="B197" s="150" t="s">
        <v>123</v>
      </c>
      <c r="C197" s="7"/>
      <c r="D197" s="22"/>
      <c r="E197" s="22"/>
      <c r="F197" s="22"/>
      <c r="G197" s="22"/>
      <c r="H197" s="25"/>
      <c r="I197" s="25"/>
      <c r="J197" s="25"/>
      <c r="K197" s="25"/>
      <c r="L197" s="88">
        <f t="shared" si="118"/>
        <v>0</v>
      </c>
      <c r="M197" s="88">
        <f t="shared" si="119"/>
        <v>0</v>
      </c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88">
        <f t="shared" si="120"/>
        <v>0</v>
      </c>
      <c r="Y197" s="88">
        <f t="shared" si="121"/>
        <v>0</v>
      </c>
      <c r="Z197" s="21"/>
      <c r="AA197" s="21"/>
      <c r="AB197" s="21"/>
      <c r="AC197" s="21"/>
      <c r="AD197" s="25"/>
      <c r="AE197" s="25"/>
      <c r="AF197" s="88">
        <f t="shared" si="122"/>
        <v>0</v>
      </c>
      <c r="AG197" s="88">
        <f t="shared" si="123"/>
        <v>0</v>
      </c>
      <c r="AH197" s="93">
        <f t="shared" si="124"/>
        <v>0</v>
      </c>
      <c r="AI197" s="93">
        <f t="shared" si="125"/>
        <v>0</v>
      </c>
      <c r="AJ197" s="4"/>
      <c r="AK197" s="141">
        <f t="shared" si="126"/>
        <v>0</v>
      </c>
      <c r="AL197" s="141">
        <f t="shared" si="127"/>
        <v>0</v>
      </c>
      <c r="AM197" s="141">
        <f t="shared" si="128"/>
        <v>0</v>
      </c>
      <c r="AN197" s="141">
        <f t="shared" si="129"/>
        <v>0</v>
      </c>
      <c r="AO197" s="141">
        <f t="shared" si="130"/>
        <v>0</v>
      </c>
      <c r="AP197" s="141">
        <f t="shared" si="131"/>
        <v>0</v>
      </c>
      <c r="AQ197" s="96">
        <f t="shared" si="132"/>
        <v>0</v>
      </c>
      <c r="AR197" s="96">
        <f t="shared" si="133"/>
        <v>0</v>
      </c>
    </row>
    <row r="198" spans="1:44">
      <c r="A198" s="8"/>
      <c r="B198" s="10" t="s">
        <v>21</v>
      </c>
      <c r="C198" s="10"/>
      <c r="D198" s="19">
        <f t="shared" ref="D198:AI198" si="134">SUM(D186:D197)</f>
        <v>0</v>
      </c>
      <c r="E198" s="19">
        <f t="shared" si="134"/>
        <v>0</v>
      </c>
      <c r="F198" s="19">
        <f t="shared" si="134"/>
        <v>0</v>
      </c>
      <c r="G198" s="19">
        <f t="shared" si="134"/>
        <v>0</v>
      </c>
      <c r="H198" s="19">
        <f t="shared" si="134"/>
        <v>0</v>
      </c>
      <c r="I198" s="19">
        <f t="shared" si="134"/>
        <v>0</v>
      </c>
      <c r="J198" s="19">
        <f t="shared" si="134"/>
        <v>0</v>
      </c>
      <c r="K198" s="19">
        <f t="shared" si="134"/>
        <v>0</v>
      </c>
      <c r="L198" s="19">
        <f t="shared" si="134"/>
        <v>0</v>
      </c>
      <c r="M198" s="19">
        <f t="shared" si="134"/>
        <v>0</v>
      </c>
      <c r="N198" s="19">
        <f t="shared" si="134"/>
        <v>0</v>
      </c>
      <c r="O198" s="19">
        <f t="shared" si="134"/>
        <v>0</v>
      </c>
      <c r="P198" s="19">
        <f t="shared" si="134"/>
        <v>0</v>
      </c>
      <c r="Q198" s="19">
        <f t="shared" si="134"/>
        <v>0</v>
      </c>
      <c r="R198" s="19">
        <f t="shared" si="134"/>
        <v>0</v>
      </c>
      <c r="S198" s="19">
        <f t="shared" si="134"/>
        <v>0</v>
      </c>
      <c r="T198" s="19">
        <f t="shared" si="134"/>
        <v>0</v>
      </c>
      <c r="U198" s="19">
        <f t="shared" si="134"/>
        <v>0</v>
      </c>
      <c r="V198" s="19">
        <f t="shared" si="134"/>
        <v>0</v>
      </c>
      <c r="W198" s="19">
        <f t="shared" si="134"/>
        <v>0</v>
      </c>
      <c r="X198" s="19">
        <f t="shared" si="134"/>
        <v>0</v>
      </c>
      <c r="Y198" s="19">
        <f t="shared" si="134"/>
        <v>0</v>
      </c>
      <c r="Z198" s="19">
        <f t="shared" si="134"/>
        <v>8</v>
      </c>
      <c r="AA198" s="19">
        <f t="shared" si="134"/>
        <v>8</v>
      </c>
      <c r="AB198" s="19">
        <f t="shared" si="134"/>
        <v>9</v>
      </c>
      <c r="AC198" s="19">
        <f t="shared" si="134"/>
        <v>11</v>
      </c>
      <c r="AD198" s="19">
        <f t="shared" si="134"/>
        <v>7</v>
      </c>
      <c r="AE198" s="19">
        <f t="shared" si="134"/>
        <v>10</v>
      </c>
      <c r="AF198" s="19">
        <f t="shared" si="134"/>
        <v>24</v>
      </c>
      <c r="AG198" s="19">
        <f t="shared" si="134"/>
        <v>29</v>
      </c>
      <c r="AH198" s="19">
        <f t="shared" si="134"/>
        <v>24</v>
      </c>
      <c r="AI198" s="19">
        <f t="shared" si="134"/>
        <v>29</v>
      </c>
      <c r="AJ198" s="1"/>
      <c r="AK198" s="142">
        <f t="shared" ref="AK198:AR198" si="135">SUM(AK186:AK197)</f>
        <v>8</v>
      </c>
      <c r="AL198" s="142">
        <f t="shared" si="135"/>
        <v>8</v>
      </c>
      <c r="AM198" s="142">
        <f t="shared" si="135"/>
        <v>9</v>
      </c>
      <c r="AN198" s="142">
        <f t="shared" si="135"/>
        <v>11</v>
      </c>
      <c r="AO198" s="142">
        <f t="shared" si="135"/>
        <v>7</v>
      </c>
      <c r="AP198" s="142">
        <f t="shared" si="135"/>
        <v>10</v>
      </c>
      <c r="AQ198" s="142">
        <f t="shared" si="135"/>
        <v>24</v>
      </c>
      <c r="AR198" s="142">
        <f t="shared" si="135"/>
        <v>29</v>
      </c>
    </row>
    <row r="200" spans="1:44" ht="16.5">
      <c r="A200" s="275" t="s">
        <v>27</v>
      </c>
      <c r="B200" s="275"/>
      <c r="C200" s="275"/>
      <c r="D200" s="275"/>
      <c r="E200" s="275"/>
      <c r="F200" s="275"/>
      <c r="G200" s="275"/>
      <c r="H200" s="275"/>
      <c r="I200" s="275"/>
      <c r="J200" s="275"/>
      <c r="K200" s="275"/>
      <c r="L200" s="275"/>
      <c r="M200" s="275"/>
      <c r="N200" s="275"/>
      <c r="O200" s="275"/>
      <c r="P200" s="275"/>
      <c r="Q200" s="275"/>
      <c r="R200" s="275"/>
      <c r="S200" s="275"/>
      <c r="T200" s="275"/>
      <c r="U200" s="275"/>
      <c r="V200" s="275"/>
      <c r="W200" s="275"/>
      <c r="X200" s="275"/>
      <c r="Y200" s="275"/>
      <c r="Z200" s="275"/>
      <c r="AA200" s="275"/>
      <c r="AB200" s="275"/>
      <c r="AC200" s="275"/>
      <c r="AD200" s="275"/>
      <c r="AE200" s="275"/>
      <c r="AF200" s="275"/>
      <c r="AG200" s="275"/>
      <c r="AH200" s="275"/>
      <c r="AI200" s="276"/>
      <c r="AJ200" s="1"/>
    </row>
    <row r="201" spans="1:44">
      <c r="A201" s="277"/>
      <c r="B201" s="277"/>
      <c r="C201" s="277"/>
      <c r="D201" s="277"/>
      <c r="E201" s="277"/>
      <c r="F201" s="277"/>
      <c r="G201" s="277"/>
      <c r="H201" s="277"/>
      <c r="I201" s="277"/>
      <c r="J201" s="277"/>
      <c r="K201" s="277"/>
      <c r="L201" s="277"/>
      <c r="M201" s="277"/>
      <c r="N201" s="277"/>
      <c r="O201" s="277"/>
      <c r="P201" s="277"/>
      <c r="Q201" s="277"/>
      <c r="R201" s="277"/>
      <c r="S201" s="277"/>
      <c r="T201" s="277"/>
      <c r="U201" s="277"/>
      <c r="V201" s="277"/>
      <c r="W201" s="277"/>
      <c r="X201" s="277"/>
      <c r="Y201" s="277"/>
      <c r="Z201" s="277"/>
      <c r="AA201" s="277"/>
      <c r="AB201" s="277"/>
      <c r="AC201" s="277"/>
      <c r="AD201" s="277"/>
      <c r="AE201" s="277"/>
      <c r="AF201" s="277"/>
      <c r="AG201" s="277"/>
      <c r="AH201" s="277"/>
      <c r="AI201" s="277"/>
      <c r="AJ201" s="210"/>
    </row>
    <row r="202" spans="1:44" ht="15.75" thickBot="1">
      <c r="A202" s="262" t="s">
        <v>0</v>
      </c>
      <c r="B202" s="265" t="s">
        <v>1</v>
      </c>
      <c r="C202" s="265" t="s">
        <v>24</v>
      </c>
      <c r="D202" s="268" t="s">
        <v>2</v>
      </c>
      <c r="E202" s="269"/>
      <c r="F202" s="269"/>
      <c r="G202" s="269"/>
      <c r="H202" s="269"/>
      <c r="I202" s="269"/>
      <c r="J202" s="269"/>
      <c r="K202" s="269"/>
      <c r="L202" s="269"/>
      <c r="M202" s="269"/>
      <c r="N202" s="269"/>
      <c r="O202" s="269"/>
      <c r="P202" s="269"/>
      <c r="Q202" s="269"/>
      <c r="R202" s="269"/>
      <c r="S202" s="269"/>
      <c r="T202" s="269"/>
      <c r="U202" s="269"/>
      <c r="V202" s="269"/>
      <c r="W202" s="269"/>
      <c r="X202" s="269"/>
      <c r="Y202" s="269"/>
      <c r="Z202" s="269"/>
      <c r="AA202" s="269"/>
      <c r="AB202" s="269"/>
      <c r="AC202" s="269"/>
      <c r="AD202" s="269"/>
      <c r="AE202" s="269"/>
      <c r="AF202" s="269"/>
      <c r="AG202" s="269"/>
      <c r="AH202" s="269"/>
      <c r="AI202" s="270"/>
      <c r="AJ202" s="1"/>
      <c r="AK202" s="288" t="s">
        <v>23</v>
      </c>
      <c r="AL202" s="288"/>
      <c r="AM202" s="288"/>
      <c r="AN202" s="288"/>
      <c r="AO202" s="288"/>
      <c r="AP202" s="288"/>
      <c r="AQ202" s="288"/>
      <c r="AR202" s="288"/>
    </row>
    <row r="203" spans="1:44">
      <c r="A203" s="263"/>
      <c r="B203" s="266"/>
      <c r="C203" s="266"/>
      <c r="D203" s="271" t="s">
        <v>3</v>
      </c>
      <c r="E203" s="272"/>
      <c r="F203" s="271" t="s">
        <v>4</v>
      </c>
      <c r="G203" s="272"/>
      <c r="H203" s="271" t="s">
        <v>5</v>
      </c>
      <c r="I203" s="272"/>
      <c r="J203" s="271" t="s">
        <v>6</v>
      </c>
      <c r="K203" s="272"/>
      <c r="L203" s="273" t="s">
        <v>7</v>
      </c>
      <c r="M203" s="274"/>
      <c r="N203" s="271" t="s">
        <v>8</v>
      </c>
      <c r="O203" s="272"/>
      <c r="P203" s="271" t="s">
        <v>9</v>
      </c>
      <c r="Q203" s="272"/>
      <c r="R203" s="271" t="s">
        <v>10</v>
      </c>
      <c r="S203" s="272"/>
      <c r="T203" s="271" t="s">
        <v>11</v>
      </c>
      <c r="U203" s="272"/>
      <c r="V203" s="271" t="s">
        <v>12</v>
      </c>
      <c r="W203" s="272"/>
      <c r="X203" s="273" t="s">
        <v>13</v>
      </c>
      <c r="Y203" s="274"/>
      <c r="Z203" s="271" t="s">
        <v>14</v>
      </c>
      <c r="AA203" s="272"/>
      <c r="AB203" s="271" t="s">
        <v>15</v>
      </c>
      <c r="AC203" s="272"/>
      <c r="AD203" s="271" t="s">
        <v>16</v>
      </c>
      <c r="AE203" s="272"/>
      <c r="AF203" s="273" t="s">
        <v>17</v>
      </c>
      <c r="AG203" s="274"/>
      <c r="AH203" s="280" t="s">
        <v>18</v>
      </c>
      <c r="AI203" s="281"/>
      <c r="AJ203" s="1"/>
      <c r="AK203" s="286" t="s">
        <v>14</v>
      </c>
      <c r="AL203" s="287"/>
      <c r="AM203" s="286" t="s">
        <v>15</v>
      </c>
      <c r="AN203" s="287"/>
      <c r="AO203" s="286" t="s">
        <v>16</v>
      </c>
      <c r="AP203" s="287"/>
      <c r="AQ203" s="284" t="s">
        <v>17</v>
      </c>
      <c r="AR203" s="285"/>
    </row>
    <row r="204" spans="1:44" ht="48.75">
      <c r="A204" s="264"/>
      <c r="B204" s="267"/>
      <c r="C204" s="267"/>
      <c r="D204" s="2" t="s">
        <v>19</v>
      </c>
      <c r="E204" s="2" t="s">
        <v>20</v>
      </c>
      <c r="F204" s="2" t="s">
        <v>19</v>
      </c>
      <c r="G204" s="2" t="s">
        <v>20</v>
      </c>
      <c r="H204" s="2" t="s">
        <v>19</v>
      </c>
      <c r="I204" s="2" t="s">
        <v>20</v>
      </c>
      <c r="J204" s="2" t="s">
        <v>19</v>
      </c>
      <c r="K204" s="2" t="s">
        <v>20</v>
      </c>
      <c r="L204" s="3" t="s">
        <v>19</v>
      </c>
      <c r="M204" s="3" t="s">
        <v>20</v>
      </c>
      <c r="N204" s="2" t="s">
        <v>19</v>
      </c>
      <c r="O204" s="2" t="s">
        <v>20</v>
      </c>
      <c r="P204" s="2" t="s">
        <v>19</v>
      </c>
      <c r="Q204" s="2" t="s">
        <v>20</v>
      </c>
      <c r="R204" s="2" t="s">
        <v>19</v>
      </c>
      <c r="S204" s="2" t="s">
        <v>20</v>
      </c>
      <c r="T204" s="2" t="s">
        <v>19</v>
      </c>
      <c r="U204" s="2" t="s">
        <v>20</v>
      </c>
      <c r="V204" s="2" t="s">
        <v>19</v>
      </c>
      <c r="W204" s="2" t="s">
        <v>20</v>
      </c>
      <c r="X204" s="3" t="s">
        <v>19</v>
      </c>
      <c r="Y204" s="3" t="s">
        <v>20</v>
      </c>
      <c r="Z204" s="2" t="s">
        <v>19</v>
      </c>
      <c r="AA204" s="2" t="s">
        <v>20</v>
      </c>
      <c r="AB204" s="2" t="s">
        <v>19</v>
      </c>
      <c r="AC204" s="2" t="s">
        <v>20</v>
      </c>
      <c r="AD204" s="2" t="s">
        <v>19</v>
      </c>
      <c r="AE204" s="2" t="s">
        <v>20</v>
      </c>
      <c r="AF204" s="2" t="s">
        <v>19</v>
      </c>
      <c r="AG204" s="2" t="s">
        <v>20</v>
      </c>
      <c r="AH204" s="12" t="s">
        <v>19</v>
      </c>
      <c r="AI204" s="3" t="s">
        <v>20</v>
      </c>
      <c r="AJ204" s="1"/>
      <c r="AK204" s="82" t="s">
        <v>19</v>
      </c>
      <c r="AL204" s="82" t="s">
        <v>20</v>
      </c>
      <c r="AM204" s="82" t="s">
        <v>19</v>
      </c>
      <c r="AN204" s="82" t="s">
        <v>20</v>
      </c>
      <c r="AO204" s="82" t="s">
        <v>19</v>
      </c>
      <c r="AP204" s="82" t="s">
        <v>20</v>
      </c>
      <c r="AQ204" s="82" t="s">
        <v>19</v>
      </c>
      <c r="AR204" s="82" t="s">
        <v>20</v>
      </c>
    </row>
    <row r="205" spans="1:44" ht="15.75" thickBot="1">
      <c r="A205" s="5">
        <v>1</v>
      </c>
      <c r="B205" s="5">
        <v>2</v>
      </c>
      <c r="C205" s="5"/>
      <c r="D205" s="5">
        <v>3</v>
      </c>
      <c r="E205" s="5">
        <v>4</v>
      </c>
      <c r="F205" s="5">
        <v>5</v>
      </c>
      <c r="G205" s="5">
        <v>6</v>
      </c>
      <c r="H205" s="5">
        <v>7</v>
      </c>
      <c r="I205" s="5">
        <v>8</v>
      </c>
      <c r="J205" s="5">
        <v>9</v>
      </c>
      <c r="K205" s="5">
        <v>10</v>
      </c>
      <c r="L205" s="5">
        <v>11</v>
      </c>
      <c r="M205" s="5">
        <v>12</v>
      </c>
      <c r="N205" s="5">
        <v>13</v>
      </c>
      <c r="O205" s="5">
        <v>14</v>
      </c>
      <c r="P205" s="5">
        <v>15</v>
      </c>
      <c r="Q205" s="5">
        <v>16</v>
      </c>
      <c r="R205" s="5">
        <v>17</v>
      </c>
      <c r="S205" s="5">
        <v>18</v>
      </c>
      <c r="T205" s="5">
        <v>19</v>
      </c>
      <c r="U205" s="5">
        <v>20</v>
      </c>
      <c r="V205" s="5">
        <v>21</v>
      </c>
      <c r="W205" s="5">
        <v>22</v>
      </c>
      <c r="X205" s="5">
        <v>23</v>
      </c>
      <c r="Y205" s="5">
        <v>24</v>
      </c>
      <c r="Z205" s="5">
        <v>25</v>
      </c>
      <c r="AA205" s="5">
        <v>26</v>
      </c>
      <c r="AB205" s="5">
        <v>27</v>
      </c>
      <c r="AC205" s="5">
        <v>28</v>
      </c>
      <c r="AD205" s="5">
        <v>29</v>
      </c>
      <c r="AE205" s="5">
        <v>30</v>
      </c>
      <c r="AF205" s="5">
        <v>31</v>
      </c>
      <c r="AG205" s="5">
        <v>32</v>
      </c>
      <c r="AH205" s="13">
        <v>33</v>
      </c>
      <c r="AI205" s="5">
        <v>34</v>
      </c>
      <c r="AJ205" s="1"/>
      <c r="AK205" s="83">
        <v>25</v>
      </c>
      <c r="AL205" s="83">
        <v>26</v>
      </c>
      <c r="AM205" s="83">
        <v>27</v>
      </c>
      <c r="AN205" s="83">
        <v>28</v>
      </c>
      <c r="AO205" s="83">
        <v>29</v>
      </c>
      <c r="AP205" s="83">
        <v>30</v>
      </c>
      <c r="AQ205" s="83">
        <v>31</v>
      </c>
      <c r="AR205" s="83">
        <v>32</v>
      </c>
    </row>
    <row r="206" spans="1:44">
      <c r="A206" s="84">
        <v>1</v>
      </c>
      <c r="B206" s="85" t="s">
        <v>42</v>
      </c>
      <c r="C206" s="74">
        <f t="shared" ref="C206:K206" si="136">(C9*2+C107)/3</f>
        <v>0</v>
      </c>
      <c r="D206" s="74">
        <f t="shared" si="136"/>
        <v>0</v>
      </c>
      <c r="E206" s="74">
        <f t="shared" si="136"/>
        <v>0</v>
      </c>
      <c r="F206" s="74">
        <f t="shared" si="136"/>
        <v>0</v>
      </c>
      <c r="G206" s="74">
        <f t="shared" si="136"/>
        <v>0</v>
      </c>
      <c r="H206" s="74">
        <f t="shared" si="136"/>
        <v>0</v>
      </c>
      <c r="I206" s="74">
        <f t="shared" si="136"/>
        <v>0</v>
      </c>
      <c r="J206" s="74">
        <f t="shared" si="136"/>
        <v>0</v>
      </c>
      <c r="K206" s="74">
        <f t="shared" si="136"/>
        <v>0</v>
      </c>
      <c r="L206" s="26">
        <f t="shared" ref="L206:L237" si="137">D206+F206+H206+J206</f>
        <v>0</v>
      </c>
      <c r="M206" s="26">
        <f t="shared" ref="M206:M237" si="138">E206+G206+I206+K206</f>
        <v>0</v>
      </c>
      <c r="N206" s="146">
        <f t="shared" ref="N206:W206" si="139">(N9*2+N107)/3</f>
        <v>0</v>
      </c>
      <c r="O206" s="146">
        <f t="shared" si="139"/>
        <v>0</v>
      </c>
      <c r="P206" s="146">
        <f t="shared" si="139"/>
        <v>0</v>
      </c>
      <c r="Q206" s="146">
        <f t="shared" si="139"/>
        <v>0</v>
      </c>
      <c r="R206" s="146">
        <f t="shared" si="139"/>
        <v>0</v>
      </c>
      <c r="S206" s="146">
        <f t="shared" si="139"/>
        <v>0</v>
      </c>
      <c r="T206" s="146">
        <f t="shared" si="139"/>
        <v>0</v>
      </c>
      <c r="U206" s="146">
        <f t="shared" si="139"/>
        <v>0</v>
      </c>
      <c r="V206" s="146">
        <f t="shared" si="139"/>
        <v>0</v>
      </c>
      <c r="W206" s="146">
        <f t="shared" si="139"/>
        <v>0</v>
      </c>
      <c r="X206" s="17">
        <f t="shared" ref="X206:X237" si="140">N206+P206+R206+T206+V206</f>
        <v>0</v>
      </c>
      <c r="Y206" s="17">
        <f t="shared" ref="Y206:Y237" si="141">O206+Q206+S206+U206+W206</f>
        <v>0</v>
      </c>
      <c r="Z206" s="146">
        <f t="shared" ref="Z206:AE215" si="142">(Z9*2+Z107)/3</f>
        <v>8.3333333333333339</v>
      </c>
      <c r="AA206" s="146">
        <f t="shared" si="142"/>
        <v>156.66666666666666</v>
      </c>
      <c r="AB206" s="146">
        <f t="shared" si="142"/>
        <v>7.333333333333333</v>
      </c>
      <c r="AC206" s="146">
        <f t="shared" si="142"/>
        <v>146</v>
      </c>
      <c r="AD206" s="146">
        <f t="shared" si="142"/>
        <v>6.333333333333333</v>
      </c>
      <c r="AE206" s="146">
        <f t="shared" si="142"/>
        <v>126.66666666666667</v>
      </c>
      <c r="AF206" s="17">
        <f t="shared" ref="AF206:AF237" si="143">Z206+AB206+AD206</f>
        <v>22</v>
      </c>
      <c r="AG206" s="17">
        <f t="shared" ref="AG206:AG237" si="144">AA206+AC206+AE206</f>
        <v>429.33333333333331</v>
      </c>
      <c r="AH206" s="20">
        <f t="shared" ref="AH206:AH237" si="145">L206+X206+AF206</f>
        <v>22</v>
      </c>
      <c r="AI206" s="24">
        <f t="shared" ref="AI206:AI237" si="146">M206+Y206+AG206</f>
        <v>429.33333333333331</v>
      </c>
      <c r="AJ206" s="1"/>
      <c r="AK206" s="212">
        <f t="shared" ref="AK206:AP215" si="147">(AK9*2+AK107)/3</f>
        <v>8.3333333333333339</v>
      </c>
      <c r="AL206" s="212">
        <f t="shared" si="147"/>
        <v>156.66666666666666</v>
      </c>
      <c r="AM206" s="212">
        <f t="shared" si="147"/>
        <v>7.333333333333333</v>
      </c>
      <c r="AN206" s="212">
        <f t="shared" si="147"/>
        <v>146</v>
      </c>
      <c r="AO206" s="212">
        <f t="shared" si="147"/>
        <v>6.333333333333333</v>
      </c>
      <c r="AP206" s="212">
        <f t="shared" si="147"/>
        <v>126.66666666666667</v>
      </c>
      <c r="AQ206" s="96">
        <f t="shared" ref="AQ206:AQ237" si="148">AK206+AM206+AO206</f>
        <v>22</v>
      </c>
      <c r="AR206" s="96">
        <f t="shared" ref="AR206:AR237" si="149">AL206+AN206+AP206</f>
        <v>429.33333333333331</v>
      </c>
    </row>
    <row r="207" spans="1:44">
      <c r="A207" s="97">
        <v>2</v>
      </c>
      <c r="B207" s="98" t="s">
        <v>43</v>
      </c>
      <c r="C207" s="74">
        <f t="shared" ref="C207:K207" si="150">(C10*2+C108)/3</f>
        <v>0</v>
      </c>
      <c r="D207" s="74">
        <f t="shared" si="150"/>
        <v>0</v>
      </c>
      <c r="E207" s="74">
        <f t="shared" si="150"/>
        <v>0</v>
      </c>
      <c r="F207" s="74">
        <f t="shared" si="150"/>
        <v>0</v>
      </c>
      <c r="G207" s="74">
        <f t="shared" si="150"/>
        <v>0</v>
      </c>
      <c r="H207" s="74">
        <f t="shared" si="150"/>
        <v>0</v>
      </c>
      <c r="I207" s="74">
        <f t="shared" si="150"/>
        <v>0</v>
      </c>
      <c r="J207" s="74">
        <f t="shared" si="150"/>
        <v>0</v>
      </c>
      <c r="K207" s="74">
        <f t="shared" si="150"/>
        <v>0</v>
      </c>
      <c r="L207" s="26">
        <f t="shared" si="137"/>
        <v>0</v>
      </c>
      <c r="M207" s="26">
        <f t="shared" si="138"/>
        <v>0</v>
      </c>
      <c r="N207" s="146">
        <f t="shared" ref="N207:W207" si="151">(N10*2+N108)/3</f>
        <v>0</v>
      </c>
      <c r="O207" s="146">
        <f t="shared" si="151"/>
        <v>0</v>
      </c>
      <c r="P207" s="146">
        <f t="shared" si="151"/>
        <v>0</v>
      </c>
      <c r="Q207" s="146">
        <f t="shared" si="151"/>
        <v>0</v>
      </c>
      <c r="R207" s="146">
        <f t="shared" si="151"/>
        <v>0</v>
      </c>
      <c r="S207" s="146">
        <f t="shared" si="151"/>
        <v>0</v>
      </c>
      <c r="T207" s="146">
        <f t="shared" si="151"/>
        <v>0</v>
      </c>
      <c r="U207" s="146">
        <f t="shared" si="151"/>
        <v>0</v>
      </c>
      <c r="V207" s="146">
        <f t="shared" si="151"/>
        <v>0</v>
      </c>
      <c r="W207" s="146">
        <f t="shared" si="151"/>
        <v>0</v>
      </c>
      <c r="X207" s="17">
        <f t="shared" si="140"/>
        <v>0</v>
      </c>
      <c r="Y207" s="17">
        <f t="shared" si="141"/>
        <v>0</v>
      </c>
      <c r="Z207" s="146">
        <f t="shared" si="142"/>
        <v>4</v>
      </c>
      <c r="AA207" s="146">
        <f t="shared" si="142"/>
        <v>80</v>
      </c>
      <c r="AB207" s="146">
        <f t="shared" si="142"/>
        <v>4</v>
      </c>
      <c r="AC207" s="146">
        <f t="shared" si="142"/>
        <v>82.666666666666671</v>
      </c>
      <c r="AD207" s="146">
        <f t="shared" si="142"/>
        <v>4</v>
      </c>
      <c r="AE207" s="146">
        <f t="shared" si="142"/>
        <v>75.333333333333329</v>
      </c>
      <c r="AF207" s="17">
        <f t="shared" si="143"/>
        <v>12</v>
      </c>
      <c r="AG207" s="17">
        <f t="shared" si="144"/>
        <v>238</v>
      </c>
      <c r="AH207" s="20">
        <f t="shared" si="145"/>
        <v>12</v>
      </c>
      <c r="AI207" s="24">
        <f t="shared" si="146"/>
        <v>238</v>
      </c>
      <c r="AJ207" s="1"/>
      <c r="AK207" s="212">
        <f t="shared" si="147"/>
        <v>4</v>
      </c>
      <c r="AL207" s="212">
        <f t="shared" si="147"/>
        <v>80</v>
      </c>
      <c r="AM207" s="212">
        <f t="shared" si="147"/>
        <v>4</v>
      </c>
      <c r="AN207" s="212">
        <f t="shared" si="147"/>
        <v>82.666666666666671</v>
      </c>
      <c r="AO207" s="212">
        <f t="shared" si="147"/>
        <v>4</v>
      </c>
      <c r="AP207" s="212">
        <f t="shared" si="147"/>
        <v>75.333333333333329</v>
      </c>
      <c r="AQ207" s="96">
        <f t="shared" si="148"/>
        <v>12</v>
      </c>
      <c r="AR207" s="96">
        <f t="shared" si="149"/>
        <v>238</v>
      </c>
    </row>
    <row r="208" spans="1:44" ht="15.75" thickBot="1">
      <c r="A208" s="102">
        <v>3</v>
      </c>
      <c r="B208" s="103" t="s">
        <v>44</v>
      </c>
      <c r="C208" s="74">
        <f t="shared" ref="C208:K208" si="152">(C11*2+C109)/3</f>
        <v>0</v>
      </c>
      <c r="D208" s="74">
        <f t="shared" si="152"/>
        <v>0</v>
      </c>
      <c r="E208" s="74">
        <f t="shared" si="152"/>
        <v>0</v>
      </c>
      <c r="F208" s="74">
        <f t="shared" si="152"/>
        <v>0</v>
      </c>
      <c r="G208" s="74">
        <f t="shared" si="152"/>
        <v>0</v>
      </c>
      <c r="H208" s="74">
        <f t="shared" si="152"/>
        <v>0</v>
      </c>
      <c r="I208" s="74">
        <f t="shared" si="152"/>
        <v>0</v>
      </c>
      <c r="J208" s="74">
        <f t="shared" si="152"/>
        <v>0</v>
      </c>
      <c r="K208" s="74">
        <f t="shared" si="152"/>
        <v>0</v>
      </c>
      <c r="L208" s="26">
        <f t="shared" si="137"/>
        <v>0</v>
      </c>
      <c r="M208" s="26">
        <f t="shared" si="138"/>
        <v>0</v>
      </c>
      <c r="N208" s="146">
        <f t="shared" ref="N208:W208" si="153">(N11*2+N109)/3</f>
        <v>0</v>
      </c>
      <c r="O208" s="146">
        <f t="shared" si="153"/>
        <v>0</v>
      </c>
      <c r="P208" s="146">
        <f t="shared" si="153"/>
        <v>0</v>
      </c>
      <c r="Q208" s="146">
        <f t="shared" si="153"/>
        <v>0</v>
      </c>
      <c r="R208" s="146">
        <f t="shared" si="153"/>
        <v>0</v>
      </c>
      <c r="S208" s="146">
        <f t="shared" si="153"/>
        <v>0</v>
      </c>
      <c r="T208" s="146">
        <f t="shared" si="153"/>
        <v>0</v>
      </c>
      <c r="U208" s="146">
        <f t="shared" si="153"/>
        <v>0</v>
      </c>
      <c r="V208" s="146">
        <f t="shared" si="153"/>
        <v>0</v>
      </c>
      <c r="W208" s="146">
        <f t="shared" si="153"/>
        <v>0</v>
      </c>
      <c r="X208" s="147">
        <f t="shared" si="140"/>
        <v>0</v>
      </c>
      <c r="Y208" s="17">
        <f t="shared" si="141"/>
        <v>0</v>
      </c>
      <c r="Z208" s="146">
        <f t="shared" si="142"/>
        <v>3</v>
      </c>
      <c r="AA208" s="146">
        <f t="shared" si="142"/>
        <v>51.666666666666664</v>
      </c>
      <c r="AB208" s="146">
        <f t="shared" si="142"/>
        <v>3</v>
      </c>
      <c r="AC208" s="146">
        <f t="shared" si="142"/>
        <v>43</v>
      </c>
      <c r="AD208" s="146">
        <f t="shared" si="142"/>
        <v>2.3333333333333335</v>
      </c>
      <c r="AE208" s="146">
        <f t="shared" si="142"/>
        <v>46</v>
      </c>
      <c r="AF208" s="17">
        <f t="shared" si="143"/>
        <v>8.3333333333333339</v>
      </c>
      <c r="AG208" s="17">
        <f t="shared" si="144"/>
        <v>140.66666666666666</v>
      </c>
      <c r="AH208" s="20">
        <f t="shared" si="145"/>
        <v>8.3333333333333339</v>
      </c>
      <c r="AI208" s="24">
        <f t="shared" si="146"/>
        <v>140.66666666666666</v>
      </c>
      <c r="AJ208" s="1"/>
      <c r="AK208" s="212">
        <f t="shared" si="147"/>
        <v>3</v>
      </c>
      <c r="AL208" s="212">
        <f t="shared" si="147"/>
        <v>51.666666666666664</v>
      </c>
      <c r="AM208" s="212">
        <f t="shared" si="147"/>
        <v>3</v>
      </c>
      <c r="AN208" s="212">
        <f t="shared" si="147"/>
        <v>43</v>
      </c>
      <c r="AO208" s="212">
        <f t="shared" si="147"/>
        <v>2.3333333333333335</v>
      </c>
      <c r="AP208" s="212">
        <f t="shared" si="147"/>
        <v>46</v>
      </c>
      <c r="AQ208" s="96">
        <f t="shared" si="148"/>
        <v>8.3333333333333339</v>
      </c>
      <c r="AR208" s="96">
        <f t="shared" si="149"/>
        <v>140.66666666666666</v>
      </c>
    </row>
    <row r="209" spans="1:44">
      <c r="A209" s="113">
        <v>4</v>
      </c>
      <c r="B209" s="85" t="s">
        <v>45</v>
      </c>
      <c r="C209" s="74">
        <f t="shared" ref="C209:K209" si="154">(C12*2+C110)/3</f>
        <v>0</v>
      </c>
      <c r="D209" s="74">
        <f t="shared" si="154"/>
        <v>0</v>
      </c>
      <c r="E209" s="74">
        <f t="shared" si="154"/>
        <v>0</v>
      </c>
      <c r="F209" s="74">
        <f t="shared" si="154"/>
        <v>0</v>
      </c>
      <c r="G209" s="74">
        <f t="shared" si="154"/>
        <v>0</v>
      </c>
      <c r="H209" s="74">
        <f t="shared" si="154"/>
        <v>0</v>
      </c>
      <c r="I209" s="74">
        <f t="shared" si="154"/>
        <v>0</v>
      </c>
      <c r="J209" s="74">
        <f t="shared" si="154"/>
        <v>0</v>
      </c>
      <c r="K209" s="74">
        <f t="shared" si="154"/>
        <v>0</v>
      </c>
      <c r="L209" s="26">
        <f t="shared" si="137"/>
        <v>0</v>
      </c>
      <c r="M209" s="26">
        <f t="shared" si="138"/>
        <v>0</v>
      </c>
      <c r="N209" s="146">
        <f t="shared" ref="N209:W209" si="155">(N12*2+N110)/3</f>
        <v>0</v>
      </c>
      <c r="O209" s="146">
        <f t="shared" si="155"/>
        <v>0</v>
      </c>
      <c r="P209" s="146">
        <f t="shared" si="155"/>
        <v>0</v>
      </c>
      <c r="Q209" s="146">
        <f t="shared" si="155"/>
        <v>0</v>
      </c>
      <c r="R209" s="146">
        <f t="shared" si="155"/>
        <v>0</v>
      </c>
      <c r="S209" s="146">
        <f t="shared" si="155"/>
        <v>0</v>
      </c>
      <c r="T209" s="146">
        <f t="shared" si="155"/>
        <v>0</v>
      </c>
      <c r="U209" s="146">
        <f t="shared" si="155"/>
        <v>0</v>
      </c>
      <c r="V209" s="146">
        <f t="shared" si="155"/>
        <v>0</v>
      </c>
      <c r="W209" s="146">
        <f t="shared" si="155"/>
        <v>0</v>
      </c>
      <c r="X209" s="147">
        <f t="shared" si="140"/>
        <v>0</v>
      </c>
      <c r="Y209" s="17">
        <f t="shared" si="141"/>
        <v>0</v>
      </c>
      <c r="Z209" s="146">
        <f t="shared" si="142"/>
        <v>3.3333333333333335</v>
      </c>
      <c r="AA209" s="146">
        <f t="shared" si="142"/>
        <v>77.666666666666671</v>
      </c>
      <c r="AB209" s="146">
        <f t="shared" si="142"/>
        <v>3</v>
      </c>
      <c r="AC209" s="146">
        <f t="shared" si="142"/>
        <v>74.666666666666671</v>
      </c>
      <c r="AD209" s="146">
        <f t="shared" si="142"/>
        <v>3</v>
      </c>
      <c r="AE209" s="146">
        <f t="shared" si="142"/>
        <v>76.333333333333329</v>
      </c>
      <c r="AF209" s="17">
        <f t="shared" si="143"/>
        <v>9.3333333333333339</v>
      </c>
      <c r="AG209" s="17">
        <f t="shared" si="144"/>
        <v>228.66666666666669</v>
      </c>
      <c r="AH209" s="20">
        <f t="shared" si="145"/>
        <v>9.3333333333333339</v>
      </c>
      <c r="AI209" s="24">
        <f t="shared" si="146"/>
        <v>228.66666666666669</v>
      </c>
      <c r="AJ209" s="1"/>
      <c r="AK209" s="212">
        <f t="shared" si="147"/>
        <v>3.3333333333333335</v>
      </c>
      <c r="AL209" s="212">
        <f t="shared" si="147"/>
        <v>77.666666666666671</v>
      </c>
      <c r="AM209" s="212">
        <f t="shared" si="147"/>
        <v>3</v>
      </c>
      <c r="AN209" s="212">
        <f t="shared" si="147"/>
        <v>74.666666666666671</v>
      </c>
      <c r="AO209" s="212">
        <f t="shared" si="147"/>
        <v>3</v>
      </c>
      <c r="AP209" s="212">
        <f t="shared" si="147"/>
        <v>76.333333333333329</v>
      </c>
      <c r="AQ209" s="96">
        <f t="shared" si="148"/>
        <v>9.3333333333333339</v>
      </c>
      <c r="AR209" s="96">
        <f t="shared" si="149"/>
        <v>228.66666666666669</v>
      </c>
    </row>
    <row r="210" spans="1:44">
      <c r="A210" s="114">
        <v>5</v>
      </c>
      <c r="B210" s="98" t="s">
        <v>46</v>
      </c>
      <c r="C210" s="74">
        <f t="shared" ref="C210:K210" si="156">(C13*2+C111)/3</f>
        <v>0</v>
      </c>
      <c r="D210" s="74">
        <f t="shared" si="156"/>
        <v>0</v>
      </c>
      <c r="E210" s="74">
        <f t="shared" si="156"/>
        <v>0</v>
      </c>
      <c r="F210" s="74">
        <f t="shared" si="156"/>
        <v>0</v>
      </c>
      <c r="G210" s="74">
        <f t="shared" si="156"/>
        <v>0</v>
      </c>
      <c r="H210" s="74">
        <f t="shared" si="156"/>
        <v>0</v>
      </c>
      <c r="I210" s="74">
        <f t="shared" si="156"/>
        <v>0</v>
      </c>
      <c r="J210" s="74">
        <f t="shared" si="156"/>
        <v>0</v>
      </c>
      <c r="K210" s="74">
        <f t="shared" si="156"/>
        <v>0</v>
      </c>
      <c r="L210" s="26">
        <f t="shared" si="137"/>
        <v>0</v>
      </c>
      <c r="M210" s="26">
        <f t="shared" si="138"/>
        <v>0</v>
      </c>
      <c r="N210" s="146">
        <f t="shared" ref="N210:W210" si="157">(N13*2+N111)/3</f>
        <v>0</v>
      </c>
      <c r="O210" s="146">
        <f t="shared" si="157"/>
        <v>0</v>
      </c>
      <c r="P210" s="146">
        <f t="shared" si="157"/>
        <v>0</v>
      </c>
      <c r="Q210" s="146">
        <f t="shared" si="157"/>
        <v>0</v>
      </c>
      <c r="R210" s="146">
        <f t="shared" si="157"/>
        <v>0</v>
      </c>
      <c r="S210" s="146">
        <f t="shared" si="157"/>
        <v>0</v>
      </c>
      <c r="T210" s="146">
        <f t="shared" si="157"/>
        <v>0</v>
      </c>
      <c r="U210" s="146">
        <f t="shared" si="157"/>
        <v>0</v>
      </c>
      <c r="V210" s="146">
        <f t="shared" si="157"/>
        <v>0</v>
      </c>
      <c r="W210" s="146">
        <f t="shared" si="157"/>
        <v>0</v>
      </c>
      <c r="X210" s="147">
        <f t="shared" si="140"/>
        <v>0</v>
      </c>
      <c r="Y210" s="17">
        <f t="shared" si="141"/>
        <v>0</v>
      </c>
      <c r="Z210" s="146">
        <f t="shared" si="142"/>
        <v>3.6666666666666665</v>
      </c>
      <c r="AA210" s="146">
        <f t="shared" si="142"/>
        <v>81.666666666666671</v>
      </c>
      <c r="AB210" s="146">
        <f t="shared" si="142"/>
        <v>4</v>
      </c>
      <c r="AC210" s="146">
        <f t="shared" si="142"/>
        <v>77.333333333333329</v>
      </c>
      <c r="AD210" s="146">
        <f t="shared" si="142"/>
        <v>3.3333333333333335</v>
      </c>
      <c r="AE210" s="146">
        <f t="shared" si="142"/>
        <v>77.666666666666671</v>
      </c>
      <c r="AF210" s="17">
        <f t="shared" si="143"/>
        <v>11</v>
      </c>
      <c r="AG210" s="17">
        <f t="shared" si="144"/>
        <v>236.66666666666669</v>
      </c>
      <c r="AH210" s="20">
        <f t="shared" si="145"/>
        <v>11</v>
      </c>
      <c r="AI210" s="24">
        <f t="shared" si="146"/>
        <v>236.66666666666669</v>
      </c>
      <c r="AJ210" s="1"/>
      <c r="AK210" s="212">
        <f t="shared" si="147"/>
        <v>3.6666666666666665</v>
      </c>
      <c r="AL210" s="212">
        <f t="shared" si="147"/>
        <v>81.666666666666671</v>
      </c>
      <c r="AM210" s="212">
        <f t="shared" si="147"/>
        <v>4</v>
      </c>
      <c r="AN210" s="212">
        <f t="shared" si="147"/>
        <v>77.333333333333329</v>
      </c>
      <c r="AO210" s="212">
        <f t="shared" si="147"/>
        <v>3.3333333333333335</v>
      </c>
      <c r="AP210" s="212">
        <f t="shared" si="147"/>
        <v>77.666666666666671</v>
      </c>
      <c r="AQ210" s="96">
        <f t="shared" si="148"/>
        <v>11</v>
      </c>
      <c r="AR210" s="96">
        <f t="shared" si="149"/>
        <v>236.66666666666669</v>
      </c>
    </row>
    <row r="211" spans="1:44">
      <c r="A211" s="114">
        <v>6</v>
      </c>
      <c r="B211" s="98" t="s">
        <v>47</v>
      </c>
      <c r="C211" s="74">
        <f t="shared" ref="C211:K211" si="158">(C14*2+C112)/3</f>
        <v>0</v>
      </c>
      <c r="D211" s="74">
        <f t="shared" si="158"/>
        <v>0</v>
      </c>
      <c r="E211" s="74">
        <f t="shared" si="158"/>
        <v>0</v>
      </c>
      <c r="F211" s="74">
        <f t="shared" si="158"/>
        <v>0</v>
      </c>
      <c r="G211" s="74">
        <f t="shared" si="158"/>
        <v>0</v>
      </c>
      <c r="H211" s="74">
        <f t="shared" si="158"/>
        <v>0</v>
      </c>
      <c r="I211" s="74">
        <f t="shared" si="158"/>
        <v>0</v>
      </c>
      <c r="J211" s="74">
        <f t="shared" si="158"/>
        <v>0</v>
      </c>
      <c r="K211" s="74">
        <f t="shared" si="158"/>
        <v>0</v>
      </c>
      <c r="L211" s="26">
        <f t="shared" si="137"/>
        <v>0</v>
      </c>
      <c r="M211" s="26">
        <f t="shared" si="138"/>
        <v>0</v>
      </c>
      <c r="N211" s="146">
        <f t="shared" ref="N211:W211" si="159">(N14*2+N112)/3</f>
        <v>0</v>
      </c>
      <c r="O211" s="146">
        <f t="shared" si="159"/>
        <v>0</v>
      </c>
      <c r="P211" s="146">
        <f t="shared" si="159"/>
        <v>0</v>
      </c>
      <c r="Q211" s="146">
        <f t="shared" si="159"/>
        <v>0</v>
      </c>
      <c r="R211" s="146">
        <f t="shared" si="159"/>
        <v>0</v>
      </c>
      <c r="S211" s="146">
        <f t="shared" si="159"/>
        <v>0</v>
      </c>
      <c r="T211" s="146">
        <f t="shared" si="159"/>
        <v>0</v>
      </c>
      <c r="U211" s="146">
        <f t="shared" si="159"/>
        <v>0</v>
      </c>
      <c r="V211" s="146">
        <f t="shared" si="159"/>
        <v>0</v>
      </c>
      <c r="W211" s="146">
        <f t="shared" si="159"/>
        <v>0</v>
      </c>
      <c r="X211" s="147">
        <f t="shared" si="140"/>
        <v>0</v>
      </c>
      <c r="Y211" s="17">
        <f t="shared" si="141"/>
        <v>0</v>
      </c>
      <c r="Z211" s="146">
        <f t="shared" si="142"/>
        <v>5</v>
      </c>
      <c r="AA211" s="146">
        <f t="shared" si="142"/>
        <v>96</v>
      </c>
      <c r="AB211" s="146">
        <f t="shared" si="142"/>
        <v>4.333333333333333</v>
      </c>
      <c r="AC211" s="146">
        <f t="shared" si="142"/>
        <v>88</v>
      </c>
      <c r="AD211" s="146">
        <f t="shared" si="142"/>
        <v>3.6666666666666665</v>
      </c>
      <c r="AE211" s="146">
        <f t="shared" si="142"/>
        <v>73.666666666666671</v>
      </c>
      <c r="AF211" s="17">
        <f t="shared" si="143"/>
        <v>12.999999999999998</v>
      </c>
      <c r="AG211" s="17">
        <f t="shared" si="144"/>
        <v>257.66666666666669</v>
      </c>
      <c r="AH211" s="20">
        <f t="shared" si="145"/>
        <v>12.999999999999998</v>
      </c>
      <c r="AI211" s="24">
        <f t="shared" si="146"/>
        <v>257.66666666666669</v>
      </c>
      <c r="AJ211" s="1"/>
      <c r="AK211" s="212">
        <f t="shared" si="147"/>
        <v>5</v>
      </c>
      <c r="AL211" s="212">
        <f t="shared" si="147"/>
        <v>96</v>
      </c>
      <c r="AM211" s="212">
        <f t="shared" si="147"/>
        <v>4.333333333333333</v>
      </c>
      <c r="AN211" s="212">
        <f t="shared" si="147"/>
        <v>88</v>
      </c>
      <c r="AO211" s="212">
        <f t="shared" si="147"/>
        <v>3.6666666666666665</v>
      </c>
      <c r="AP211" s="212">
        <f t="shared" si="147"/>
        <v>73.666666666666671</v>
      </c>
      <c r="AQ211" s="96">
        <f t="shared" si="148"/>
        <v>12.999999999999998</v>
      </c>
      <c r="AR211" s="96">
        <f t="shared" si="149"/>
        <v>257.66666666666669</v>
      </c>
    </row>
    <row r="212" spans="1:44">
      <c r="A212" s="114">
        <v>7</v>
      </c>
      <c r="B212" s="98" t="s">
        <v>48</v>
      </c>
      <c r="C212" s="74">
        <f t="shared" ref="C212:K212" si="160">(C15*2+C113)/3</f>
        <v>0</v>
      </c>
      <c r="D212" s="74">
        <f t="shared" si="160"/>
        <v>0</v>
      </c>
      <c r="E212" s="74">
        <f t="shared" si="160"/>
        <v>0</v>
      </c>
      <c r="F212" s="74">
        <f t="shared" si="160"/>
        <v>0</v>
      </c>
      <c r="G212" s="74">
        <f t="shared" si="160"/>
        <v>0</v>
      </c>
      <c r="H212" s="74">
        <f t="shared" si="160"/>
        <v>0</v>
      </c>
      <c r="I212" s="74">
        <f t="shared" si="160"/>
        <v>0</v>
      </c>
      <c r="J212" s="74" t="e">
        <f t="shared" si="160"/>
        <v>#VALUE!</v>
      </c>
      <c r="K212" s="74">
        <f t="shared" si="160"/>
        <v>0</v>
      </c>
      <c r="L212" s="26" t="e">
        <f t="shared" si="137"/>
        <v>#VALUE!</v>
      </c>
      <c r="M212" s="26">
        <f t="shared" si="138"/>
        <v>0</v>
      </c>
      <c r="N212" s="146">
        <f t="shared" ref="N212:W212" si="161">(N15*2+N113)/3</f>
        <v>0</v>
      </c>
      <c r="O212" s="146">
        <f t="shared" si="161"/>
        <v>0</v>
      </c>
      <c r="P212" s="146">
        <f t="shared" si="161"/>
        <v>0</v>
      </c>
      <c r="Q212" s="146">
        <f t="shared" si="161"/>
        <v>0</v>
      </c>
      <c r="R212" s="146">
        <f t="shared" si="161"/>
        <v>0</v>
      </c>
      <c r="S212" s="146">
        <f t="shared" si="161"/>
        <v>0</v>
      </c>
      <c r="T212" s="146">
        <f t="shared" si="161"/>
        <v>0</v>
      </c>
      <c r="U212" s="146">
        <f t="shared" si="161"/>
        <v>0</v>
      </c>
      <c r="V212" s="146">
        <f t="shared" si="161"/>
        <v>0</v>
      </c>
      <c r="W212" s="146">
        <f t="shared" si="161"/>
        <v>0</v>
      </c>
      <c r="X212" s="147">
        <f t="shared" si="140"/>
        <v>0</v>
      </c>
      <c r="Y212" s="17">
        <f t="shared" si="141"/>
        <v>0</v>
      </c>
      <c r="Z212" s="146">
        <f t="shared" si="142"/>
        <v>2</v>
      </c>
      <c r="AA212" s="146">
        <f t="shared" si="142"/>
        <v>48</v>
      </c>
      <c r="AB212" s="146">
        <f t="shared" si="142"/>
        <v>2</v>
      </c>
      <c r="AC212" s="146">
        <f t="shared" si="142"/>
        <v>37</v>
      </c>
      <c r="AD212" s="146">
        <f t="shared" si="142"/>
        <v>2</v>
      </c>
      <c r="AE212" s="146">
        <f t="shared" si="142"/>
        <v>38</v>
      </c>
      <c r="AF212" s="17">
        <f t="shared" si="143"/>
        <v>6</v>
      </c>
      <c r="AG212" s="17">
        <f t="shared" si="144"/>
        <v>123</v>
      </c>
      <c r="AH212" s="20" t="e">
        <f t="shared" si="145"/>
        <v>#VALUE!</v>
      </c>
      <c r="AI212" s="24">
        <f t="shared" si="146"/>
        <v>123</v>
      </c>
      <c r="AJ212" s="1"/>
      <c r="AK212" s="212">
        <f t="shared" si="147"/>
        <v>2</v>
      </c>
      <c r="AL212" s="212">
        <f t="shared" si="147"/>
        <v>48</v>
      </c>
      <c r="AM212" s="212">
        <f t="shared" si="147"/>
        <v>2</v>
      </c>
      <c r="AN212" s="212">
        <f t="shared" si="147"/>
        <v>37</v>
      </c>
      <c r="AO212" s="212">
        <f t="shared" si="147"/>
        <v>2</v>
      </c>
      <c r="AP212" s="212">
        <f t="shared" si="147"/>
        <v>38</v>
      </c>
      <c r="AQ212" s="96">
        <f t="shared" si="148"/>
        <v>6</v>
      </c>
      <c r="AR212" s="96">
        <f t="shared" si="149"/>
        <v>123</v>
      </c>
    </row>
    <row r="213" spans="1:44" ht="27.75" thickBot="1">
      <c r="A213" s="118">
        <v>8</v>
      </c>
      <c r="B213" s="119" t="s">
        <v>49</v>
      </c>
      <c r="C213" s="74">
        <f t="shared" ref="C213:K213" si="162">(C16*2+C114)/3</f>
        <v>0</v>
      </c>
      <c r="D213" s="74">
        <f t="shared" si="162"/>
        <v>0</v>
      </c>
      <c r="E213" s="74">
        <f t="shared" si="162"/>
        <v>0</v>
      </c>
      <c r="F213" s="74">
        <f t="shared" si="162"/>
        <v>0</v>
      </c>
      <c r="G213" s="74">
        <f t="shared" si="162"/>
        <v>0</v>
      </c>
      <c r="H213" s="74">
        <f t="shared" si="162"/>
        <v>0</v>
      </c>
      <c r="I213" s="74">
        <f t="shared" si="162"/>
        <v>0</v>
      </c>
      <c r="J213" s="74">
        <f t="shared" si="162"/>
        <v>0</v>
      </c>
      <c r="K213" s="74">
        <f t="shared" si="162"/>
        <v>0</v>
      </c>
      <c r="L213" s="26">
        <f t="shared" si="137"/>
        <v>0</v>
      </c>
      <c r="M213" s="26">
        <f t="shared" si="138"/>
        <v>0</v>
      </c>
      <c r="N213" s="146">
        <f t="shared" ref="N213:W213" si="163">(N16*2+N114)/3</f>
        <v>0</v>
      </c>
      <c r="O213" s="146">
        <f t="shared" si="163"/>
        <v>0</v>
      </c>
      <c r="P213" s="146">
        <f t="shared" si="163"/>
        <v>0</v>
      </c>
      <c r="Q213" s="146">
        <f t="shared" si="163"/>
        <v>0</v>
      </c>
      <c r="R213" s="146">
        <f t="shared" si="163"/>
        <v>0</v>
      </c>
      <c r="S213" s="146">
        <f t="shared" si="163"/>
        <v>0</v>
      </c>
      <c r="T213" s="146">
        <f t="shared" si="163"/>
        <v>0</v>
      </c>
      <c r="U213" s="146">
        <f t="shared" si="163"/>
        <v>0</v>
      </c>
      <c r="V213" s="146">
        <f t="shared" si="163"/>
        <v>0</v>
      </c>
      <c r="W213" s="146">
        <f t="shared" si="163"/>
        <v>0</v>
      </c>
      <c r="X213" s="147">
        <f t="shared" si="140"/>
        <v>0</v>
      </c>
      <c r="Y213" s="17">
        <f t="shared" si="141"/>
        <v>0</v>
      </c>
      <c r="Z213" s="146">
        <f t="shared" si="142"/>
        <v>3</v>
      </c>
      <c r="AA213" s="146">
        <f t="shared" si="142"/>
        <v>90</v>
      </c>
      <c r="AB213" s="146">
        <f t="shared" si="142"/>
        <v>3</v>
      </c>
      <c r="AC213" s="146">
        <f t="shared" si="142"/>
        <v>83.333333333333329</v>
      </c>
      <c r="AD213" s="146">
        <f t="shared" si="142"/>
        <v>3</v>
      </c>
      <c r="AE213" s="146">
        <f t="shared" si="142"/>
        <v>86</v>
      </c>
      <c r="AF213" s="17">
        <f t="shared" si="143"/>
        <v>9</v>
      </c>
      <c r="AG213" s="17">
        <f t="shared" si="144"/>
        <v>259.33333333333331</v>
      </c>
      <c r="AH213" s="20">
        <f t="shared" si="145"/>
        <v>9</v>
      </c>
      <c r="AI213" s="24">
        <f t="shared" si="146"/>
        <v>259.33333333333331</v>
      </c>
      <c r="AJ213" s="1"/>
      <c r="AK213" s="212">
        <f t="shared" si="147"/>
        <v>3</v>
      </c>
      <c r="AL213" s="212">
        <f t="shared" si="147"/>
        <v>90</v>
      </c>
      <c r="AM213" s="212">
        <f t="shared" si="147"/>
        <v>3</v>
      </c>
      <c r="AN213" s="212">
        <f t="shared" si="147"/>
        <v>83.333333333333329</v>
      </c>
      <c r="AO213" s="212">
        <f t="shared" si="147"/>
        <v>3</v>
      </c>
      <c r="AP213" s="212">
        <f t="shared" si="147"/>
        <v>86</v>
      </c>
      <c r="AQ213" s="96">
        <f t="shared" si="148"/>
        <v>9</v>
      </c>
      <c r="AR213" s="96">
        <f t="shared" si="149"/>
        <v>259.33333333333331</v>
      </c>
    </row>
    <row r="214" spans="1:44">
      <c r="A214" s="113">
        <v>9</v>
      </c>
      <c r="B214" s="85" t="s">
        <v>50</v>
      </c>
      <c r="C214" s="74">
        <f t="shared" ref="C214:K214" si="164">(C17*2+C115)/3</f>
        <v>0</v>
      </c>
      <c r="D214" s="74">
        <f t="shared" si="164"/>
        <v>0</v>
      </c>
      <c r="E214" s="74">
        <f t="shared" si="164"/>
        <v>0</v>
      </c>
      <c r="F214" s="74">
        <f t="shared" si="164"/>
        <v>0</v>
      </c>
      <c r="G214" s="74">
        <f t="shared" si="164"/>
        <v>0</v>
      </c>
      <c r="H214" s="74">
        <f t="shared" si="164"/>
        <v>0</v>
      </c>
      <c r="I214" s="74">
        <f t="shared" si="164"/>
        <v>0</v>
      </c>
      <c r="J214" s="74">
        <f t="shared" si="164"/>
        <v>0</v>
      </c>
      <c r="K214" s="74">
        <f t="shared" si="164"/>
        <v>0</v>
      </c>
      <c r="L214" s="26">
        <f t="shared" si="137"/>
        <v>0</v>
      </c>
      <c r="M214" s="26">
        <f t="shared" si="138"/>
        <v>0</v>
      </c>
      <c r="N214" s="146">
        <f t="shared" ref="N214:W214" si="165">(N17*2+N115)/3</f>
        <v>0</v>
      </c>
      <c r="O214" s="146">
        <f t="shared" si="165"/>
        <v>0</v>
      </c>
      <c r="P214" s="146">
        <f t="shared" si="165"/>
        <v>0</v>
      </c>
      <c r="Q214" s="146">
        <f t="shared" si="165"/>
        <v>0</v>
      </c>
      <c r="R214" s="146">
        <f t="shared" si="165"/>
        <v>0</v>
      </c>
      <c r="S214" s="146">
        <f t="shared" si="165"/>
        <v>0</v>
      </c>
      <c r="T214" s="146">
        <f t="shared" si="165"/>
        <v>0</v>
      </c>
      <c r="U214" s="146">
        <f t="shared" si="165"/>
        <v>0</v>
      </c>
      <c r="V214" s="146">
        <f t="shared" si="165"/>
        <v>0</v>
      </c>
      <c r="W214" s="146">
        <f t="shared" si="165"/>
        <v>0</v>
      </c>
      <c r="X214" s="147">
        <f t="shared" si="140"/>
        <v>0</v>
      </c>
      <c r="Y214" s="17">
        <f t="shared" si="141"/>
        <v>0</v>
      </c>
      <c r="Z214" s="146">
        <f t="shared" si="142"/>
        <v>5.333333333333333</v>
      </c>
      <c r="AA214" s="146">
        <f t="shared" si="142"/>
        <v>126.66666666666667</v>
      </c>
      <c r="AB214" s="146">
        <f t="shared" si="142"/>
        <v>5</v>
      </c>
      <c r="AC214" s="146">
        <f t="shared" si="142"/>
        <v>130</v>
      </c>
      <c r="AD214" s="146">
        <f t="shared" si="142"/>
        <v>5.666666666666667</v>
      </c>
      <c r="AE214" s="146">
        <f t="shared" si="142"/>
        <v>133.33333333333334</v>
      </c>
      <c r="AF214" s="17">
        <f t="shared" si="143"/>
        <v>16</v>
      </c>
      <c r="AG214" s="17">
        <f t="shared" si="144"/>
        <v>390</v>
      </c>
      <c r="AH214" s="20">
        <f t="shared" si="145"/>
        <v>16</v>
      </c>
      <c r="AI214" s="24">
        <f t="shared" si="146"/>
        <v>390</v>
      </c>
      <c r="AJ214" s="1"/>
      <c r="AK214" s="212">
        <f t="shared" si="147"/>
        <v>5.333333333333333</v>
      </c>
      <c r="AL214" s="212">
        <f t="shared" si="147"/>
        <v>126.66666666666667</v>
      </c>
      <c r="AM214" s="212">
        <f t="shared" si="147"/>
        <v>5</v>
      </c>
      <c r="AN214" s="212">
        <f t="shared" si="147"/>
        <v>130</v>
      </c>
      <c r="AO214" s="212">
        <f t="shared" si="147"/>
        <v>5.666666666666667</v>
      </c>
      <c r="AP214" s="212">
        <f t="shared" si="147"/>
        <v>133.33333333333334</v>
      </c>
      <c r="AQ214" s="96">
        <f t="shared" si="148"/>
        <v>16</v>
      </c>
      <c r="AR214" s="96">
        <f t="shared" si="149"/>
        <v>390</v>
      </c>
    </row>
    <row r="215" spans="1:44">
      <c r="A215" s="114">
        <v>10</v>
      </c>
      <c r="B215" s="98" t="s">
        <v>51</v>
      </c>
      <c r="C215" s="74">
        <f t="shared" ref="C215:K215" si="166">(C18*2+C116)/3</f>
        <v>0</v>
      </c>
      <c r="D215" s="74">
        <f t="shared" si="166"/>
        <v>0</v>
      </c>
      <c r="E215" s="74">
        <f t="shared" si="166"/>
        <v>0</v>
      </c>
      <c r="F215" s="74">
        <f t="shared" si="166"/>
        <v>0</v>
      </c>
      <c r="G215" s="74">
        <f t="shared" si="166"/>
        <v>0</v>
      </c>
      <c r="H215" s="74">
        <f t="shared" si="166"/>
        <v>0</v>
      </c>
      <c r="I215" s="74">
        <f t="shared" si="166"/>
        <v>0</v>
      </c>
      <c r="J215" s="74">
        <f t="shared" si="166"/>
        <v>0</v>
      </c>
      <c r="K215" s="74">
        <f t="shared" si="166"/>
        <v>0</v>
      </c>
      <c r="L215" s="26">
        <f t="shared" si="137"/>
        <v>0</v>
      </c>
      <c r="M215" s="26">
        <f t="shared" si="138"/>
        <v>0</v>
      </c>
      <c r="N215" s="146">
        <f t="shared" ref="N215:W215" si="167">(N18*2+N116)/3</f>
        <v>0</v>
      </c>
      <c r="O215" s="146">
        <f t="shared" si="167"/>
        <v>0</v>
      </c>
      <c r="P215" s="146">
        <f t="shared" si="167"/>
        <v>0</v>
      </c>
      <c r="Q215" s="146">
        <f t="shared" si="167"/>
        <v>0</v>
      </c>
      <c r="R215" s="146">
        <f t="shared" si="167"/>
        <v>0</v>
      </c>
      <c r="S215" s="146">
        <f t="shared" si="167"/>
        <v>0</v>
      </c>
      <c r="T215" s="146">
        <f t="shared" si="167"/>
        <v>0</v>
      </c>
      <c r="U215" s="146">
        <f t="shared" si="167"/>
        <v>0</v>
      </c>
      <c r="V215" s="146">
        <f t="shared" si="167"/>
        <v>0</v>
      </c>
      <c r="W215" s="146">
        <f t="shared" si="167"/>
        <v>0</v>
      </c>
      <c r="X215" s="147">
        <f t="shared" si="140"/>
        <v>0</v>
      </c>
      <c r="Y215" s="17">
        <f t="shared" si="141"/>
        <v>0</v>
      </c>
      <c r="Z215" s="146">
        <f t="shared" si="142"/>
        <v>4</v>
      </c>
      <c r="AA215" s="146">
        <f t="shared" si="142"/>
        <v>80</v>
      </c>
      <c r="AB215" s="146">
        <f t="shared" si="142"/>
        <v>4</v>
      </c>
      <c r="AC215" s="146">
        <f t="shared" si="142"/>
        <v>78</v>
      </c>
      <c r="AD215" s="146">
        <f t="shared" si="142"/>
        <v>4</v>
      </c>
      <c r="AE215" s="146">
        <f t="shared" si="142"/>
        <v>76</v>
      </c>
      <c r="AF215" s="17">
        <f t="shared" si="143"/>
        <v>12</v>
      </c>
      <c r="AG215" s="17">
        <f t="shared" si="144"/>
        <v>234</v>
      </c>
      <c r="AH215" s="20">
        <f t="shared" si="145"/>
        <v>12</v>
      </c>
      <c r="AI215" s="24">
        <f t="shared" si="146"/>
        <v>234</v>
      </c>
      <c r="AJ215" s="1"/>
      <c r="AK215" s="212">
        <f t="shared" si="147"/>
        <v>4</v>
      </c>
      <c r="AL215" s="212">
        <f t="shared" si="147"/>
        <v>80</v>
      </c>
      <c r="AM215" s="212">
        <f t="shared" si="147"/>
        <v>4</v>
      </c>
      <c r="AN215" s="212">
        <f t="shared" si="147"/>
        <v>78</v>
      </c>
      <c r="AO215" s="212">
        <f t="shared" si="147"/>
        <v>4</v>
      </c>
      <c r="AP215" s="212">
        <f t="shared" si="147"/>
        <v>76</v>
      </c>
      <c r="AQ215" s="96">
        <f t="shared" si="148"/>
        <v>12</v>
      </c>
      <c r="AR215" s="96">
        <f t="shared" si="149"/>
        <v>234</v>
      </c>
    </row>
    <row r="216" spans="1:44" ht="15.75">
      <c r="A216" s="114">
        <v>11</v>
      </c>
      <c r="B216" s="98" t="s">
        <v>52</v>
      </c>
      <c r="C216" s="74">
        <f t="shared" ref="C216:K216" si="168">(C19*2+C117)/3</f>
        <v>0</v>
      </c>
      <c r="D216" s="74">
        <f t="shared" si="168"/>
        <v>0</v>
      </c>
      <c r="E216" s="74">
        <f t="shared" si="168"/>
        <v>0</v>
      </c>
      <c r="F216" s="74">
        <f t="shared" si="168"/>
        <v>0</v>
      </c>
      <c r="G216" s="74">
        <f t="shared" si="168"/>
        <v>0</v>
      </c>
      <c r="H216" s="74">
        <f t="shared" si="168"/>
        <v>0</v>
      </c>
      <c r="I216" s="74">
        <f t="shared" si="168"/>
        <v>0</v>
      </c>
      <c r="J216" s="74">
        <f t="shared" si="168"/>
        <v>0</v>
      </c>
      <c r="K216" s="74">
        <f t="shared" si="168"/>
        <v>0</v>
      </c>
      <c r="L216" s="26">
        <f t="shared" si="137"/>
        <v>0</v>
      </c>
      <c r="M216" s="26">
        <f t="shared" si="138"/>
        <v>0</v>
      </c>
      <c r="N216" s="146">
        <f t="shared" ref="N216:W216" si="169">(N19*2+N117)/3</f>
        <v>0</v>
      </c>
      <c r="O216" s="146">
        <f t="shared" si="169"/>
        <v>0</v>
      </c>
      <c r="P216" s="146">
        <f t="shared" si="169"/>
        <v>0</v>
      </c>
      <c r="Q216" s="146">
        <f t="shared" si="169"/>
        <v>0</v>
      </c>
      <c r="R216" s="146">
        <f t="shared" si="169"/>
        <v>0</v>
      </c>
      <c r="S216" s="146">
        <f t="shared" si="169"/>
        <v>0</v>
      </c>
      <c r="T216" s="146">
        <f t="shared" si="169"/>
        <v>0</v>
      </c>
      <c r="U216" s="146">
        <f t="shared" si="169"/>
        <v>0</v>
      </c>
      <c r="V216" s="146">
        <f t="shared" si="169"/>
        <v>0</v>
      </c>
      <c r="W216" s="146">
        <f t="shared" si="169"/>
        <v>0</v>
      </c>
      <c r="X216" s="147">
        <f t="shared" si="140"/>
        <v>0</v>
      </c>
      <c r="Y216" s="17">
        <f t="shared" si="141"/>
        <v>0</v>
      </c>
      <c r="Z216" s="146">
        <f t="shared" ref="Z216:AE225" si="170">(Z19*2+Z117)/3</f>
        <v>4</v>
      </c>
      <c r="AA216" s="146">
        <f t="shared" si="170"/>
        <v>90</v>
      </c>
      <c r="AB216" s="146">
        <f t="shared" si="170"/>
        <v>4</v>
      </c>
      <c r="AC216" s="146">
        <f t="shared" si="170"/>
        <v>78.666666666666671</v>
      </c>
      <c r="AD216" s="146">
        <f t="shared" si="170"/>
        <v>3.3333333333333335</v>
      </c>
      <c r="AE216" s="146">
        <f t="shared" si="170"/>
        <v>74.666666666666671</v>
      </c>
      <c r="AF216" s="17">
        <f t="shared" si="143"/>
        <v>11.333333333333334</v>
      </c>
      <c r="AG216" s="17">
        <f t="shared" si="144"/>
        <v>243.33333333333337</v>
      </c>
      <c r="AH216" s="20">
        <f t="shared" si="145"/>
        <v>11.333333333333334</v>
      </c>
      <c r="AI216" s="24">
        <f t="shared" si="146"/>
        <v>243.33333333333337</v>
      </c>
      <c r="AJ216" s="4"/>
      <c r="AK216" s="212">
        <f t="shared" ref="AK216:AP225" si="171">(AK19*2+AK117)/3</f>
        <v>4</v>
      </c>
      <c r="AL216" s="212">
        <f t="shared" si="171"/>
        <v>90</v>
      </c>
      <c r="AM216" s="212">
        <f t="shared" si="171"/>
        <v>4</v>
      </c>
      <c r="AN216" s="212">
        <f t="shared" si="171"/>
        <v>78.666666666666671</v>
      </c>
      <c r="AO216" s="212">
        <f t="shared" si="171"/>
        <v>3.3333333333333335</v>
      </c>
      <c r="AP216" s="212">
        <f t="shared" si="171"/>
        <v>74.666666666666671</v>
      </c>
      <c r="AQ216" s="96">
        <f t="shared" si="148"/>
        <v>11.333333333333334</v>
      </c>
      <c r="AR216" s="96">
        <f t="shared" si="149"/>
        <v>243.33333333333337</v>
      </c>
    </row>
    <row r="217" spans="1:44" ht="27">
      <c r="A217" s="114">
        <v>12</v>
      </c>
      <c r="B217" s="120" t="s">
        <v>53</v>
      </c>
      <c r="C217" s="74">
        <f t="shared" ref="C217:K217" si="172">(C20*2+C118)/3</f>
        <v>0</v>
      </c>
      <c r="D217" s="74">
        <f t="shared" si="172"/>
        <v>0</v>
      </c>
      <c r="E217" s="74">
        <f t="shared" si="172"/>
        <v>0</v>
      </c>
      <c r="F217" s="74">
        <f t="shared" si="172"/>
        <v>0</v>
      </c>
      <c r="G217" s="74">
        <f t="shared" si="172"/>
        <v>0</v>
      </c>
      <c r="H217" s="74">
        <f t="shared" si="172"/>
        <v>0</v>
      </c>
      <c r="I217" s="74">
        <f t="shared" si="172"/>
        <v>0</v>
      </c>
      <c r="J217" s="74">
        <f t="shared" si="172"/>
        <v>0</v>
      </c>
      <c r="K217" s="74">
        <f t="shared" si="172"/>
        <v>0</v>
      </c>
      <c r="L217" s="26">
        <f t="shared" si="137"/>
        <v>0</v>
      </c>
      <c r="M217" s="26">
        <f t="shared" si="138"/>
        <v>0</v>
      </c>
      <c r="N217" s="146">
        <f t="shared" ref="N217:W217" si="173">(N20*2+N118)/3</f>
        <v>0</v>
      </c>
      <c r="O217" s="146">
        <f t="shared" si="173"/>
        <v>0</v>
      </c>
      <c r="P217" s="146">
        <f t="shared" si="173"/>
        <v>0</v>
      </c>
      <c r="Q217" s="146">
        <f t="shared" si="173"/>
        <v>0</v>
      </c>
      <c r="R217" s="146">
        <f t="shared" si="173"/>
        <v>0</v>
      </c>
      <c r="S217" s="146">
        <f t="shared" si="173"/>
        <v>0</v>
      </c>
      <c r="T217" s="146">
        <f t="shared" si="173"/>
        <v>0</v>
      </c>
      <c r="U217" s="146">
        <f t="shared" si="173"/>
        <v>0</v>
      </c>
      <c r="V217" s="146">
        <f t="shared" si="173"/>
        <v>0</v>
      </c>
      <c r="W217" s="146">
        <f t="shared" si="173"/>
        <v>0</v>
      </c>
      <c r="X217" s="147">
        <f t="shared" si="140"/>
        <v>0</v>
      </c>
      <c r="Y217" s="17">
        <f t="shared" si="141"/>
        <v>0</v>
      </c>
      <c r="Z217" s="146">
        <f t="shared" si="170"/>
        <v>4.333333333333333</v>
      </c>
      <c r="AA217" s="146">
        <f t="shared" si="170"/>
        <v>100.66666666666667</v>
      </c>
      <c r="AB217" s="146">
        <f t="shared" si="170"/>
        <v>4.333333333333333</v>
      </c>
      <c r="AC217" s="146">
        <f t="shared" si="170"/>
        <v>96.666666666666671</v>
      </c>
      <c r="AD217" s="146">
        <f t="shared" si="170"/>
        <v>5</v>
      </c>
      <c r="AE217" s="146">
        <f t="shared" si="170"/>
        <v>113.33333333333333</v>
      </c>
      <c r="AF217" s="17">
        <f t="shared" si="143"/>
        <v>13.666666666666666</v>
      </c>
      <c r="AG217" s="17">
        <f t="shared" si="144"/>
        <v>310.66666666666669</v>
      </c>
      <c r="AH217" s="20">
        <f t="shared" si="145"/>
        <v>13.666666666666666</v>
      </c>
      <c r="AI217" s="24">
        <f t="shared" si="146"/>
        <v>310.66666666666669</v>
      </c>
      <c r="AJ217" s="1"/>
      <c r="AK217" s="212">
        <f t="shared" si="171"/>
        <v>4.333333333333333</v>
      </c>
      <c r="AL217" s="212">
        <f t="shared" si="171"/>
        <v>100.66666666666667</v>
      </c>
      <c r="AM217" s="212">
        <f t="shared" si="171"/>
        <v>4.333333333333333</v>
      </c>
      <c r="AN217" s="212">
        <f t="shared" si="171"/>
        <v>96.666666666666671</v>
      </c>
      <c r="AO217" s="212">
        <f t="shared" si="171"/>
        <v>5</v>
      </c>
      <c r="AP217" s="212">
        <f t="shared" si="171"/>
        <v>113.33333333333333</v>
      </c>
      <c r="AQ217" s="96">
        <f t="shared" si="148"/>
        <v>13.666666666666666</v>
      </c>
      <c r="AR217" s="96">
        <f t="shared" si="149"/>
        <v>310.66666666666669</v>
      </c>
    </row>
    <row r="218" spans="1:44" ht="27">
      <c r="A218" s="114">
        <v>13</v>
      </c>
      <c r="B218" s="121" t="s">
        <v>54</v>
      </c>
      <c r="C218" s="74">
        <f t="shared" ref="C218:K218" si="174">(C21*2+C119)/3</f>
        <v>0</v>
      </c>
      <c r="D218" s="74">
        <f t="shared" si="174"/>
        <v>0</v>
      </c>
      <c r="E218" s="74">
        <f t="shared" si="174"/>
        <v>0</v>
      </c>
      <c r="F218" s="74">
        <f t="shared" si="174"/>
        <v>0</v>
      </c>
      <c r="G218" s="74">
        <f t="shared" si="174"/>
        <v>0</v>
      </c>
      <c r="H218" s="74">
        <f t="shared" si="174"/>
        <v>0</v>
      </c>
      <c r="I218" s="74">
        <f t="shared" si="174"/>
        <v>0</v>
      </c>
      <c r="J218" s="74">
        <f t="shared" si="174"/>
        <v>0</v>
      </c>
      <c r="K218" s="74">
        <f t="shared" si="174"/>
        <v>0</v>
      </c>
      <c r="L218" s="26">
        <f t="shared" si="137"/>
        <v>0</v>
      </c>
      <c r="M218" s="26">
        <f t="shared" si="138"/>
        <v>0</v>
      </c>
      <c r="N218" s="146">
        <f t="shared" ref="N218:W218" si="175">(N21*2+N119)/3</f>
        <v>0</v>
      </c>
      <c r="O218" s="146">
        <f t="shared" si="175"/>
        <v>0</v>
      </c>
      <c r="P218" s="146">
        <f t="shared" si="175"/>
        <v>0</v>
      </c>
      <c r="Q218" s="146">
        <f t="shared" si="175"/>
        <v>0</v>
      </c>
      <c r="R218" s="146">
        <f t="shared" si="175"/>
        <v>0</v>
      </c>
      <c r="S218" s="146">
        <f t="shared" si="175"/>
        <v>0</v>
      </c>
      <c r="T218" s="146">
        <f t="shared" si="175"/>
        <v>0</v>
      </c>
      <c r="U218" s="146">
        <f t="shared" si="175"/>
        <v>0</v>
      </c>
      <c r="V218" s="146">
        <f t="shared" si="175"/>
        <v>0</v>
      </c>
      <c r="W218" s="146">
        <f t="shared" si="175"/>
        <v>0</v>
      </c>
      <c r="X218" s="147">
        <f t="shared" si="140"/>
        <v>0</v>
      </c>
      <c r="Y218" s="17">
        <f t="shared" si="141"/>
        <v>0</v>
      </c>
      <c r="Z218" s="146">
        <f t="shared" si="170"/>
        <v>7</v>
      </c>
      <c r="AA218" s="146">
        <f t="shared" si="170"/>
        <v>150</v>
      </c>
      <c r="AB218" s="146">
        <f t="shared" si="170"/>
        <v>7</v>
      </c>
      <c r="AC218" s="146">
        <f t="shared" si="170"/>
        <v>150</v>
      </c>
      <c r="AD218" s="146">
        <f t="shared" si="170"/>
        <v>7</v>
      </c>
      <c r="AE218" s="146">
        <f t="shared" si="170"/>
        <v>143.33333333333334</v>
      </c>
      <c r="AF218" s="17">
        <f t="shared" si="143"/>
        <v>21</v>
      </c>
      <c r="AG218" s="17">
        <f t="shared" si="144"/>
        <v>443.33333333333337</v>
      </c>
      <c r="AH218" s="20">
        <f t="shared" si="145"/>
        <v>21</v>
      </c>
      <c r="AI218" s="20">
        <f t="shared" si="146"/>
        <v>443.33333333333337</v>
      </c>
      <c r="AJ218" s="1"/>
      <c r="AK218" s="212">
        <f t="shared" si="171"/>
        <v>7</v>
      </c>
      <c r="AL218" s="212">
        <f t="shared" si="171"/>
        <v>150</v>
      </c>
      <c r="AM218" s="212">
        <f t="shared" si="171"/>
        <v>7</v>
      </c>
      <c r="AN218" s="212">
        <f t="shared" si="171"/>
        <v>150</v>
      </c>
      <c r="AO218" s="212">
        <f t="shared" si="171"/>
        <v>7</v>
      </c>
      <c r="AP218" s="212">
        <f t="shared" si="171"/>
        <v>143.33333333333334</v>
      </c>
      <c r="AQ218" s="96">
        <f t="shared" si="148"/>
        <v>21</v>
      </c>
      <c r="AR218" s="96">
        <f t="shared" si="149"/>
        <v>443.33333333333337</v>
      </c>
    </row>
    <row r="219" spans="1:44" ht="27.75" thickBot="1">
      <c r="A219" s="118">
        <v>14</v>
      </c>
      <c r="B219" s="119" t="s">
        <v>55</v>
      </c>
      <c r="C219" s="74">
        <f t="shared" ref="C219:K219" si="176">(C22*2+C120)/3</f>
        <v>0</v>
      </c>
      <c r="D219" s="74">
        <f t="shared" si="176"/>
        <v>0</v>
      </c>
      <c r="E219" s="74">
        <f t="shared" si="176"/>
        <v>0</v>
      </c>
      <c r="F219" s="74">
        <f t="shared" si="176"/>
        <v>0</v>
      </c>
      <c r="G219" s="74">
        <f t="shared" si="176"/>
        <v>0</v>
      </c>
      <c r="H219" s="74">
        <f t="shared" si="176"/>
        <v>0</v>
      </c>
      <c r="I219" s="74">
        <f t="shared" si="176"/>
        <v>0</v>
      </c>
      <c r="J219" s="74">
        <f t="shared" si="176"/>
        <v>0</v>
      </c>
      <c r="K219" s="74">
        <f t="shared" si="176"/>
        <v>0</v>
      </c>
      <c r="L219" s="26">
        <f t="shared" si="137"/>
        <v>0</v>
      </c>
      <c r="M219" s="26">
        <f t="shared" si="138"/>
        <v>0</v>
      </c>
      <c r="N219" s="146">
        <f t="shared" ref="N219:W219" si="177">(N22*2+N120)/3</f>
        <v>0</v>
      </c>
      <c r="O219" s="146">
        <f t="shared" si="177"/>
        <v>0</v>
      </c>
      <c r="P219" s="146">
        <f t="shared" si="177"/>
        <v>0</v>
      </c>
      <c r="Q219" s="146">
        <f t="shared" si="177"/>
        <v>0</v>
      </c>
      <c r="R219" s="146">
        <f t="shared" si="177"/>
        <v>0</v>
      </c>
      <c r="S219" s="146">
        <f t="shared" si="177"/>
        <v>0</v>
      </c>
      <c r="T219" s="146">
        <f t="shared" si="177"/>
        <v>0</v>
      </c>
      <c r="U219" s="146">
        <f t="shared" si="177"/>
        <v>0</v>
      </c>
      <c r="V219" s="146">
        <f t="shared" si="177"/>
        <v>0</v>
      </c>
      <c r="W219" s="146">
        <f t="shared" si="177"/>
        <v>0</v>
      </c>
      <c r="X219" s="147">
        <f t="shared" si="140"/>
        <v>0</v>
      </c>
      <c r="Y219" s="17">
        <f t="shared" si="141"/>
        <v>0</v>
      </c>
      <c r="Z219" s="146">
        <f t="shared" si="170"/>
        <v>5.333333333333333</v>
      </c>
      <c r="AA219" s="146">
        <f t="shared" si="170"/>
        <v>133</v>
      </c>
      <c r="AB219" s="146">
        <f t="shared" si="170"/>
        <v>5</v>
      </c>
      <c r="AC219" s="146">
        <f t="shared" si="170"/>
        <v>97.666666666666671</v>
      </c>
      <c r="AD219" s="146">
        <f t="shared" si="170"/>
        <v>4.333333333333333</v>
      </c>
      <c r="AE219" s="146">
        <f t="shared" si="170"/>
        <v>94.666666666666671</v>
      </c>
      <c r="AF219" s="17">
        <f t="shared" si="143"/>
        <v>14.666666666666664</v>
      </c>
      <c r="AG219" s="17">
        <f t="shared" si="144"/>
        <v>325.33333333333337</v>
      </c>
      <c r="AH219" s="20">
        <f t="shared" si="145"/>
        <v>14.666666666666664</v>
      </c>
      <c r="AI219" s="20">
        <f t="shared" si="146"/>
        <v>325.33333333333337</v>
      </c>
      <c r="AJ219" s="1"/>
      <c r="AK219" s="212">
        <f t="shared" si="171"/>
        <v>5.333333333333333</v>
      </c>
      <c r="AL219" s="212">
        <f t="shared" si="171"/>
        <v>133</v>
      </c>
      <c r="AM219" s="212">
        <f t="shared" si="171"/>
        <v>5</v>
      </c>
      <c r="AN219" s="212">
        <f t="shared" si="171"/>
        <v>97.666666666666671</v>
      </c>
      <c r="AO219" s="212">
        <f t="shared" si="171"/>
        <v>4.333333333333333</v>
      </c>
      <c r="AP219" s="212">
        <f t="shared" si="171"/>
        <v>94.666666666666671</v>
      </c>
      <c r="AQ219" s="96">
        <f t="shared" si="148"/>
        <v>14.666666666666664</v>
      </c>
      <c r="AR219" s="96">
        <f t="shared" si="149"/>
        <v>325.33333333333337</v>
      </c>
    </row>
    <row r="220" spans="1:44">
      <c r="A220" s="113">
        <v>15</v>
      </c>
      <c r="B220" s="243" t="s">
        <v>56</v>
      </c>
      <c r="C220" s="74">
        <f t="shared" ref="C220:K220" si="178">(C23*2+C121)/3</f>
        <v>0</v>
      </c>
      <c r="D220" s="74">
        <f t="shared" si="178"/>
        <v>0</v>
      </c>
      <c r="E220" s="74">
        <f t="shared" si="178"/>
        <v>0</v>
      </c>
      <c r="F220" s="74">
        <f t="shared" si="178"/>
        <v>0</v>
      </c>
      <c r="G220" s="74">
        <f t="shared" si="178"/>
        <v>0</v>
      </c>
      <c r="H220" s="74">
        <f t="shared" si="178"/>
        <v>0</v>
      </c>
      <c r="I220" s="74">
        <f t="shared" si="178"/>
        <v>0</v>
      </c>
      <c r="J220" s="74">
        <f t="shared" si="178"/>
        <v>0</v>
      </c>
      <c r="K220" s="74">
        <f t="shared" si="178"/>
        <v>0</v>
      </c>
      <c r="L220" s="26">
        <f t="shared" si="137"/>
        <v>0</v>
      </c>
      <c r="M220" s="26">
        <f t="shared" si="138"/>
        <v>0</v>
      </c>
      <c r="N220" s="146">
        <f t="shared" ref="N220:W220" si="179">(N23*2+N121)/3</f>
        <v>0</v>
      </c>
      <c r="O220" s="146">
        <f t="shared" si="179"/>
        <v>0</v>
      </c>
      <c r="P220" s="146">
        <f t="shared" si="179"/>
        <v>0</v>
      </c>
      <c r="Q220" s="146">
        <f t="shared" si="179"/>
        <v>0</v>
      </c>
      <c r="R220" s="146">
        <f t="shared" si="179"/>
        <v>0</v>
      </c>
      <c r="S220" s="146">
        <f t="shared" si="179"/>
        <v>0</v>
      </c>
      <c r="T220" s="146">
        <f t="shared" si="179"/>
        <v>0</v>
      </c>
      <c r="U220" s="146">
        <f t="shared" si="179"/>
        <v>0</v>
      </c>
      <c r="V220" s="146">
        <f t="shared" si="179"/>
        <v>0</v>
      </c>
      <c r="W220" s="146">
        <f t="shared" si="179"/>
        <v>0</v>
      </c>
      <c r="X220" s="147">
        <f t="shared" si="140"/>
        <v>0</v>
      </c>
      <c r="Y220" s="17">
        <f t="shared" si="141"/>
        <v>0</v>
      </c>
      <c r="Z220" s="146">
        <f t="shared" si="170"/>
        <v>0</v>
      </c>
      <c r="AA220" s="146">
        <f t="shared" si="170"/>
        <v>65.333333333333329</v>
      </c>
      <c r="AB220" s="146">
        <f t="shared" si="170"/>
        <v>0</v>
      </c>
      <c r="AC220" s="146">
        <f t="shared" si="170"/>
        <v>59.666666666666664</v>
      </c>
      <c r="AD220" s="146">
        <f t="shared" si="170"/>
        <v>0</v>
      </c>
      <c r="AE220" s="146">
        <f t="shared" si="170"/>
        <v>64.666666666666671</v>
      </c>
      <c r="AF220" s="17">
        <f t="shared" si="143"/>
        <v>0</v>
      </c>
      <c r="AG220" s="17">
        <f t="shared" si="144"/>
        <v>189.66666666666669</v>
      </c>
      <c r="AH220" s="20">
        <f t="shared" si="145"/>
        <v>0</v>
      </c>
      <c r="AI220" s="20">
        <f t="shared" si="146"/>
        <v>189.66666666666669</v>
      </c>
      <c r="AJ220" s="1"/>
      <c r="AK220" s="212">
        <f t="shared" si="171"/>
        <v>0</v>
      </c>
      <c r="AL220" s="212">
        <f t="shared" si="171"/>
        <v>65.333333333333329</v>
      </c>
      <c r="AM220" s="212">
        <f t="shared" si="171"/>
        <v>0</v>
      </c>
      <c r="AN220" s="212">
        <f t="shared" si="171"/>
        <v>59.666666666666664</v>
      </c>
      <c r="AO220" s="212">
        <f t="shared" si="171"/>
        <v>0</v>
      </c>
      <c r="AP220" s="212">
        <f t="shared" si="171"/>
        <v>64.666666666666671</v>
      </c>
      <c r="AQ220" s="96">
        <f t="shared" si="148"/>
        <v>0</v>
      </c>
      <c r="AR220" s="96">
        <f t="shared" si="149"/>
        <v>189.66666666666669</v>
      </c>
    </row>
    <row r="221" spans="1:44">
      <c r="A221" s="114">
        <v>16</v>
      </c>
      <c r="B221" s="98" t="s">
        <v>57</v>
      </c>
      <c r="C221" s="74">
        <f t="shared" ref="C221:K221" si="180">(C24*2+C122)/3</f>
        <v>0</v>
      </c>
      <c r="D221" s="74">
        <f t="shared" si="180"/>
        <v>0</v>
      </c>
      <c r="E221" s="74">
        <f t="shared" si="180"/>
        <v>0</v>
      </c>
      <c r="F221" s="74">
        <f t="shared" si="180"/>
        <v>0</v>
      </c>
      <c r="G221" s="74">
        <f t="shared" si="180"/>
        <v>0</v>
      </c>
      <c r="H221" s="74">
        <f t="shared" si="180"/>
        <v>0</v>
      </c>
      <c r="I221" s="74">
        <f t="shared" si="180"/>
        <v>0</v>
      </c>
      <c r="J221" s="74">
        <f t="shared" si="180"/>
        <v>0</v>
      </c>
      <c r="K221" s="74">
        <f t="shared" si="180"/>
        <v>0</v>
      </c>
      <c r="L221" s="26">
        <f t="shared" si="137"/>
        <v>0</v>
      </c>
      <c r="M221" s="26">
        <f t="shared" si="138"/>
        <v>0</v>
      </c>
      <c r="N221" s="146">
        <f t="shared" ref="N221:W221" si="181">(N24*2+N122)/3</f>
        <v>0</v>
      </c>
      <c r="O221" s="146">
        <f t="shared" si="181"/>
        <v>0</v>
      </c>
      <c r="P221" s="146">
        <f t="shared" si="181"/>
        <v>0</v>
      </c>
      <c r="Q221" s="146">
        <f t="shared" si="181"/>
        <v>0</v>
      </c>
      <c r="R221" s="146">
        <f t="shared" si="181"/>
        <v>0</v>
      </c>
      <c r="S221" s="146">
        <f t="shared" si="181"/>
        <v>0</v>
      </c>
      <c r="T221" s="146">
        <f t="shared" si="181"/>
        <v>0</v>
      </c>
      <c r="U221" s="146">
        <f t="shared" si="181"/>
        <v>0</v>
      </c>
      <c r="V221" s="146">
        <f t="shared" si="181"/>
        <v>0</v>
      </c>
      <c r="W221" s="146">
        <f t="shared" si="181"/>
        <v>0</v>
      </c>
      <c r="X221" s="147">
        <f t="shared" si="140"/>
        <v>0</v>
      </c>
      <c r="Y221" s="17">
        <f t="shared" si="141"/>
        <v>0</v>
      </c>
      <c r="Z221" s="146">
        <f t="shared" si="170"/>
        <v>4</v>
      </c>
      <c r="AA221" s="146">
        <f t="shared" si="170"/>
        <v>85</v>
      </c>
      <c r="AB221" s="146">
        <f t="shared" si="170"/>
        <v>2.6666666666666665</v>
      </c>
      <c r="AC221" s="146">
        <f t="shared" si="170"/>
        <v>63.666666666666664</v>
      </c>
      <c r="AD221" s="146">
        <f t="shared" si="170"/>
        <v>4</v>
      </c>
      <c r="AE221" s="146">
        <f t="shared" si="170"/>
        <v>86</v>
      </c>
      <c r="AF221" s="17">
        <f t="shared" si="143"/>
        <v>10.666666666666666</v>
      </c>
      <c r="AG221" s="17">
        <f t="shared" si="144"/>
        <v>234.66666666666666</v>
      </c>
      <c r="AH221" s="20">
        <f t="shared" si="145"/>
        <v>10.666666666666666</v>
      </c>
      <c r="AI221" s="20">
        <f t="shared" si="146"/>
        <v>234.66666666666666</v>
      </c>
      <c r="AJ221" s="1"/>
      <c r="AK221" s="212">
        <f t="shared" si="171"/>
        <v>4</v>
      </c>
      <c r="AL221" s="212">
        <f t="shared" si="171"/>
        <v>85</v>
      </c>
      <c r="AM221" s="212">
        <f t="shared" si="171"/>
        <v>2.6666666666666665</v>
      </c>
      <c r="AN221" s="212">
        <f t="shared" si="171"/>
        <v>63.666666666666664</v>
      </c>
      <c r="AO221" s="212">
        <f t="shared" si="171"/>
        <v>4</v>
      </c>
      <c r="AP221" s="212">
        <f t="shared" si="171"/>
        <v>86</v>
      </c>
      <c r="AQ221" s="96">
        <f t="shared" si="148"/>
        <v>10.666666666666666</v>
      </c>
      <c r="AR221" s="96">
        <f t="shared" si="149"/>
        <v>234.66666666666666</v>
      </c>
    </row>
    <row r="222" spans="1:44">
      <c r="A222" s="114">
        <v>17</v>
      </c>
      <c r="B222" s="98" t="s">
        <v>58</v>
      </c>
      <c r="C222" s="74">
        <f t="shared" ref="C222:K222" si="182">(C25*2+C123)/3</f>
        <v>0</v>
      </c>
      <c r="D222" s="74">
        <f t="shared" si="182"/>
        <v>0</v>
      </c>
      <c r="E222" s="74">
        <f t="shared" si="182"/>
        <v>0</v>
      </c>
      <c r="F222" s="74">
        <f t="shared" si="182"/>
        <v>0</v>
      </c>
      <c r="G222" s="74">
        <f t="shared" si="182"/>
        <v>0</v>
      </c>
      <c r="H222" s="74">
        <f t="shared" si="182"/>
        <v>0</v>
      </c>
      <c r="I222" s="74">
        <f t="shared" si="182"/>
        <v>0</v>
      </c>
      <c r="J222" s="74">
        <f t="shared" si="182"/>
        <v>0</v>
      </c>
      <c r="K222" s="74">
        <f t="shared" si="182"/>
        <v>0</v>
      </c>
      <c r="L222" s="26">
        <f t="shared" si="137"/>
        <v>0</v>
      </c>
      <c r="M222" s="26">
        <f t="shared" si="138"/>
        <v>0</v>
      </c>
      <c r="N222" s="146">
        <f t="shared" ref="N222:W222" si="183">(N25*2+N123)/3</f>
        <v>0</v>
      </c>
      <c r="O222" s="146">
        <f t="shared" si="183"/>
        <v>0</v>
      </c>
      <c r="P222" s="146">
        <f t="shared" si="183"/>
        <v>0</v>
      </c>
      <c r="Q222" s="146">
        <f t="shared" si="183"/>
        <v>0</v>
      </c>
      <c r="R222" s="146">
        <f t="shared" si="183"/>
        <v>0</v>
      </c>
      <c r="S222" s="146">
        <f t="shared" si="183"/>
        <v>0</v>
      </c>
      <c r="T222" s="146">
        <f t="shared" si="183"/>
        <v>0</v>
      </c>
      <c r="U222" s="146">
        <f t="shared" si="183"/>
        <v>0</v>
      </c>
      <c r="V222" s="146">
        <f t="shared" si="183"/>
        <v>0</v>
      </c>
      <c r="W222" s="146">
        <f t="shared" si="183"/>
        <v>0</v>
      </c>
      <c r="X222" s="147">
        <f t="shared" si="140"/>
        <v>0</v>
      </c>
      <c r="Y222" s="17">
        <f t="shared" si="141"/>
        <v>0</v>
      </c>
      <c r="Z222" s="146">
        <f t="shared" si="170"/>
        <v>4</v>
      </c>
      <c r="AA222" s="146">
        <f t="shared" si="170"/>
        <v>60</v>
      </c>
      <c r="AB222" s="146">
        <f t="shared" si="170"/>
        <v>4</v>
      </c>
      <c r="AC222" s="146">
        <f t="shared" si="170"/>
        <v>58.666666666666664</v>
      </c>
      <c r="AD222" s="146">
        <f t="shared" si="170"/>
        <v>4</v>
      </c>
      <c r="AE222" s="146">
        <f t="shared" si="170"/>
        <v>57.333333333333336</v>
      </c>
      <c r="AF222" s="17">
        <f t="shared" si="143"/>
        <v>12</v>
      </c>
      <c r="AG222" s="17">
        <f t="shared" si="144"/>
        <v>176</v>
      </c>
      <c r="AH222" s="20">
        <f t="shared" si="145"/>
        <v>12</v>
      </c>
      <c r="AI222" s="20">
        <f t="shared" si="146"/>
        <v>176</v>
      </c>
      <c r="AJ222" s="1"/>
      <c r="AK222" s="212">
        <f t="shared" si="171"/>
        <v>4</v>
      </c>
      <c r="AL222" s="212">
        <f t="shared" si="171"/>
        <v>60</v>
      </c>
      <c r="AM222" s="212">
        <f t="shared" si="171"/>
        <v>4</v>
      </c>
      <c r="AN222" s="212">
        <f t="shared" si="171"/>
        <v>58.666666666666664</v>
      </c>
      <c r="AO222" s="212">
        <f t="shared" si="171"/>
        <v>4</v>
      </c>
      <c r="AP222" s="212">
        <f t="shared" si="171"/>
        <v>57.333333333333336</v>
      </c>
      <c r="AQ222" s="96">
        <f t="shared" si="148"/>
        <v>12</v>
      </c>
      <c r="AR222" s="96">
        <f t="shared" si="149"/>
        <v>176</v>
      </c>
    </row>
    <row r="223" spans="1:44">
      <c r="A223" s="114">
        <v>18</v>
      </c>
      <c r="B223" s="98" t="s">
        <v>59</v>
      </c>
      <c r="C223" s="74">
        <f t="shared" ref="C223:K223" si="184">(C26*2+C124)/3</f>
        <v>0</v>
      </c>
      <c r="D223" s="74">
        <f t="shared" si="184"/>
        <v>0</v>
      </c>
      <c r="E223" s="74">
        <f t="shared" si="184"/>
        <v>0</v>
      </c>
      <c r="F223" s="74">
        <f t="shared" si="184"/>
        <v>0</v>
      </c>
      <c r="G223" s="74">
        <f t="shared" si="184"/>
        <v>0</v>
      </c>
      <c r="H223" s="74">
        <f t="shared" si="184"/>
        <v>0</v>
      </c>
      <c r="I223" s="74">
        <f t="shared" si="184"/>
        <v>0</v>
      </c>
      <c r="J223" s="74">
        <f t="shared" si="184"/>
        <v>0</v>
      </c>
      <c r="K223" s="74">
        <f t="shared" si="184"/>
        <v>0</v>
      </c>
      <c r="L223" s="26">
        <f t="shared" si="137"/>
        <v>0</v>
      </c>
      <c r="M223" s="26">
        <f t="shared" si="138"/>
        <v>0</v>
      </c>
      <c r="N223" s="146">
        <f t="shared" ref="N223:W223" si="185">(N26*2+N124)/3</f>
        <v>0</v>
      </c>
      <c r="O223" s="146">
        <f t="shared" si="185"/>
        <v>0</v>
      </c>
      <c r="P223" s="146">
        <f t="shared" si="185"/>
        <v>0</v>
      </c>
      <c r="Q223" s="146">
        <f t="shared" si="185"/>
        <v>0</v>
      </c>
      <c r="R223" s="146">
        <f t="shared" si="185"/>
        <v>0</v>
      </c>
      <c r="S223" s="146">
        <f t="shared" si="185"/>
        <v>0</v>
      </c>
      <c r="T223" s="146">
        <f t="shared" si="185"/>
        <v>0</v>
      </c>
      <c r="U223" s="146">
        <f t="shared" si="185"/>
        <v>0</v>
      </c>
      <c r="V223" s="146">
        <f t="shared" si="185"/>
        <v>0</v>
      </c>
      <c r="W223" s="146">
        <f t="shared" si="185"/>
        <v>0</v>
      </c>
      <c r="X223" s="147">
        <f t="shared" si="140"/>
        <v>0</v>
      </c>
      <c r="Y223" s="17">
        <f t="shared" si="141"/>
        <v>0</v>
      </c>
      <c r="Z223" s="146">
        <f t="shared" si="170"/>
        <v>3</v>
      </c>
      <c r="AA223" s="146">
        <f t="shared" si="170"/>
        <v>47.333333333333336</v>
      </c>
      <c r="AB223" s="146">
        <f t="shared" si="170"/>
        <v>3</v>
      </c>
      <c r="AC223" s="146">
        <f t="shared" si="170"/>
        <v>49</v>
      </c>
      <c r="AD223" s="146">
        <f t="shared" si="170"/>
        <v>2.3333333333333335</v>
      </c>
      <c r="AE223" s="146">
        <f t="shared" si="170"/>
        <v>39</v>
      </c>
      <c r="AF223" s="17">
        <f t="shared" si="143"/>
        <v>8.3333333333333339</v>
      </c>
      <c r="AG223" s="17">
        <f t="shared" si="144"/>
        <v>135.33333333333334</v>
      </c>
      <c r="AH223" s="20">
        <f t="shared" si="145"/>
        <v>8.3333333333333339</v>
      </c>
      <c r="AI223" s="20">
        <f t="shared" si="146"/>
        <v>135.33333333333334</v>
      </c>
      <c r="AJ223" s="1"/>
      <c r="AK223" s="212">
        <f t="shared" si="171"/>
        <v>3</v>
      </c>
      <c r="AL223" s="212">
        <f t="shared" si="171"/>
        <v>47.333333333333336</v>
      </c>
      <c r="AM223" s="212">
        <f t="shared" si="171"/>
        <v>3</v>
      </c>
      <c r="AN223" s="212">
        <f t="shared" si="171"/>
        <v>49</v>
      </c>
      <c r="AO223" s="212">
        <f t="shared" si="171"/>
        <v>2.3333333333333335</v>
      </c>
      <c r="AP223" s="212">
        <f t="shared" si="171"/>
        <v>39</v>
      </c>
      <c r="AQ223" s="96">
        <f t="shared" si="148"/>
        <v>8.3333333333333339</v>
      </c>
      <c r="AR223" s="96">
        <f t="shared" si="149"/>
        <v>135.33333333333334</v>
      </c>
    </row>
    <row r="224" spans="1:44" ht="27">
      <c r="A224" s="114">
        <v>19</v>
      </c>
      <c r="B224" s="121" t="s">
        <v>60</v>
      </c>
      <c r="C224" s="74">
        <f t="shared" ref="C224:K224" si="186">(C27*2+C125)/3</f>
        <v>0</v>
      </c>
      <c r="D224" s="74">
        <f t="shared" si="186"/>
        <v>0</v>
      </c>
      <c r="E224" s="74">
        <f t="shared" si="186"/>
        <v>0</v>
      </c>
      <c r="F224" s="74">
        <f t="shared" si="186"/>
        <v>0</v>
      </c>
      <c r="G224" s="74">
        <f t="shared" si="186"/>
        <v>0</v>
      </c>
      <c r="H224" s="74">
        <f t="shared" si="186"/>
        <v>0</v>
      </c>
      <c r="I224" s="74">
        <f t="shared" si="186"/>
        <v>0</v>
      </c>
      <c r="J224" s="74">
        <f t="shared" si="186"/>
        <v>0</v>
      </c>
      <c r="K224" s="74">
        <f t="shared" si="186"/>
        <v>0</v>
      </c>
      <c r="L224" s="26">
        <f t="shared" si="137"/>
        <v>0</v>
      </c>
      <c r="M224" s="26">
        <f t="shared" si="138"/>
        <v>0</v>
      </c>
      <c r="N224" s="146">
        <f t="shared" ref="N224:W224" si="187">(N27*2+N125)/3</f>
        <v>0</v>
      </c>
      <c r="O224" s="146">
        <f t="shared" si="187"/>
        <v>0</v>
      </c>
      <c r="P224" s="146">
        <f t="shared" si="187"/>
        <v>0</v>
      </c>
      <c r="Q224" s="146">
        <f t="shared" si="187"/>
        <v>0</v>
      </c>
      <c r="R224" s="146">
        <f t="shared" si="187"/>
        <v>0</v>
      </c>
      <c r="S224" s="146">
        <f t="shared" si="187"/>
        <v>0</v>
      </c>
      <c r="T224" s="146">
        <f t="shared" si="187"/>
        <v>0</v>
      </c>
      <c r="U224" s="146">
        <f t="shared" si="187"/>
        <v>0</v>
      </c>
      <c r="V224" s="146">
        <f t="shared" si="187"/>
        <v>0</v>
      </c>
      <c r="W224" s="146">
        <f t="shared" si="187"/>
        <v>0</v>
      </c>
      <c r="X224" s="147">
        <f t="shared" si="140"/>
        <v>0</v>
      </c>
      <c r="Y224" s="17">
        <f t="shared" si="141"/>
        <v>0</v>
      </c>
      <c r="Z224" s="146">
        <f t="shared" si="170"/>
        <v>3</v>
      </c>
      <c r="AA224" s="146">
        <f t="shared" si="170"/>
        <v>62.666666666666664</v>
      </c>
      <c r="AB224" s="146">
        <f t="shared" si="170"/>
        <v>3</v>
      </c>
      <c r="AC224" s="146">
        <f t="shared" si="170"/>
        <v>59</v>
      </c>
      <c r="AD224" s="146">
        <f t="shared" si="170"/>
        <v>3</v>
      </c>
      <c r="AE224" s="146">
        <f t="shared" si="170"/>
        <v>57.333333333333336</v>
      </c>
      <c r="AF224" s="17">
        <f t="shared" si="143"/>
        <v>9</v>
      </c>
      <c r="AG224" s="17">
        <f t="shared" si="144"/>
        <v>179</v>
      </c>
      <c r="AH224" s="20">
        <f t="shared" si="145"/>
        <v>9</v>
      </c>
      <c r="AI224" s="20">
        <f t="shared" si="146"/>
        <v>179</v>
      </c>
      <c r="AJ224" s="1"/>
      <c r="AK224" s="212">
        <f t="shared" si="171"/>
        <v>3</v>
      </c>
      <c r="AL224" s="212">
        <f t="shared" si="171"/>
        <v>62.666666666666664</v>
      </c>
      <c r="AM224" s="212">
        <f t="shared" si="171"/>
        <v>3</v>
      </c>
      <c r="AN224" s="212">
        <f t="shared" si="171"/>
        <v>59</v>
      </c>
      <c r="AO224" s="212">
        <f t="shared" si="171"/>
        <v>3</v>
      </c>
      <c r="AP224" s="212">
        <f t="shared" si="171"/>
        <v>57.333333333333336</v>
      </c>
      <c r="AQ224" s="96">
        <f t="shared" si="148"/>
        <v>9</v>
      </c>
      <c r="AR224" s="96">
        <f t="shared" si="149"/>
        <v>179</v>
      </c>
    </row>
    <row r="225" spans="1:44" ht="27">
      <c r="A225" s="114">
        <v>20</v>
      </c>
      <c r="B225" s="121" t="s">
        <v>61</v>
      </c>
      <c r="C225" s="74">
        <f t="shared" ref="C225:K225" si="188">(C28*2+C126)/3</f>
        <v>0</v>
      </c>
      <c r="D225" s="74">
        <f t="shared" si="188"/>
        <v>1</v>
      </c>
      <c r="E225" s="74">
        <f t="shared" si="188"/>
        <v>21.666666666666668</v>
      </c>
      <c r="F225" s="74">
        <f t="shared" si="188"/>
        <v>1</v>
      </c>
      <c r="G225" s="74">
        <f t="shared" si="188"/>
        <v>26</v>
      </c>
      <c r="H225" s="74">
        <f t="shared" si="188"/>
        <v>1</v>
      </c>
      <c r="I225" s="74">
        <f t="shared" si="188"/>
        <v>17.333333333333332</v>
      </c>
      <c r="J225" s="74">
        <f t="shared" si="188"/>
        <v>1</v>
      </c>
      <c r="K225" s="74">
        <f t="shared" si="188"/>
        <v>20</v>
      </c>
      <c r="L225" s="26">
        <f t="shared" si="137"/>
        <v>4</v>
      </c>
      <c r="M225" s="26">
        <f t="shared" si="138"/>
        <v>85</v>
      </c>
      <c r="N225" s="146">
        <f t="shared" ref="N225:W225" si="189">(N28*2+N126)/3</f>
        <v>1</v>
      </c>
      <c r="O225" s="146">
        <f t="shared" si="189"/>
        <v>18</v>
      </c>
      <c r="P225" s="146">
        <f t="shared" si="189"/>
        <v>1</v>
      </c>
      <c r="Q225" s="146">
        <f t="shared" si="189"/>
        <v>18</v>
      </c>
      <c r="R225" s="146">
        <f t="shared" si="189"/>
        <v>1</v>
      </c>
      <c r="S225" s="146">
        <f t="shared" si="189"/>
        <v>20.333333333333332</v>
      </c>
      <c r="T225" s="146">
        <f t="shared" si="189"/>
        <v>1</v>
      </c>
      <c r="U225" s="146">
        <f t="shared" si="189"/>
        <v>21.666666666666668</v>
      </c>
      <c r="V225" s="146">
        <f t="shared" si="189"/>
        <v>1</v>
      </c>
      <c r="W225" s="146">
        <f t="shared" si="189"/>
        <v>15</v>
      </c>
      <c r="X225" s="147">
        <f t="shared" si="140"/>
        <v>5</v>
      </c>
      <c r="Y225" s="17">
        <f t="shared" si="141"/>
        <v>93</v>
      </c>
      <c r="Z225" s="146">
        <f t="shared" si="170"/>
        <v>2.3333333333333335</v>
      </c>
      <c r="AA225" s="146">
        <f t="shared" si="170"/>
        <v>57.666666666666664</v>
      </c>
      <c r="AB225" s="146">
        <f t="shared" si="170"/>
        <v>2.6666666666666665</v>
      </c>
      <c r="AC225" s="146">
        <f t="shared" si="170"/>
        <v>50</v>
      </c>
      <c r="AD225" s="146">
        <f t="shared" si="170"/>
        <v>3.3333333333333335</v>
      </c>
      <c r="AE225" s="146">
        <f t="shared" si="170"/>
        <v>70.666666666666671</v>
      </c>
      <c r="AF225" s="17">
        <f t="shared" si="143"/>
        <v>8.3333333333333339</v>
      </c>
      <c r="AG225" s="17">
        <f t="shared" si="144"/>
        <v>178.33333333333331</v>
      </c>
      <c r="AH225" s="20">
        <f t="shared" si="145"/>
        <v>17.333333333333336</v>
      </c>
      <c r="AI225" s="20">
        <f t="shared" si="146"/>
        <v>356.33333333333331</v>
      </c>
      <c r="AJ225" s="1"/>
      <c r="AK225" s="212">
        <f t="shared" si="171"/>
        <v>2.3333333333333335</v>
      </c>
      <c r="AL225" s="212">
        <f t="shared" si="171"/>
        <v>57.666666666666664</v>
      </c>
      <c r="AM225" s="212">
        <f t="shared" si="171"/>
        <v>2.6666666666666665</v>
      </c>
      <c r="AN225" s="212">
        <f t="shared" si="171"/>
        <v>50</v>
      </c>
      <c r="AO225" s="212">
        <f t="shared" si="171"/>
        <v>3.3333333333333335</v>
      </c>
      <c r="AP225" s="212">
        <f t="shared" si="171"/>
        <v>70.666666666666671</v>
      </c>
      <c r="AQ225" s="96">
        <f t="shared" si="148"/>
        <v>8.3333333333333339</v>
      </c>
      <c r="AR225" s="96">
        <f t="shared" si="149"/>
        <v>178.33333333333331</v>
      </c>
    </row>
    <row r="226" spans="1:44">
      <c r="A226" s="114">
        <v>21</v>
      </c>
      <c r="B226" s="121" t="s">
        <v>62</v>
      </c>
      <c r="C226" s="74">
        <f t="shared" ref="C226:K226" si="190">(C29*2+C127)/3</f>
        <v>0</v>
      </c>
      <c r="D226" s="74">
        <f t="shared" si="190"/>
        <v>0</v>
      </c>
      <c r="E226" s="74">
        <f t="shared" si="190"/>
        <v>0</v>
      </c>
      <c r="F226" s="74">
        <f t="shared" si="190"/>
        <v>0</v>
      </c>
      <c r="G226" s="74">
        <f t="shared" si="190"/>
        <v>0</v>
      </c>
      <c r="H226" s="74">
        <f t="shared" si="190"/>
        <v>0</v>
      </c>
      <c r="I226" s="74">
        <f t="shared" si="190"/>
        <v>0</v>
      </c>
      <c r="J226" s="74">
        <f t="shared" si="190"/>
        <v>0</v>
      </c>
      <c r="K226" s="74">
        <f t="shared" si="190"/>
        <v>0</v>
      </c>
      <c r="L226" s="26">
        <f t="shared" si="137"/>
        <v>0</v>
      </c>
      <c r="M226" s="26">
        <f t="shared" si="138"/>
        <v>0</v>
      </c>
      <c r="N226" s="146">
        <f t="shared" ref="N226:W226" si="191">(N29*2+N127)/3</f>
        <v>0</v>
      </c>
      <c r="O226" s="146">
        <f t="shared" si="191"/>
        <v>0</v>
      </c>
      <c r="P226" s="146">
        <f t="shared" si="191"/>
        <v>0</v>
      </c>
      <c r="Q226" s="146">
        <f t="shared" si="191"/>
        <v>0</v>
      </c>
      <c r="R226" s="146">
        <f t="shared" si="191"/>
        <v>0</v>
      </c>
      <c r="S226" s="146">
        <f t="shared" si="191"/>
        <v>0</v>
      </c>
      <c r="T226" s="146">
        <f t="shared" si="191"/>
        <v>0</v>
      </c>
      <c r="U226" s="146">
        <f t="shared" si="191"/>
        <v>0</v>
      </c>
      <c r="V226" s="146">
        <f t="shared" si="191"/>
        <v>0</v>
      </c>
      <c r="W226" s="146">
        <f t="shared" si="191"/>
        <v>0</v>
      </c>
      <c r="X226" s="147">
        <f t="shared" si="140"/>
        <v>0</v>
      </c>
      <c r="Y226" s="17">
        <f t="shared" si="141"/>
        <v>0</v>
      </c>
      <c r="Z226" s="146">
        <f t="shared" ref="Z226:AE235" si="192">(Z29*2+Z127)/3</f>
        <v>4.333333333333333</v>
      </c>
      <c r="AA226" s="146">
        <f t="shared" si="192"/>
        <v>121.66666666666667</v>
      </c>
      <c r="AB226" s="146">
        <f t="shared" si="192"/>
        <v>4</v>
      </c>
      <c r="AC226" s="146">
        <f t="shared" si="192"/>
        <v>113.33333333333333</v>
      </c>
      <c r="AD226" s="146">
        <f t="shared" si="192"/>
        <v>4</v>
      </c>
      <c r="AE226" s="146">
        <f t="shared" si="192"/>
        <v>89.333333333333329</v>
      </c>
      <c r="AF226" s="17">
        <f t="shared" si="143"/>
        <v>12.333333333333332</v>
      </c>
      <c r="AG226" s="17">
        <f t="shared" si="144"/>
        <v>324.33333333333331</v>
      </c>
      <c r="AH226" s="20">
        <f t="shared" si="145"/>
        <v>12.333333333333332</v>
      </c>
      <c r="AI226" s="20">
        <f t="shared" si="146"/>
        <v>324.33333333333331</v>
      </c>
      <c r="AJ226" s="1"/>
      <c r="AK226" s="212">
        <f t="shared" ref="AK226:AP235" si="193">(AK29*2+AK127)/3</f>
        <v>4.333333333333333</v>
      </c>
      <c r="AL226" s="212">
        <f t="shared" si="193"/>
        <v>121.66666666666667</v>
      </c>
      <c r="AM226" s="212">
        <f t="shared" si="193"/>
        <v>4</v>
      </c>
      <c r="AN226" s="212">
        <f t="shared" si="193"/>
        <v>113.33333333333333</v>
      </c>
      <c r="AO226" s="212">
        <f t="shared" si="193"/>
        <v>4</v>
      </c>
      <c r="AP226" s="212">
        <f t="shared" si="193"/>
        <v>89.333333333333329</v>
      </c>
      <c r="AQ226" s="96">
        <f t="shared" si="148"/>
        <v>12.333333333333332</v>
      </c>
      <c r="AR226" s="96">
        <f t="shared" si="149"/>
        <v>324.33333333333331</v>
      </c>
    </row>
    <row r="227" spans="1:44" ht="27.75" thickBot="1">
      <c r="A227" s="118">
        <v>22</v>
      </c>
      <c r="B227" s="119" t="s">
        <v>63</v>
      </c>
      <c r="C227" s="74">
        <f t="shared" ref="C227:K227" si="194">(C30*2+C128)/3</f>
        <v>0</v>
      </c>
      <c r="D227" s="74">
        <f t="shared" si="194"/>
        <v>1</v>
      </c>
      <c r="E227" s="74">
        <f t="shared" si="194"/>
        <v>18.333333333333332</v>
      </c>
      <c r="F227" s="74">
        <f t="shared" si="194"/>
        <v>1</v>
      </c>
      <c r="G227" s="74">
        <f t="shared" si="194"/>
        <v>11</v>
      </c>
      <c r="H227" s="74">
        <f t="shared" si="194"/>
        <v>1</v>
      </c>
      <c r="I227" s="74">
        <f t="shared" si="194"/>
        <v>11.333333333333334</v>
      </c>
      <c r="J227" s="74">
        <f t="shared" si="194"/>
        <v>1</v>
      </c>
      <c r="K227" s="74">
        <f t="shared" si="194"/>
        <v>10.333333333333334</v>
      </c>
      <c r="L227" s="26">
        <f t="shared" si="137"/>
        <v>4</v>
      </c>
      <c r="M227" s="26">
        <f t="shared" si="138"/>
        <v>51</v>
      </c>
      <c r="N227" s="146">
        <f t="shared" ref="N227:W227" si="195">(N30*2+N128)/3</f>
        <v>1</v>
      </c>
      <c r="O227" s="146">
        <f t="shared" si="195"/>
        <v>11.333333333333334</v>
      </c>
      <c r="P227" s="146">
        <f t="shared" si="195"/>
        <v>1</v>
      </c>
      <c r="Q227" s="146">
        <f t="shared" si="195"/>
        <v>10.666666666666666</v>
      </c>
      <c r="R227" s="146">
        <f t="shared" si="195"/>
        <v>1</v>
      </c>
      <c r="S227" s="146">
        <f t="shared" si="195"/>
        <v>10.333333333333334</v>
      </c>
      <c r="T227" s="146">
        <f t="shared" si="195"/>
        <v>1</v>
      </c>
      <c r="U227" s="146">
        <f t="shared" si="195"/>
        <v>9</v>
      </c>
      <c r="V227" s="146">
        <f t="shared" si="195"/>
        <v>1</v>
      </c>
      <c r="W227" s="146">
        <f t="shared" si="195"/>
        <v>8.3333333333333339</v>
      </c>
      <c r="X227" s="147">
        <f t="shared" si="140"/>
        <v>5</v>
      </c>
      <c r="Y227" s="17">
        <f t="shared" si="141"/>
        <v>49.666666666666671</v>
      </c>
      <c r="Z227" s="146">
        <f t="shared" si="192"/>
        <v>1</v>
      </c>
      <c r="AA227" s="146">
        <f t="shared" si="192"/>
        <v>11.333333333333334</v>
      </c>
      <c r="AB227" s="146">
        <f t="shared" si="192"/>
        <v>1</v>
      </c>
      <c r="AC227" s="146">
        <f t="shared" si="192"/>
        <v>10</v>
      </c>
      <c r="AD227" s="146">
        <f t="shared" si="192"/>
        <v>1</v>
      </c>
      <c r="AE227" s="146">
        <f t="shared" si="192"/>
        <v>10.333333333333334</v>
      </c>
      <c r="AF227" s="17">
        <f t="shared" si="143"/>
        <v>3</v>
      </c>
      <c r="AG227" s="17">
        <f t="shared" si="144"/>
        <v>31.666666666666671</v>
      </c>
      <c r="AH227" s="20">
        <f t="shared" si="145"/>
        <v>12</v>
      </c>
      <c r="AI227" s="20">
        <f t="shared" si="146"/>
        <v>132.33333333333334</v>
      </c>
      <c r="AJ227" s="1"/>
      <c r="AK227" s="212">
        <f t="shared" si="193"/>
        <v>1</v>
      </c>
      <c r="AL227" s="212">
        <f t="shared" si="193"/>
        <v>11.333333333333334</v>
      </c>
      <c r="AM227" s="212">
        <f t="shared" si="193"/>
        <v>1</v>
      </c>
      <c r="AN227" s="212">
        <f t="shared" si="193"/>
        <v>10</v>
      </c>
      <c r="AO227" s="212">
        <f t="shared" si="193"/>
        <v>1</v>
      </c>
      <c r="AP227" s="212">
        <f t="shared" si="193"/>
        <v>10.333333333333334</v>
      </c>
      <c r="AQ227" s="96">
        <f t="shared" si="148"/>
        <v>3</v>
      </c>
      <c r="AR227" s="96">
        <f t="shared" si="149"/>
        <v>31.666666666666671</v>
      </c>
    </row>
    <row r="228" spans="1:44">
      <c r="A228" s="113">
        <v>23</v>
      </c>
      <c r="B228" s="85" t="s">
        <v>64</v>
      </c>
      <c r="C228" s="74">
        <f t="shared" ref="C228:K228" si="196">(C31*2+C129)/3</f>
        <v>0</v>
      </c>
      <c r="D228" s="74">
        <f t="shared" si="196"/>
        <v>0</v>
      </c>
      <c r="E228" s="74">
        <f t="shared" si="196"/>
        <v>0</v>
      </c>
      <c r="F228" s="74">
        <f t="shared" si="196"/>
        <v>0</v>
      </c>
      <c r="G228" s="74">
        <f t="shared" si="196"/>
        <v>0</v>
      </c>
      <c r="H228" s="74">
        <f t="shared" si="196"/>
        <v>0</v>
      </c>
      <c r="I228" s="74">
        <f t="shared" si="196"/>
        <v>0</v>
      </c>
      <c r="J228" s="74">
        <f t="shared" si="196"/>
        <v>0</v>
      </c>
      <c r="K228" s="74">
        <f t="shared" si="196"/>
        <v>0</v>
      </c>
      <c r="L228" s="26">
        <f t="shared" si="137"/>
        <v>0</v>
      </c>
      <c r="M228" s="26">
        <f t="shared" si="138"/>
        <v>0</v>
      </c>
      <c r="N228" s="146">
        <f t="shared" ref="N228:W228" si="197">(N31*2+N129)/3</f>
        <v>0</v>
      </c>
      <c r="O228" s="146">
        <f t="shared" si="197"/>
        <v>0</v>
      </c>
      <c r="P228" s="146">
        <f t="shared" si="197"/>
        <v>0</v>
      </c>
      <c r="Q228" s="146">
        <f t="shared" si="197"/>
        <v>0</v>
      </c>
      <c r="R228" s="146">
        <f t="shared" si="197"/>
        <v>0</v>
      </c>
      <c r="S228" s="146">
        <f t="shared" si="197"/>
        <v>0</v>
      </c>
      <c r="T228" s="146">
        <f t="shared" si="197"/>
        <v>0</v>
      </c>
      <c r="U228" s="146">
        <f t="shared" si="197"/>
        <v>0</v>
      </c>
      <c r="V228" s="146">
        <f t="shared" si="197"/>
        <v>0</v>
      </c>
      <c r="W228" s="146">
        <f t="shared" si="197"/>
        <v>0</v>
      </c>
      <c r="X228" s="147">
        <f t="shared" si="140"/>
        <v>0</v>
      </c>
      <c r="Y228" s="17">
        <f t="shared" si="141"/>
        <v>0</v>
      </c>
      <c r="Z228" s="146">
        <f t="shared" si="192"/>
        <v>5</v>
      </c>
      <c r="AA228" s="146">
        <f t="shared" si="192"/>
        <v>80.666666666666671</v>
      </c>
      <c r="AB228" s="146">
        <f t="shared" si="192"/>
        <v>5</v>
      </c>
      <c r="AC228" s="146">
        <f t="shared" si="192"/>
        <v>82</v>
      </c>
      <c r="AD228" s="146">
        <f t="shared" si="192"/>
        <v>5</v>
      </c>
      <c r="AE228" s="146">
        <f t="shared" si="192"/>
        <v>84.666666666666671</v>
      </c>
      <c r="AF228" s="17">
        <f t="shared" si="143"/>
        <v>15</v>
      </c>
      <c r="AG228" s="17">
        <f t="shared" si="144"/>
        <v>247.33333333333337</v>
      </c>
      <c r="AH228" s="20">
        <f t="shared" si="145"/>
        <v>15</v>
      </c>
      <c r="AI228" s="20">
        <f t="shared" si="146"/>
        <v>247.33333333333337</v>
      </c>
      <c r="AJ228" s="1"/>
      <c r="AK228" s="212">
        <f t="shared" si="193"/>
        <v>5</v>
      </c>
      <c r="AL228" s="212">
        <f t="shared" si="193"/>
        <v>80.666666666666671</v>
      </c>
      <c r="AM228" s="212">
        <f t="shared" si="193"/>
        <v>5</v>
      </c>
      <c r="AN228" s="212">
        <f t="shared" si="193"/>
        <v>82</v>
      </c>
      <c r="AO228" s="212">
        <f t="shared" si="193"/>
        <v>5</v>
      </c>
      <c r="AP228" s="212">
        <f t="shared" si="193"/>
        <v>84.666666666666671</v>
      </c>
      <c r="AQ228" s="96">
        <f t="shared" si="148"/>
        <v>15</v>
      </c>
      <c r="AR228" s="96">
        <f t="shared" si="149"/>
        <v>247.33333333333337</v>
      </c>
    </row>
    <row r="229" spans="1:44">
      <c r="A229" s="114">
        <v>24</v>
      </c>
      <c r="B229" s="98" t="s">
        <v>65</v>
      </c>
      <c r="C229" s="74">
        <f t="shared" ref="C229:K229" si="198">(C32*2+C130)/3</f>
        <v>0</v>
      </c>
      <c r="D229" s="74">
        <f t="shared" si="198"/>
        <v>0</v>
      </c>
      <c r="E229" s="74">
        <f t="shared" si="198"/>
        <v>0</v>
      </c>
      <c r="F229" s="74">
        <f t="shared" si="198"/>
        <v>0</v>
      </c>
      <c r="G229" s="74">
        <f t="shared" si="198"/>
        <v>0</v>
      </c>
      <c r="H229" s="74">
        <f t="shared" si="198"/>
        <v>0</v>
      </c>
      <c r="I229" s="74">
        <f t="shared" si="198"/>
        <v>0</v>
      </c>
      <c r="J229" s="74">
        <f t="shared" si="198"/>
        <v>0</v>
      </c>
      <c r="K229" s="74">
        <f t="shared" si="198"/>
        <v>0</v>
      </c>
      <c r="L229" s="26">
        <f t="shared" si="137"/>
        <v>0</v>
      </c>
      <c r="M229" s="26">
        <f t="shared" si="138"/>
        <v>0</v>
      </c>
      <c r="N229" s="146">
        <f t="shared" ref="N229:W229" si="199">(N32*2+N130)/3</f>
        <v>0</v>
      </c>
      <c r="O229" s="146">
        <f t="shared" si="199"/>
        <v>0</v>
      </c>
      <c r="P229" s="146">
        <f t="shared" si="199"/>
        <v>0</v>
      </c>
      <c r="Q229" s="146">
        <f t="shared" si="199"/>
        <v>0</v>
      </c>
      <c r="R229" s="146">
        <f t="shared" si="199"/>
        <v>0</v>
      </c>
      <c r="S229" s="146">
        <f t="shared" si="199"/>
        <v>0</v>
      </c>
      <c r="T229" s="146">
        <f t="shared" si="199"/>
        <v>0</v>
      </c>
      <c r="U229" s="146">
        <f t="shared" si="199"/>
        <v>0</v>
      </c>
      <c r="V229" s="146">
        <f t="shared" si="199"/>
        <v>0</v>
      </c>
      <c r="W229" s="146">
        <f t="shared" si="199"/>
        <v>0</v>
      </c>
      <c r="X229" s="147">
        <f t="shared" si="140"/>
        <v>0</v>
      </c>
      <c r="Y229" s="17">
        <f t="shared" si="141"/>
        <v>0</v>
      </c>
      <c r="Z229" s="146">
        <f t="shared" si="192"/>
        <v>3.6666666666666665</v>
      </c>
      <c r="AA229" s="146">
        <f t="shared" si="192"/>
        <v>83.666666666666671</v>
      </c>
      <c r="AB229" s="146">
        <f t="shared" si="192"/>
        <v>3.3333333333333335</v>
      </c>
      <c r="AC229" s="146">
        <f t="shared" si="192"/>
        <v>70.666666666666671</v>
      </c>
      <c r="AD229" s="146">
        <f t="shared" si="192"/>
        <v>2.3333333333333335</v>
      </c>
      <c r="AE229" s="146">
        <f t="shared" si="192"/>
        <v>51.333333333333336</v>
      </c>
      <c r="AF229" s="17">
        <f t="shared" si="143"/>
        <v>9.3333333333333339</v>
      </c>
      <c r="AG229" s="17">
        <f t="shared" si="144"/>
        <v>205.66666666666669</v>
      </c>
      <c r="AH229" s="20">
        <f t="shared" si="145"/>
        <v>9.3333333333333339</v>
      </c>
      <c r="AI229" s="20">
        <f t="shared" si="146"/>
        <v>205.66666666666669</v>
      </c>
      <c r="AJ229" s="1"/>
      <c r="AK229" s="212">
        <f t="shared" si="193"/>
        <v>3.6666666666666665</v>
      </c>
      <c r="AL229" s="212">
        <f t="shared" si="193"/>
        <v>83.666666666666671</v>
      </c>
      <c r="AM229" s="212">
        <f t="shared" si="193"/>
        <v>3.3333333333333335</v>
      </c>
      <c r="AN229" s="212">
        <f t="shared" si="193"/>
        <v>70.666666666666671</v>
      </c>
      <c r="AO229" s="212">
        <f t="shared" si="193"/>
        <v>2.3333333333333335</v>
      </c>
      <c r="AP229" s="212">
        <f t="shared" si="193"/>
        <v>51.333333333333336</v>
      </c>
      <c r="AQ229" s="96">
        <f t="shared" si="148"/>
        <v>9.3333333333333339</v>
      </c>
      <c r="AR229" s="96">
        <f t="shared" si="149"/>
        <v>205.66666666666669</v>
      </c>
    </row>
    <row r="230" spans="1:44">
      <c r="A230" s="114">
        <v>25</v>
      </c>
      <c r="B230" s="121" t="s">
        <v>66</v>
      </c>
      <c r="C230" s="74">
        <f t="shared" ref="C230:K230" si="200">(C33*2+C131)/3</f>
        <v>0</v>
      </c>
      <c r="D230" s="74">
        <f t="shared" si="200"/>
        <v>0</v>
      </c>
      <c r="E230" s="74">
        <f t="shared" si="200"/>
        <v>0</v>
      </c>
      <c r="F230" s="74">
        <f t="shared" si="200"/>
        <v>0</v>
      </c>
      <c r="G230" s="74">
        <f t="shared" si="200"/>
        <v>0</v>
      </c>
      <c r="H230" s="74">
        <f t="shared" si="200"/>
        <v>0</v>
      </c>
      <c r="I230" s="74">
        <f t="shared" si="200"/>
        <v>0</v>
      </c>
      <c r="J230" s="74">
        <f t="shared" si="200"/>
        <v>0</v>
      </c>
      <c r="K230" s="74">
        <f t="shared" si="200"/>
        <v>0</v>
      </c>
      <c r="L230" s="26">
        <f t="shared" si="137"/>
        <v>0</v>
      </c>
      <c r="M230" s="26">
        <f t="shared" si="138"/>
        <v>0</v>
      </c>
      <c r="N230" s="146">
        <f t="shared" ref="N230:W230" si="201">(N33*2+N131)/3</f>
        <v>0</v>
      </c>
      <c r="O230" s="146">
        <f t="shared" si="201"/>
        <v>0</v>
      </c>
      <c r="P230" s="146">
        <f t="shared" si="201"/>
        <v>0</v>
      </c>
      <c r="Q230" s="146">
        <f t="shared" si="201"/>
        <v>0</v>
      </c>
      <c r="R230" s="146">
        <f t="shared" si="201"/>
        <v>0</v>
      </c>
      <c r="S230" s="146">
        <f t="shared" si="201"/>
        <v>0</v>
      </c>
      <c r="T230" s="146">
        <f t="shared" si="201"/>
        <v>0</v>
      </c>
      <c r="U230" s="146">
        <f t="shared" si="201"/>
        <v>0</v>
      </c>
      <c r="V230" s="146">
        <f t="shared" si="201"/>
        <v>0</v>
      </c>
      <c r="W230" s="146">
        <f t="shared" si="201"/>
        <v>0</v>
      </c>
      <c r="X230" s="147">
        <f t="shared" si="140"/>
        <v>0</v>
      </c>
      <c r="Y230" s="17">
        <f t="shared" si="141"/>
        <v>0</v>
      </c>
      <c r="Z230" s="146">
        <f t="shared" si="192"/>
        <v>6</v>
      </c>
      <c r="AA230" s="146">
        <f t="shared" si="192"/>
        <v>126.66666666666667</v>
      </c>
      <c r="AB230" s="146">
        <f t="shared" si="192"/>
        <v>6</v>
      </c>
      <c r="AC230" s="146">
        <f t="shared" si="192"/>
        <v>149.66666666666666</v>
      </c>
      <c r="AD230" s="146">
        <f t="shared" si="192"/>
        <v>7.333333333333333</v>
      </c>
      <c r="AE230" s="146">
        <f t="shared" si="192"/>
        <v>120.66666666666667</v>
      </c>
      <c r="AF230" s="17">
        <f t="shared" si="143"/>
        <v>19.333333333333332</v>
      </c>
      <c r="AG230" s="17">
        <f t="shared" si="144"/>
        <v>397</v>
      </c>
      <c r="AH230" s="20">
        <f t="shared" si="145"/>
        <v>19.333333333333332</v>
      </c>
      <c r="AI230" s="20">
        <f t="shared" si="146"/>
        <v>397</v>
      </c>
      <c r="AJ230" s="1"/>
      <c r="AK230" s="212">
        <f t="shared" si="193"/>
        <v>6</v>
      </c>
      <c r="AL230" s="212">
        <f t="shared" si="193"/>
        <v>126.66666666666667</v>
      </c>
      <c r="AM230" s="212">
        <f t="shared" si="193"/>
        <v>6</v>
      </c>
      <c r="AN230" s="212">
        <f t="shared" si="193"/>
        <v>149.66666666666666</v>
      </c>
      <c r="AO230" s="212">
        <f t="shared" si="193"/>
        <v>7.333333333333333</v>
      </c>
      <c r="AP230" s="212">
        <f t="shared" si="193"/>
        <v>120.66666666666667</v>
      </c>
      <c r="AQ230" s="96">
        <f t="shared" si="148"/>
        <v>19.333333333333332</v>
      </c>
      <c r="AR230" s="96">
        <f t="shared" si="149"/>
        <v>397</v>
      </c>
    </row>
    <row r="231" spans="1:44">
      <c r="A231" s="114">
        <v>26</v>
      </c>
      <c r="B231" s="121" t="s">
        <v>67</v>
      </c>
      <c r="C231" s="74">
        <f t="shared" ref="C231:K231" si="202">(C34*2+C132)/3</f>
        <v>0</v>
      </c>
      <c r="D231" s="74">
        <f t="shared" si="202"/>
        <v>0</v>
      </c>
      <c r="E231" s="74">
        <f t="shared" si="202"/>
        <v>0</v>
      </c>
      <c r="F231" s="74">
        <f t="shared" si="202"/>
        <v>0</v>
      </c>
      <c r="G231" s="74">
        <f t="shared" si="202"/>
        <v>0</v>
      </c>
      <c r="H231" s="74">
        <f t="shared" si="202"/>
        <v>0</v>
      </c>
      <c r="I231" s="74">
        <f t="shared" si="202"/>
        <v>0</v>
      </c>
      <c r="J231" s="74">
        <f t="shared" si="202"/>
        <v>0</v>
      </c>
      <c r="K231" s="74">
        <f t="shared" si="202"/>
        <v>0</v>
      </c>
      <c r="L231" s="26">
        <f t="shared" si="137"/>
        <v>0</v>
      </c>
      <c r="M231" s="26">
        <f t="shared" si="138"/>
        <v>0</v>
      </c>
      <c r="N231" s="146">
        <f t="shared" ref="N231:W231" si="203">(N34*2+N132)/3</f>
        <v>0</v>
      </c>
      <c r="O231" s="146">
        <f t="shared" si="203"/>
        <v>0</v>
      </c>
      <c r="P231" s="146">
        <f t="shared" si="203"/>
        <v>0</v>
      </c>
      <c r="Q231" s="146">
        <f t="shared" si="203"/>
        <v>0</v>
      </c>
      <c r="R231" s="146">
        <f t="shared" si="203"/>
        <v>0</v>
      </c>
      <c r="S231" s="146">
        <f t="shared" si="203"/>
        <v>0</v>
      </c>
      <c r="T231" s="146">
        <f t="shared" si="203"/>
        <v>0</v>
      </c>
      <c r="U231" s="146">
        <f t="shared" si="203"/>
        <v>0</v>
      </c>
      <c r="V231" s="146">
        <f t="shared" si="203"/>
        <v>0</v>
      </c>
      <c r="W231" s="146">
        <f t="shared" si="203"/>
        <v>0</v>
      </c>
      <c r="X231" s="147">
        <f t="shared" si="140"/>
        <v>0</v>
      </c>
      <c r="Y231" s="17">
        <f t="shared" si="141"/>
        <v>0</v>
      </c>
      <c r="Z231" s="146">
        <f t="shared" si="192"/>
        <v>3</v>
      </c>
      <c r="AA231" s="146">
        <f t="shared" si="192"/>
        <v>60</v>
      </c>
      <c r="AB231" s="146">
        <f t="shared" si="192"/>
        <v>3</v>
      </c>
      <c r="AC231" s="146">
        <f t="shared" si="192"/>
        <v>53.333333333333336</v>
      </c>
      <c r="AD231" s="146">
        <f t="shared" si="192"/>
        <v>2.3333333333333335</v>
      </c>
      <c r="AE231" s="146">
        <f t="shared" si="192"/>
        <v>43.333333333333336</v>
      </c>
      <c r="AF231" s="17">
        <f t="shared" si="143"/>
        <v>8.3333333333333339</v>
      </c>
      <c r="AG231" s="17">
        <f t="shared" si="144"/>
        <v>156.66666666666669</v>
      </c>
      <c r="AH231" s="20">
        <f t="shared" si="145"/>
        <v>8.3333333333333339</v>
      </c>
      <c r="AI231" s="20">
        <f t="shared" si="146"/>
        <v>156.66666666666669</v>
      </c>
      <c r="AJ231" s="1"/>
      <c r="AK231" s="212">
        <f t="shared" si="193"/>
        <v>3</v>
      </c>
      <c r="AL231" s="212">
        <f t="shared" si="193"/>
        <v>60</v>
      </c>
      <c r="AM231" s="212">
        <f t="shared" si="193"/>
        <v>3</v>
      </c>
      <c r="AN231" s="212">
        <f t="shared" si="193"/>
        <v>53.333333333333336</v>
      </c>
      <c r="AO231" s="212">
        <f t="shared" si="193"/>
        <v>2.3333333333333335</v>
      </c>
      <c r="AP231" s="212">
        <f t="shared" si="193"/>
        <v>43.333333333333336</v>
      </c>
      <c r="AQ231" s="96">
        <f t="shared" si="148"/>
        <v>8.3333333333333339</v>
      </c>
      <c r="AR231" s="96">
        <f t="shared" si="149"/>
        <v>156.66666666666669</v>
      </c>
    </row>
    <row r="232" spans="1:44">
      <c r="A232" s="114">
        <v>27</v>
      </c>
      <c r="B232" s="98" t="s">
        <v>68</v>
      </c>
      <c r="C232" s="74">
        <f t="shared" ref="C232:K232" si="204">(C35*2+C133)/3</f>
        <v>0</v>
      </c>
      <c r="D232" s="74">
        <f t="shared" si="204"/>
        <v>0</v>
      </c>
      <c r="E232" s="74">
        <f t="shared" si="204"/>
        <v>0</v>
      </c>
      <c r="F232" s="74">
        <f t="shared" si="204"/>
        <v>0</v>
      </c>
      <c r="G232" s="74">
        <f t="shared" si="204"/>
        <v>0</v>
      </c>
      <c r="H232" s="74">
        <f t="shared" si="204"/>
        <v>0</v>
      </c>
      <c r="I232" s="74">
        <f t="shared" si="204"/>
        <v>0</v>
      </c>
      <c r="J232" s="74">
        <f t="shared" si="204"/>
        <v>0</v>
      </c>
      <c r="K232" s="74">
        <f t="shared" si="204"/>
        <v>0</v>
      </c>
      <c r="L232" s="26">
        <f t="shared" si="137"/>
        <v>0</v>
      </c>
      <c r="M232" s="26">
        <f t="shared" si="138"/>
        <v>0</v>
      </c>
      <c r="N232" s="146">
        <f t="shared" ref="N232:W232" si="205">(N35*2+N133)/3</f>
        <v>0</v>
      </c>
      <c r="O232" s="146">
        <f t="shared" si="205"/>
        <v>0</v>
      </c>
      <c r="P232" s="146">
        <f t="shared" si="205"/>
        <v>0</v>
      </c>
      <c r="Q232" s="146">
        <f t="shared" si="205"/>
        <v>0</v>
      </c>
      <c r="R232" s="146">
        <f t="shared" si="205"/>
        <v>0</v>
      </c>
      <c r="S232" s="146">
        <f t="shared" si="205"/>
        <v>0</v>
      </c>
      <c r="T232" s="146">
        <f t="shared" si="205"/>
        <v>0</v>
      </c>
      <c r="U232" s="146">
        <f t="shared" si="205"/>
        <v>0</v>
      </c>
      <c r="V232" s="146">
        <f t="shared" si="205"/>
        <v>0</v>
      </c>
      <c r="W232" s="146">
        <f t="shared" si="205"/>
        <v>0</v>
      </c>
      <c r="X232" s="147">
        <f t="shared" si="140"/>
        <v>0</v>
      </c>
      <c r="Y232" s="17">
        <f t="shared" si="141"/>
        <v>0</v>
      </c>
      <c r="Z232" s="146">
        <f t="shared" si="192"/>
        <v>2</v>
      </c>
      <c r="AA232" s="146">
        <f t="shared" si="192"/>
        <v>40</v>
      </c>
      <c r="AB232" s="146">
        <f t="shared" si="192"/>
        <v>2</v>
      </c>
      <c r="AC232" s="146">
        <f t="shared" si="192"/>
        <v>39</v>
      </c>
      <c r="AD232" s="146">
        <f t="shared" si="192"/>
        <v>2</v>
      </c>
      <c r="AE232" s="146">
        <f t="shared" si="192"/>
        <v>46</v>
      </c>
      <c r="AF232" s="17">
        <f t="shared" si="143"/>
        <v>6</v>
      </c>
      <c r="AG232" s="17">
        <f t="shared" si="144"/>
        <v>125</v>
      </c>
      <c r="AH232" s="20">
        <f t="shared" si="145"/>
        <v>6</v>
      </c>
      <c r="AI232" s="20">
        <f t="shared" si="146"/>
        <v>125</v>
      </c>
      <c r="AJ232" s="1"/>
      <c r="AK232" s="212">
        <f t="shared" si="193"/>
        <v>2</v>
      </c>
      <c r="AL232" s="212">
        <f t="shared" si="193"/>
        <v>40</v>
      </c>
      <c r="AM232" s="212">
        <f t="shared" si="193"/>
        <v>2</v>
      </c>
      <c r="AN232" s="212">
        <f t="shared" si="193"/>
        <v>39</v>
      </c>
      <c r="AO232" s="212">
        <f t="shared" si="193"/>
        <v>2</v>
      </c>
      <c r="AP232" s="212">
        <f t="shared" si="193"/>
        <v>46</v>
      </c>
      <c r="AQ232" s="96">
        <f t="shared" si="148"/>
        <v>6</v>
      </c>
      <c r="AR232" s="96">
        <f t="shared" si="149"/>
        <v>125</v>
      </c>
    </row>
    <row r="233" spans="1:44">
      <c r="A233" s="114">
        <v>28</v>
      </c>
      <c r="B233" s="121" t="s">
        <v>69</v>
      </c>
      <c r="C233" s="74">
        <f t="shared" ref="C233:K233" si="206">(C36*2+C134)/3</f>
        <v>0</v>
      </c>
      <c r="D233" s="74">
        <f t="shared" si="206"/>
        <v>0</v>
      </c>
      <c r="E233" s="74">
        <f t="shared" si="206"/>
        <v>0</v>
      </c>
      <c r="F233" s="74">
        <f t="shared" si="206"/>
        <v>0</v>
      </c>
      <c r="G233" s="74">
        <f t="shared" si="206"/>
        <v>0</v>
      </c>
      <c r="H233" s="74">
        <f t="shared" si="206"/>
        <v>0</v>
      </c>
      <c r="I233" s="74">
        <f t="shared" si="206"/>
        <v>0</v>
      </c>
      <c r="J233" s="74">
        <f t="shared" si="206"/>
        <v>0</v>
      </c>
      <c r="K233" s="74">
        <f t="shared" si="206"/>
        <v>0</v>
      </c>
      <c r="L233" s="26">
        <f t="shared" si="137"/>
        <v>0</v>
      </c>
      <c r="M233" s="26">
        <f t="shared" si="138"/>
        <v>0</v>
      </c>
      <c r="N233" s="146">
        <f t="shared" ref="N233:W233" si="207">(N36*2+N134)/3</f>
        <v>0</v>
      </c>
      <c r="O233" s="146">
        <f t="shared" si="207"/>
        <v>0</v>
      </c>
      <c r="P233" s="146">
        <f t="shared" si="207"/>
        <v>0</v>
      </c>
      <c r="Q233" s="146">
        <f t="shared" si="207"/>
        <v>0</v>
      </c>
      <c r="R233" s="146">
        <f t="shared" si="207"/>
        <v>0</v>
      </c>
      <c r="S233" s="146">
        <f t="shared" si="207"/>
        <v>0</v>
      </c>
      <c r="T233" s="146">
        <f t="shared" si="207"/>
        <v>0</v>
      </c>
      <c r="U233" s="146">
        <f t="shared" si="207"/>
        <v>0</v>
      </c>
      <c r="V233" s="146">
        <f t="shared" si="207"/>
        <v>0</v>
      </c>
      <c r="W233" s="146">
        <f t="shared" si="207"/>
        <v>0</v>
      </c>
      <c r="X233" s="147">
        <f t="shared" si="140"/>
        <v>0</v>
      </c>
      <c r="Y233" s="17">
        <f t="shared" si="141"/>
        <v>0</v>
      </c>
      <c r="Z233" s="146">
        <f t="shared" si="192"/>
        <v>1</v>
      </c>
      <c r="AA233" s="146">
        <f t="shared" si="192"/>
        <v>18.666666666666668</v>
      </c>
      <c r="AB233" s="146">
        <f t="shared" si="192"/>
        <v>1</v>
      </c>
      <c r="AC233" s="146">
        <f t="shared" si="192"/>
        <v>13.333333333333334</v>
      </c>
      <c r="AD233" s="146">
        <f t="shared" si="192"/>
        <v>1</v>
      </c>
      <c r="AE233" s="146">
        <f t="shared" si="192"/>
        <v>16</v>
      </c>
      <c r="AF233" s="17">
        <f t="shared" si="143"/>
        <v>3</v>
      </c>
      <c r="AG233" s="17">
        <f t="shared" si="144"/>
        <v>48</v>
      </c>
      <c r="AH233" s="20">
        <f t="shared" si="145"/>
        <v>3</v>
      </c>
      <c r="AI233" s="20">
        <f t="shared" si="146"/>
        <v>48</v>
      </c>
      <c r="AJ233" s="1"/>
      <c r="AK233" s="212">
        <f t="shared" si="193"/>
        <v>1</v>
      </c>
      <c r="AL233" s="212">
        <f t="shared" si="193"/>
        <v>18.666666666666668</v>
      </c>
      <c r="AM233" s="212">
        <f t="shared" si="193"/>
        <v>1</v>
      </c>
      <c r="AN233" s="212">
        <f t="shared" si="193"/>
        <v>13.333333333333334</v>
      </c>
      <c r="AO233" s="212">
        <f t="shared" si="193"/>
        <v>1</v>
      </c>
      <c r="AP233" s="212">
        <f t="shared" si="193"/>
        <v>16</v>
      </c>
      <c r="AQ233" s="96">
        <f t="shared" si="148"/>
        <v>3</v>
      </c>
      <c r="AR233" s="96">
        <f t="shared" si="149"/>
        <v>48</v>
      </c>
    </row>
    <row r="234" spans="1:44">
      <c r="A234" s="114">
        <v>29</v>
      </c>
      <c r="B234" s="121" t="s">
        <v>70</v>
      </c>
      <c r="C234" s="74">
        <f t="shared" ref="C234:K234" si="208">(C37*2+C135)/3</f>
        <v>0</v>
      </c>
      <c r="D234" s="74">
        <f t="shared" si="208"/>
        <v>0</v>
      </c>
      <c r="E234" s="74">
        <f t="shared" si="208"/>
        <v>0</v>
      </c>
      <c r="F234" s="74">
        <f t="shared" si="208"/>
        <v>0</v>
      </c>
      <c r="G234" s="74">
        <f t="shared" si="208"/>
        <v>0</v>
      </c>
      <c r="H234" s="74">
        <f t="shared" si="208"/>
        <v>0</v>
      </c>
      <c r="I234" s="74">
        <f t="shared" si="208"/>
        <v>0</v>
      </c>
      <c r="J234" s="74">
        <f t="shared" si="208"/>
        <v>0</v>
      </c>
      <c r="K234" s="74">
        <f t="shared" si="208"/>
        <v>0</v>
      </c>
      <c r="L234" s="26">
        <f t="shared" si="137"/>
        <v>0</v>
      </c>
      <c r="M234" s="26">
        <f t="shared" si="138"/>
        <v>0</v>
      </c>
      <c r="N234" s="146">
        <f t="shared" ref="N234:W234" si="209">(N37*2+N135)/3</f>
        <v>0</v>
      </c>
      <c r="O234" s="146">
        <f t="shared" si="209"/>
        <v>0</v>
      </c>
      <c r="P234" s="146">
        <f t="shared" si="209"/>
        <v>0</v>
      </c>
      <c r="Q234" s="146">
        <f t="shared" si="209"/>
        <v>0</v>
      </c>
      <c r="R234" s="146">
        <f t="shared" si="209"/>
        <v>0</v>
      </c>
      <c r="S234" s="146">
        <f t="shared" si="209"/>
        <v>0</v>
      </c>
      <c r="T234" s="146">
        <f t="shared" si="209"/>
        <v>0</v>
      </c>
      <c r="U234" s="146">
        <f t="shared" si="209"/>
        <v>0</v>
      </c>
      <c r="V234" s="146">
        <f t="shared" si="209"/>
        <v>0</v>
      </c>
      <c r="W234" s="146">
        <f t="shared" si="209"/>
        <v>0</v>
      </c>
      <c r="X234" s="147">
        <f t="shared" si="140"/>
        <v>0</v>
      </c>
      <c r="Y234" s="17">
        <f t="shared" si="141"/>
        <v>0</v>
      </c>
      <c r="Z234" s="146">
        <f t="shared" si="192"/>
        <v>3</v>
      </c>
      <c r="AA234" s="146">
        <f t="shared" si="192"/>
        <v>48.333333333333336</v>
      </c>
      <c r="AB234" s="146">
        <f t="shared" si="192"/>
        <v>3</v>
      </c>
      <c r="AC234" s="146">
        <f t="shared" si="192"/>
        <v>45</v>
      </c>
      <c r="AD234" s="146">
        <f t="shared" si="192"/>
        <v>3</v>
      </c>
      <c r="AE234" s="146">
        <f t="shared" si="192"/>
        <v>56</v>
      </c>
      <c r="AF234" s="17">
        <f t="shared" si="143"/>
        <v>9</v>
      </c>
      <c r="AG234" s="17">
        <f t="shared" si="144"/>
        <v>149.33333333333334</v>
      </c>
      <c r="AH234" s="20">
        <f t="shared" si="145"/>
        <v>9</v>
      </c>
      <c r="AI234" s="20">
        <f t="shared" si="146"/>
        <v>149.33333333333334</v>
      </c>
      <c r="AJ234" s="1"/>
      <c r="AK234" s="212">
        <f t="shared" si="193"/>
        <v>3</v>
      </c>
      <c r="AL234" s="212">
        <f t="shared" si="193"/>
        <v>48.333333333333336</v>
      </c>
      <c r="AM234" s="212">
        <f t="shared" si="193"/>
        <v>3</v>
      </c>
      <c r="AN234" s="212">
        <f t="shared" si="193"/>
        <v>45</v>
      </c>
      <c r="AO234" s="212">
        <f t="shared" si="193"/>
        <v>3</v>
      </c>
      <c r="AP234" s="212">
        <f t="shared" si="193"/>
        <v>56</v>
      </c>
      <c r="AQ234" s="96">
        <f t="shared" si="148"/>
        <v>9</v>
      </c>
      <c r="AR234" s="96">
        <f t="shared" si="149"/>
        <v>149.33333333333334</v>
      </c>
    </row>
    <row r="235" spans="1:44">
      <c r="A235" s="114">
        <v>30</v>
      </c>
      <c r="B235" s="242" t="s">
        <v>71</v>
      </c>
      <c r="C235" s="74">
        <f t="shared" ref="C235:K235" si="210">(C38*2+C136)/3</f>
        <v>0</v>
      </c>
      <c r="D235" s="74">
        <f t="shared" si="210"/>
        <v>0</v>
      </c>
      <c r="E235" s="74">
        <f t="shared" si="210"/>
        <v>0</v>
      </c>
      <c r="F235" s="74">
        <f t="shared" si="210"/>
        <v>0</v>
      </c>
      <c r="G235" s="74">
        <f t="shared" si="210"/>
        <v>0</v>
      </c>
      <c r="H235" s="74">
        <f t="shared" si="210"/>
        <v>0</v>
      </c>
      <c r="I235" s="74">
        <f t="shared" si="210"/>
        <v>0</v>
      </c>
      <c r="J235" s="74">
        <f t="shared" si="210"/>
        <v>0</v>
      </c>
      <c r="K235" s="74">
        <f t="shared" si="210"/>
        <v>0</v>
      </c>
      <c r="L235" s="26">
        <f t="shared" si="137"/>
        <v>0</v>
      </c>
      <c r="M235" s="26">
        <f t="shared" si="138"/>
        <v>0</v>
      </c>
      <c r="N235" s="146">
        <f t="shared" ref="N235:W235" si="211">(N38*2+N136)/3</f>
        <v>0</v>
      </c>
      <c r="O235" s="146">
        <f t="shared" si="211"/>
        <v>0</v>
      </c>
      <c r="P235" s="146">
        <f t="shared" si="211"/>
        <v>0</v>
      </c>
      <c r="Q235" s="146">
        <f t="shared" si="211"/>
        <v>0</v>
      </c>
      <c r="R235" s="146">
        <f t="shared" si="211"/>
        <v>0</v>
      </c>
      <c r="S235" s="146">
        <f t="shared" si="211"/>
        <v>0</v>
      </c>
      <c r="T235" s="146">
        <f t="shared" si="211"/>
        <v>0</v>
      </c>
      <c r="U235" s="146">
        <f t="shared" si="211"/>
        <v>0</v>
      </c>
      <c r="V235" s="146">
        <f t="shared" si="211"/>
        <v>0</v>
      </c>
      <c r="W235" s="146">
        <f t="shared" si="211"/>
        <v>0</v>
      </c>
      <c r="X235" s="147">
        <f t="shared" si="140"/>
        <v>0</v>
      </c>
      <c r="Y235" s="17">
        <f t="shared" si="141"/>
        <v>0</v>
      </c>
      <c r="Z235" s="146">
        <f t="shared" si="192"/>
        <v>2</v>
      </c>
      <c r="AA235" s="146">
        <f t="shared" si="192"/>
        <v>42</v>
      </c>
      <c r="AB235" s="146">
        <f t="shared" si="192"/>
        <v>2</v>
      </c>
      <c r="AC235" s="146">
        <f t="shared" si="192"/>
        <v>42</v>
      </c>
      <c r="AD235" s="146">
        <f t="shared" si="192"/>
        <v>2</v>
      </c>
      <c r="AE235" s="146">
        <f t="shared" si="192"/>
        <v>42</v>
      </c>
      <c r="AF235" s="17">
        <f t="shared" si="143"/>
        <v>6</v>
      </c>
      <c r="AG235" s="17">
        <f t="shared" si="144"/>
        <v>126</v>
      </c>
      <c r="AH235" s="20">
        <f t="shared" si="145"/>
        <v>6</v>
      </c>
      <c r="AI235" s="20">
        <f t="shared" si="146"/>
        <v>126</v>
      </c>
      <c r="AJ235" s="1"/>
      <c r="AK235" s="212">
        <f t="shared" si="193"/>
        <v>2</v>
      </c>
      <c r="AL235" s="212">
        <f t="shared" si="193"/>
        <v>42</v>
      </c>
      <c r="AM235" s="212">
        <f t="shared" si="193"/>
        <v>2</v>
      </c>
      <c r="AN235" s="212">
        <f t="shared" si="193"/>
        <v>42</v>
      </c>
      <c r="AO235" s="212">
        <f t="shared" si="193"/>
        <v>2</v>
      </c>
      <c r="AP235" s="212">
        <f t="shared" si="193"/>
        <v>42</v>
      </c>
      <c r="AQ235" s="96">
        <f t="shared" si="148"/>
        <v>6</v>
      </c>
      <c r="AR235" s="96">
        <f t="shared" si="149"/>
        <v>126</v>
      </c>
    </row>
    <row r="236" spans="1:44">
      <c r="A236" s="114">
        <v>31</v>
      </c>
      <c r="B236" s="121" t="s">
        <v>72</v>
      </c>
      <c r="C236" s="74">
        <f t="shared" ref="C236:K236" si="212">(C39*2+C137)/3</f>
        <v>0</v>
      </c>
      <c r="D236" s="74">
        <f t="shared" si="212"/>
        <v>0</v>
      </c>
      <c r="E236" s="74">
        <f t="shared" si="212"/>
        <v>0</v>
      </c>
      <c r="F236" s="74">
        <f t="shared" si="212"/>
        <v>0</v>
      </c>
      <c r="G236" s="74">
        <f t="shared" si="212"/>
        <v>0</v>
      </c>
      <c r="H236" s="74">
        <f t="shared" si="212"/>
        <v>0</v>
      </c>
      <c r="I236" s="74">
        <f t="shared" si="212"/>
        <v>0</v>
      </c>
      <c r="J236" s="74">
        <f t="shared" si="212"/>
        <v>0</v>
      </c>
      <c r="K236" s="74">
        <f t="shared" si="212"/>
        <v>0</v>
      </c>
      <c r="L236" s="26">
        <f t="shared" si="137"/>
        <v>0</v>
      </c>
      <c r="M236" s="26">
        <f t="shared" si="138"/>
        <v>0</v>
      </c>
      <c r="N236" s="146">
        <f t="shared" ref="N236:W236" si="213">(N39*2+N137)/3</f>
        <v>0</v>
      </c>
      <c r="O236" s="146">
        <f t="shared" si="213"/>
        <v>0</v>
      </c>
      <c r="P236" s="146">
        <f t="shared" si="213"/>
        <v>0</v>
      </c>
      <c r="Q236" s="146">
        <f t="shared" si="213"/>
        <v>0</v>
      </c>
      <c r="R236" s="146">
        <f t="shared" si="213"/>
        <v>0</v>
      </c>
      <c r="S236" s="146">
        <f t="shared" si="213"/>
        <v>0</v>
      </c>
      <c r="T236" s="146">
        <f t="shared" si="213"/>
        <v>0</v>
      </c>
      <c r="U236" s="146">
        <f t="shared" si="213"/>
        <v>0</v>
      </c>
      <c r="V236" s="146">
        <f t="shared" si="213"/>
        <v>0</v>
      </c>
      <c r="W236" s="146">
        <f t="shared" si="213"/>
        <v>0</v>
      </c>
      <c r="X236" s="147">
        <f t="shared" si="140"/>
        <v>0</v>
      </c>
      <c r="Y236" s="17">
        <f t="shared" si="141"/>
        <v>0</v>
      </c>
      <c r="Z236" s="146">
        <f t="shared" ref="Z236:AE245" si="214">(Z39*2+Z137)/3</f>
        <v>2</v>
      </c>
      <c r="AA236" s="146">
        <f t="shared" si="214"/>
        <v>40.666666666666664</v>
      </c>
      <c r="AB236" s="146">
        <f t="shared" si="214"/>
        <v>2</v>
      </c>
      <c r="AC236" s="146">
        <f t="shared" si="214"/>
        <v>35</v>
      </c>
      <c r="AD236" s="146">
        <f t="shared" si="214"/>
        <v>2</v>
      </c>
      <c r="AE236" s="146">
        <f t="shared" si="214"/>
        <v>37</v>
      </c>
      <c r="AF236" s="17">
        <f t="shared" si="143"/>
        <v>6</v>
      </c>
      <c r="AG236" s="17">
        <f t="shared" si="144"/>
        <v>112.66666666666666</v>
      </c>
      <c r="AH236" s="20">
        <f t="shared" si="145"/>
        <v>6</v>
      </c>
      <c r="AI236" s="20">
        <f t="shared" si="146"/>
        <v>112.66666666666666</v>
      </c>
      <c r="AJ236" s="1"/>
      <c r="AK236" s="212">
        <f t="shared" ref="AK236:AP245" si="215">(AK39*2+AK137)/3</f>
        <v>2</v>
      </c>
      <c r="AL236" s="212">
        <f t="shared" si="215"/>
        <v>40.666666666666664</v>
      </c>
      <c r="AM236" s="212">
        <f t="shared" si="215"/>
        <v>2</v>
      </c>
      <c r="AN236" s="212">
        <f t="shared" si="215"/>
        <v>35</v>
      </c>
      <c r="AO236" s="212">
        <f t="shared" si="215"/>
        <v>2</v>
      </c>
      <c r="AP236" s="212">
        <f t="shared" si="215"/>
        <v>37</v>
      </c>
      <c r="AQ236" s="96">
        <f t="shared" si="148"/>
        <v>6</v>
      </c>
      <c r="AR236" s="96">
        <f t="shared" si="149"/>
        <v>112.66666666666666</v>
      </c>
    </row>
    <row r="237" spans="1:44">
      <c r="A237" s="114">
        <v>32</v>
      </c>
      <c r="B237" s="121" t="s">
        <v>73</v>
      </c>
      <c r="C237" s="74">
        <f t="shared" ref="C237:K237" si="216">(C40*2+C138)/3</f>
        <v>0</v>
      </c>
      <c r="D237" s="74">
        <f t="shared" si="216"/>
        <v>0</v>
      </c>
      <c r="E237" s="74">
        <f t="shared" si="216"/>
        <v>0</v>
      </c>
      <c r="F237" s="74">
        <f t="shared" si="216"/>
        <v>0</v>
      </c>
      <c r="G237" s="74">
        <f t="shared" si="216"/>
        <v>0</v>
      </c>
      <c r="H237" s="74">
        <f t="shared" si="216"/>
        <v>0</v>
      </c>
      <c r="I237" s="74">
        <f t="shared" si="216"/>
        <v>0</v>
      </c>
      <c r="J237" s="74">
        <f t="shared" si="216"/>
        <v>0</v>
      </c>
      <c r="K237" s="74">
        <f t="shared" si="216"/>
        <v>0</v>
      </c>
      <c r="L237" s="26">
        <f t="shared" si="137"/>
        <v>0</v>
      </c>
      <c r="M237" s="26">
        <f t="shared" si="138"/>
        <v>0</v>
      </c>
      <c r="N237" s="146">
        <f t="shared" ref="N237:W237" si="217">(N40*2+N138)/3</f>
        <v>0</v>
      </c>
      <c r="O237" s="146">
        <f t="shared" si="217"/>
        <v>0</v>
      </c>
      <c r="P237" s="146">
        <f t="shared" si="217"/>
        <v>0</v>
      </c>
      <c r="Q237" s="146">
        <f t="shared" si="217"/>
        <v>0</v>
      </c>
      <c r="R237" s="146">
        <f t="shared" si="217"/>
        <v>0</v>
      </c>
      <c r="S237" s="146">
        <f t="shared" si="217"/>
        <v>0</v>
      </c>
      <c r="T237" s="146">
        <f t="shared" si="217"/>
        <v>0</v>
      </c>
      <c r="U237" s="146">
        <f t="shared" si="217"/>
        <v>0</v>
      </c>
      <c r="V237" s="146">
        <f t="shared" si="217"/>
        <v>0</v>
      </c>
      <c r="W237" s="146">
        <f t="shared" si="217"/>
        <v>0</v>
      </c>
      <c r="X237" s="147">
        <f t="shared" si="140"/>
        <v>0</v>
      </c>
      <c r="Y237" s="17">
        <f t="shared" si="141"/>
        <v>0</v>
      </c>
      <c r="Z237" s="146">
        <f t="shared" si="214"/>
        <v>4</v>
      </c>
      <c r="AA237" s="146">
        <f t="shared" si="214"/>
        <v>72.666666666666671</v>
      </c>
      <c r="AB237" s="146">
        <f t="shared" si="214"/>
        <v>4</v>
      </c>
      <c r="AC237" s="146">
        <f t="shared" si="214"/>
        <v>65.666666666666671</v>
      </c>
      <c r="AD237" s="146">
        <f t="shared" si="214"/>
        <v>4</v>
      </c>
      <c r="AE237" s="146">
        <f t="shared" si="214"/>
        <v>72</v>
      </c>
      <c r="AF237" s="17">
        <f t="shared" si="143"/>
        <v>12</v>
      </c>
      <c r="AG237" s="17">
        <f t="shared" si="144"/>
        <v>210.33333333333334</v>
      </c>
      <c r="AH237" s="20">
        <f t="shared" si="145"/>
        <v>12</v>
      </c>
      <c r="AI237" s="20">
        <f t="shared" si="146"/>
        <v>210.33333333333334</v>
      </c>
      <c r="AJ237" s="1"/>
      <c r="AK237" s="212">
        <f t="shared" si="215"/>
        <v>4</v>
      </c>
      <c r="AL237" s="212">
        <f t="shared" si="215"/>
        <v>72.666666666666671</v>
      </c>
      <c r="AM237" s="212">
        <f t="shared" si="215"/>
        <v>4</v>
      </c>
      <c r="AN237" s="212">
        <f t="shared" si="215"/>
        <v>65.666666666666671</v>
      </c>
      <c r="AO237" s="212">
        <f t="shared" si="215"/>
        <v>4</v>
      </c>
      <c r="AP237" s="212">
        <f t="shared" si="215"/>
        <v>72</v>
      </c>
      <c r="AQ237" s="96">
        <f t="shared" si="148"/>
        <v>12</v>
      </c>
      <c r="AR237" s="96">
        <f t="shared" si="149"/>
        <v>210.33333333333334</v>
      </c>
    </row>
    <row r="238" spans="1:44">
      <c r="A238" s="114">
        <v>33</v>
      </c>
      <c r="B238" s="121" t="s">
        <v>74</v>
      </c>
      <c r="C238" s="74">
        <f t="shared" ref="C238:K238" si="218">(C41*2+C139)/3</f>
        <v>0</v>
      </c>
      <c r="D238" s="74">
        <f t="shared" si="218"/>
        <v>0</v>
      </c>
      <c r="E238" s="74">
        <f t="shared" si="218"/>
        <v>0</v>
      </c>
      <c r="F238" s="74">
        <f t="shared" si="218"/>
        <v>0</v>
      </c>
      <c r="G238" s="74">
        <f t="shared" si="218"/>
        <v>0</v>
      </c>
      <c r="H238" s="74">
        <f t="shared" si="218"/>
        <v>0</v>
      </c>
      <c r="I238" s="74">
        <f t="shared" si="218"/>
        <v>0</v>
      </c>
      <c r="J238" s="74">
        <f t="shared" si="218"/>
        <v>0</v>
      </c>
      <c r="K238" s="74">
        <f t="shared" si="218"/>
        <v>0</v>
      </c>
      <c r="L238" s="26">
        <f t="shared" ref="L238:L269" si="219">D238+F238+H238+J238</f>
        <v>0</v>
      </c>
      <c r="M238" s="26">
        <f t="shared" ref="M238:M269" si="220">E238+G238+I238+K238</f>
        <v>0</v>
      </c>
      <c r="N238" s="146">
        <f t="shared" ref="N238:W238" si="221">(N41*2+N139)/3</f>
        <v>0</v>
      </c>
      <c r="O238" s="146">
        <f t="shared" si="221"/>
        <v>0</v>
      </c>
      <c r="P238" s="146">
        <f t="shared" si="221"/>
        <v>0</v>
      </c>
      <c r="Q238" s="146">
        <f t="shared" si="221"/>
        <v>0</v>
      </c>
      <c r="R238" s="146">
        <f t="shared" si="221"/>
        <v>0</v>
      </c>
      <c r="S238" s="146">
        <f t="shared" si="221"/>
        <v>0</v>
      </c>
      <c r="T238" s="146">
        <f t="shared" si="221"/>
        <v>0</v>
      </c>
      <c r="U238" s="146">
        <f t="shared" si="221"/>
        <v>0</v>
      </c>
      <c r="V238" s="146">
        <f t="shared" si="221"/>
        <v>0</v>
      </c>
      <c r="W238" s="146">
        <f t="shared" si="221"/>
        <v>0</v>
      </c>
      <c r="X238" s="147">
        <f t="shared" ref="X238:X269" si="222">N238+P238+R238+T238+V238</f>
        <v>0</v>
      </c>
      <c r="Y238" s="17">
        <f t="shared" ref="Y238:Y269" si="223">O238+Q238+S238+U238+W238</f>
        <v>0</v>
      </c>
      <c r="Z238" s="146">
        <f t="shared" si="214"/>
        <v>4</v>
      </c>
      <c r="AA238" s="146">
        <f t="shared" si="214"/>
        <v>82</v>
      </c>
      <c r="AB238" s="146">
        <f t="shared" si="214"/>
        <v>3.6666666666666665</v>
      </c>
      <c r="AC238" s="146">
        <f t="shared" si="214"/>
        <v>72.666666666666671</v>
      </c>
      <c r="AD238" s="146">
        <f t="shared" si="214"/>
        <v>3.3333333333333335</v>
      </c>
      <c r="AE238" s="146">
        <f t="shared" si="214"/>
        <v>63.333333333333336</v>
      </c>
      <c r="AF238" s="17">
        <f t="shared" ref="AF238:AF269" si="224">Z238+AB238+AD238</f>
        <v>11</v>
      </c>
      <c r="AG238" s="17">
        <f t="shared" ref="AG238:AG269" si="225">AA238+AC238+AE238</f>
        <v>218.00000000000003</v>
      </c>
      <c r="AH238" s="20">
        <f t="shared" ref="AH238:AH269" si="226">L238+X238+AF238</f>
        <v>11</v>
      </c>
      <c r="AI238" s="20">
        <f t="shared" ref="AI238:AI269" si="227">M238+Y238+AG238</f>
        <v>218.00000000000003</v>
      </c>
      <c r="AJ238" s="1"/>
      <c r="AK238" s="212">
        <f t="shared" si="215"/>
        <v>4</v>
      </c>
      <c r="AL238" s="212">
        <f t="shared" si="215"/>
        <v>82</v>
      </c>
      <c r="AM238" s="212">
        <f t="shared" si="215"/>
        <v>3.6666666666666665</v>
      </c>
      <c r="AN238" s="212">
        <f t="shared" si="215"/>
        <v>72.666666666666671</v>
      </c>
      <c r="AO238" s="212">
        <f t="shared" si="215"/>
        <v>3.3333333333333335</v>
      </c>
      <c r="AP238" s="212">
        <f t="shared" si="215"/>
        <v>63.333333333333336</v>
      </c>
      <c r="AQ238" s="96">
        <f t="shared" ref="AQ238:AQ269" si="228">AK238+AM238+AO238</f>
        <v>11</v>
      </c>
      <c r="AR238" s="96">
        <f t="shared" ref="AR238:AR269" si="229">AL238+AN238+AP238</f>
        <v>218.00000000000003</v>
      </c>
    </row>
    <row r="239" spans="1:44" ht="27">
      <c r="A239" s="114">
        <v>34</v>
      </c>
      <c r="B239" s="121" t="s">
        <v>75</v>
      </c>
      <c r="C239" s="74">
        <f t="shared" ref="C239:K239" si="230">(C42*2+C140)/3</f>
        <v>0</v>
      </c>
      <c r="D239" s="74">
        <f t="shared" si="230"/>
        <v>0</v>
      </c>
      <c r="E239" s="74">
        <f t="shared" si="230"/>
        <v>0</v>
      </c>
      <c r="F239" s="74">
        <f t="shared" si="230"/>
        <v>0</v>
      </c>
      <c r="G239" s="74">
        <f t="shared" si="230"/>
        <v>0</v>
      </c>
      <c r="H239" s="74">
        <f t="shared" si="230"/>
        <v>0</v>
      </c>
      <c r="I239" s="74">
        <f t="shared" si="230"/>
        <v>0</v>
      </c>
      <c r="J239" s="74">
        <f t="shared" si="230"/>
        <v>0</v>
      </c>
      <c r="K239" s="74">
        <f t="shared" si="230"/>
        <v>0</v>
      </c>
      <c r="L239" s="26">
        <f t="shared" si="219"/>
        <v>0</v>
      </c>
      <c r="M239" s="26">
        <f t="shared" si="220"/>
        <v>0</v>
      </c>
      <c r="N239" s="146">
        <f t="shared" ref="N239:W239" si="231">(N42*2+N140)/3</f>
        <v>0</v>
      </c>
      <c r="O239" s="146">
        <f t="shared" si="231"/>
        <v>0</v>
      </c>
      <c r="P239" s="146">
        <f t="shared" si="231"/>
        <v>0</v>
      </c>
      <c r="Q239" s="146">
        <f t="shared" si="231"/>
        <v>0</v>
      </c>
      <c r="R239" s="146">
        <f t="shared" si="231"/>
        <v>0</v>
      </c>
      <c r="S239" s="146">
        <f t="shared" si="231"/>
        <v>0</v>
      </c>
      <c r="T239" s="146">
        <f t="shared" si="231"/>
        <v>0</v>
      </c>
      <c r="U239" s="146">
        <f t="shared" si="231"/>
        <v>0</v>
      </c>
      <c r="V239" s="146">
        <f t="shared" si="231"/>
        <v>0</v>
      </c>
      <c r="W239" s="146">
        <f t="shared" si="231"/>
        <v>0</v>
      </c>
      <c r="X239" s="147">
        <f t="shared" si="222"/>
        <v>0</v>
      </c>
      <c r="Y239" s="17">
        <f t="shared" si="223"/>
        <v>0</v>
      </c>
      <c r="Z239" s="146">
        <f t="shared" si="214"/>
        <v>3</v>
      </c>
      <c r="AA239" s="146">
        <f t="shared" si="214"/>
        <v>66.666666666666671</v>
      </c>
      <c r="AB239" s="146">
        <f t="shared" si="214"/>
        <v>3</v>
      </c>
      <c r="AC239" s="146">
        <f t="shared" si="214"/>
        <v>65</v>
      </c>
      <c r="AD239" s="146">
        <f t="shared" si="214"/>
        <v>3</v>
      </c>
      <c r="AE239" s="146">
        <f t="shared" si="214"/>
        <v>61.666666666666664</v>
      </c>
      <c r="AF239" s="17">
        <f t="shared" si="224"/>
        <v>9</v>
      </c>
      <c r="AG239" s="17">
        <f t="shared" si="225"/>
        <v>193.33333333333334</v>
      </c>
      <c r="AH239" s="20">
        <f t="shared" si="226"/>
        <v>9</v>
      </c>
      <c r="AI239" s="20">
        <f t="shared" si="227"/>
        <v>193.33333333333334</v>
      </c>
      <c r="AJ239" s="1"/>
      <c r="AK239" s="212">
        <f t="shared" si="215"/>
        <v>3</v>
      </c>
      <c r="AL239" s="212">
        <f t="shared" si="215"/>
        <v>66.666666666666671</v>
      </c>
      <c r="AM239" s="212">
        <f t="shared" si="215"/>
        <v>3</v>
      </c>
      <c r="AN239" s="212">
        <f t="shared" si="215"/>
        <v>65</v>
      </c>
      <c r="AO239" s="212">
        <f t="shared" si="215"/>
        <v>3</v>
      </c>
      <c r="AP239" s="212">
        <f t="shared" si="215"/>
        <v>61.666666666666664</v>
      </c>
      <c r="AQ239" s="96">
        <f t="shared" si="228"/>
        <v>9</v>
      </c>
      <c r="AR239" s="96">
        <f t="shared" si="229"/>
        <v>193.33333333333334</v>
      </c>
    </row>
    <row r="240" spans="1:44" ht="41.25" thickBot="1">
      <c r="A240" s="118">
        <v>35</v>
      </c>
      <c r="B240" s="119" t="s">
        <v>76</v>
      </c>
      <c r="C240" s="74">
        <f t="shared" ref="C240:K240" si="232">(C43*2+C141)/3</f>
        <v>0</v>
      </c>
      <c r="D240" s="74">
        <f t="shared" si="232"/>
        <v>0</v>
      </c>
      <c r="E240" s="74">
        <f t="shared" si="232"/>
        <v>0</v>
      </c>
      <c r="F240" s="74">
        <f t="shared" si="232"/>
        <v>0</v>
      </c>
      <c r="G240" s="74">
        <f t="shared" si="232"/>
        <v>0</v>
      </c>
      <c r="H240" s="74">
        <f t="shared" si="232"/>
        <v>0</v>
      </c>
      <c r="I240" s="74">
        <f t="shared" si="232"/>
        <v>0</v>
      </c>
      <c r="J240" s="74">
        <f t="shared" si="232"/>
        <v>0</v>
      </c>
      <c r="K240" s="74">
        <f t="shared" si="232"/>
        <v>0</v>
      </c>
      <c r="L240" s="26">
        <f t="shared" si="219"/>
        <v>0</v>
      </c>
      <c r="M240" s="26">
        <f t="shared" si="220"/>
        <v>0</v>
      </c>
      <c r="N240" s="146">
        <f t="shared" ref="N240:W240" si="233">(N43*2+N141)/3</f>
        <v>0</v>
      </c>
      <c r="O240" s="146">
        <f t="shared" si="233"/>
        <v>0</v>
      </c>
      <c r="P240" s="146">
        <f t="shared" si="233"/>
        <v>0</v>
      </c>
      <c r="Q240" s="146">
        <f t="shared" si="233"/>
        <v>0</v>
      </c>
      <c r="R240" s="146">
        <f t="shared" si="233"/>
        <v>0</v>
      </c>
      <c r="S240" s="146">
        <f t="shared" si="233"/>
        <v>0</v>
      </c>
      <c r="T240" s="146">
        <f t="shared" si="233"/>
        <v>0</v>
      </c>
      <c r="U240" s="146">
        <f t="shared" si="233"/>
        <v>0</v>
      </c>
      <c r="V240" s="146">
        <f t="shared" si="233"/>
        <v>0</v>
      </c>
      <c r="W240" s="146">
        <f t="shared" si="233"/>
        <v>0</v>
      </c>
      <c r="X240" s="147">
        <f t="shared" si="222"/>
        <v>0</v>
      </c>
      <c r="Y240" s="17">
        <f t="shared" si="223"/>
        <v>0</v>
      </c>
      <c r="Z240" s="146">
        <f t="shared" si="214"/>
        <v>6</v>
      </c>
      <c r="AA240" s="146">
        <f t="shared" si="214"/>
        <v>150</v>
      </c>
      <c r="AB240" s="146">
        <f t="shared" si="214"/>
        <v>6</v>
      </c>
      <c r="AC240" s="146">
        <f t="shared" si="214"/>
        <v>143.33333333333334</v>
      </c>
      <c r="AD240" s="146">
        <f t="shared" si="214"/>
        <v>6</v>
      </c>
      <c r="AE240" s="146">
        <f t="shared" si="214"/>
        <v>148.66666666666666</v>
      </c>
      <c r="AF240" s="17">
        <f t="shared" si="224"/>
        <v>18</v>
      </c>
      <c r="AG240" s="17">
        <f t="shared" si="225"/>
        <v>442</v>
      </c>
      <c r="AH240" s="20">
        <f t="shared" si="226"/>
        <v>18</v>
      </c>
      <c r="AI240" s="20">
        <f t="shared" si="227"/>
        <v>442</v>
      </c>
      <c r="AJ240" s="1"/>
      <c r="AK240" s="212">
        <f t="shared" si="215"/>
        <v>6</v>
      </c>
      <c r="AL240" s="212">
        <f t="shared" si="215"/>
        <v>150</v>
      </c>
      <c r="AM240" s="212">
        <f t="shared" si="215"/>
        <v>6</v>
      </c>
      <c r="AN240" s="212">
        <f t="shared" si="215"/>
        <v>143.33333333333334</v>
      </c>
      <c r="AO240" s="212">
        <f t="shared" si="215"/>
        <v>6</v>
      </c>
      <c r="AP240" s="212">
        <f t="shared" si="215"/>
        <v>148.66666666666666</v>
      </c>
      <c r="AQ240" s="96">
        <f t="shared" si="228"/>
        <v>18</v>
      </c>
      <c r="AR240" s="96">
        <f t="shared" si="229"/>
        <v>442</v>
      </c>
    </row>
    <row r="241" spans="1:44">
      <c r="A241" s="113">
        <v>36</v>
      </c>
      <c r="B241" s="85" t="s">
        <v>77</v>
      </c>
      <c r="C241" s="74">
        <f t="shared" ref="C241:K241" si="234">(C44*2+C142)/3</f>
        <v>0</v>
      </c>
      <c r="D241" s="74">
        <f t="shared" si="234"/>
        <v>0</v>
      </c>
      <c r="E241" s="74">
        <f t="shared" si="234"/>
        <v>0</v>
      </c>
      <c r="F241" s="74">
        <f t="shared" si="234"/>
        <v>0</v>
      </c>
      <c r="G241" s="74">
        <f t="shared" si="234"/>
        <v>0</v>
      </c>
      <c r="H241" s="74">
        <f t="shared" si="234"/>
        <v>0</v>
      </c>
      <c r="I241" s="74">
        <f t="shared" si="234"/>
        <v>0</v>
      </c>
      <c r="J241" s="74">
        <f t="shared" si="234"/>
        <v>0</v>
      </c>
      <c r="K241" s="74">
        <f t="shared" si="234"/>
        <v>0</v>
      </c>
      <c r="L241" s="26">
        <f t="shared" si="219"/>
        <v>0</v>
      </c>
      <c r="M241" s="26">
        <f t="shared" si="220"/>
        <v>0</v>
      </c>
      <c r="N241" s="146">
        <f t="shared" ref="N241:W241" si="235">(N44*2+N142)/3</f>
        <v>0</v>
      </c>
      <c r="O241" s="146">
        <f t="shared" si="235"/>
        <v>0</v>
      </c>
      <c r="P241" s="146">
        <f t="shared" si="235"/>
        <v>0</v>
      </c>
      <c r="Q241" s="146">
        <f t="shared" si="235"/>
        <v>0</v>
      </c>
      <c r="R241" s="146">
        <f t="shared" si="235"/>
        <v>0</v>
      </c>
      <c r="S241" s="146">
        <f t="shared" si="235"/>
        <v>0</v>
      </c>
      <c r="T241" s="146">
        <f t="shared" si="235"/>
        <v>0</v>
      </c>
      <c r="U241" s="146">
        <f t="shared" si="235"/>
        <v>0</v>
      </c>
      <c r="V241" s="146">
        <f t="shared" si="235"/>
        <v>0</v>
      </c>
      <c r="W241" s="146">
        <f t="shared" si="235"/>
        <v>0</v>
      </c>
      <c r="X241" s="147">
        <f t="shared" si="222"/>
        <v>0</v>
      </c>
      <c r="Y241" s="17">
        <f t="shared" si="223"/>
        <v>0</v>
      </c>
      <c r="Z241" s="146">
        <f t="shared" si="214"/>
        <v>3</v>
      </c>
      <c r="AA241" s="146">
        <f t="shared" si="214"/>
        <v>65</v>
      </c>
      <c r="AB241" s="146">
        <f t="shared" si="214"/>
        <v>3</v>
      </c>
      <c r="AC241" s="146">
        <f t="shared" si="214"/>
        <v>48.333333333333336</v>
      </c>
      <c r="AD241" s="146">
        <f t="shared" si="214"/>
        <v>3</v>
      </c>
      <c r="AE241" s="146">
        <f t="shared" si="214"/>
        <v>58</v>
      </c>
      <c r="AF241" s="17">
        <f t="shared" si="224"/>
        <v>9</v>
      </c>
      <c r="AG241" s="17">
        <f t="shared" si="225"/>
        <v>171.33333333333334</v>
      </c>
      <c r="AH241" s="20">
        <f t="shared" si="226"/>
        <v>9</v>
      </c>
      <c r="AI241" s="20">
        <f t="shared" si="227"/>
        <v>171.33333333333334</v>
      </c>
      <c r="AJ241" s="1"/>
      <c r="AK241" s="212">
        <f t="shared" si="215"/>
        <v>3</v>
      </c>
      <c r="AL241" s="212">
        <f t="shared" si="215"/>
        <v>65</v>
      </c>
      <c r="AM241" s="212">
        <f t="shared" si="215"/>
        <v>3</v>
      </c>
      <c r="AN241" s="212">
        <f t="shared" si="215"/>
        <v>48.333333333333336</v>
      </c>
      <c r="AO241" s="212">
        <f t="shared" si="215"/>
        <v>3</v>
      </c>
      <c r="AP241" s="212">
        <f t="shared" si="215"/>
        <v>58</v>
      </c>
      <c r="AQ241" s="96">
        <f t="shared" si="228"/>
        <v>9</v>
      </c>
      <c r="AR241" s="96">
        <f t="shared" si="229"/>
        <v>171.33333333333334</v>
      </c>
    </row>
    <row r="242" spans="1:44">
      <c r="A242" s="114">
        <v>37</v>
      </c>
      <c r="B242" s="98" t="s">
        <v>78</v>
      </c>
      <c r="C242" s="74">
        <f t="shared" ref="C242:K242" si="236">(C45*2+C143)/3</f>
        <v>0</v>
      </c>
      <c r="D242" s="74">
        <f t="shared" si="236"/>
        <v>0</v>
      </c>
      <c r="E242" s="74">
        <f t="shared" si="236"/>
        <v>0</v>
      </c>
      <c r="F242" s="74">
        <f t="shared" si="236"/>
        <v>0</v>
      </c>
      <c r="G242" s="74">
        <f t="shared" si="236"/>
        <v>0</v>
      </c>
      <c r="H242" s="74">
        <f t="shared" si="236"/>
        <v>0</v>
      </c>
      <c r="I242" s="74">
        <f t="shared" si="236"/>
        <v>0</v>
      </c>
      <c r="J242" s="74">
        <f t="shared" si="236"/>
        <v>0</v>
      </c>
      <c r="K242" s="74">
        <f t="shared" si="236"/>
        <v>0</v>
      </c>
      <c r="L242" s="26">
        <f t="shared" si="219"/>
        <v>0</v>
      </c>
      <c r="M242" s="26">
        <f t="shared" si="220"/>
        <v>0</v>
      </c>
      <c r="N242" s="146">
        <f t="shared" ref="N242:W242" si="237">(N45*2+N143)/3</f>
        <v>0</v>
      </c>
      <c r="O242" s="146">
        <f t="shared" si="237"/>
        <v>0</v>
      </c>
      <c r="P242" s="146">
        <f t="shared" si="237"/>
        <v>0</v>
      </c>
      <c r="Q242" s="146">
        <f t="shared" si="237"/>
        <v>0</v>
      </c>
      <c r="R242" s="146">
        <f t="shared" si="237"/>
        <v>0</v>
      </c>
      <c r="S242" s="146">
        <f t="shared" si="237"/>
        <v>0</v>
      </c>
      <c r="T242" s="146">
        <f t="shared" si="237"/>
        <v>0</v>
      </c>
      <c r="U242" s="146">
        <f t="shared" si="237"/>
        <v>0</v>
      </c>
      <c r="V242" s="146">
        <f t="shared" si="237"/>
        <v>0</v>
      </c>
      <c r="W242" s="146">
        <f t="shared" si="237"/>
        <v>0</v>
      </c>
      <c r="X242" s="147">
        <f t="shared" si="222"/>
        <v>0</v>
      </c>
      <c r="Y242" s="17">
        <f t="shared" si="223"/>
        <v>0</v>
      </c>
      <c r="Z242" s="146">
        <f t="shared" si="214"/>
        <v>6</v>
      </c>
      <c r="AA242" s="146">
        <f t="shared" si="214"/>
        <v>146.66666666666666</v>
      </c>
      <c r="AB242" s="146">
        <f t="shared" si="214"/>
        <v>5.333333333333333</v>
      </c>
      <c r="AC242" s="146">
        <f t="shared" si="214"/>
        <v>116</v>
      </c>
      <c r="AD242" s="146">
        <f t="shared" si="214"/>
        <v>5.333333333333333</v>
      </c>
      <c r="AE242" s="146">
        <f t="shared" si="214"/>
        <v>108.66666666666667</v>
      </c>
      <c r="AF242" s="17">
        <f t="shared" si="224"/>
        <v>16.666666666666664</v>
      </c>
      <c r="AG242" s="17">
        <f t="shared" si="225"/>
        <v>371.33333333333331</v>
      </c>
      <c r="AH242" s="20">
        <f t="shared" si="226"/>
        <v>16.666666666666664</v>
      </c>
      <c r="AI242" s="20">
        <f t="shared" si="227"/>
        <v>371.33333333333331</v>
      </c>
      <c r="AJ242" s="1"/>
      <c r="AK242" s="212">
        <f t="shared" si="215"/>
        <v>6</v>
      </c>
      <c r="AL242" s="212">
        <f t="shared" si="215"/>
        <v>146.66666666666666</v>
      </c>
      <c r="AM242" s="212">
        <f t="shared" si="215"/>
        <v>5.333333333333333</v>
      </c>
      <c r="AN242" s="212">
        <f t="shared" si="215"/>
        <v>116</v>
      </c>
      <c r="AO242" s="212">
        <f t="shared" si="215"/>
        <v>5.333333333333333</v>
      </c>
      <c r="AP242" s="212">
        <f t="shared" si="215"/>
        <v>108.66666666666667</v>
      </c>
      <c r="AQ242" s="96">
        <f t="shared" si="228"/>
        <v>16.666666666666664</v>
      </c>
      <c r="AR242" s="96">
        <f t="shared" si="229"/>
        <v>371.33333333333331</v>
      </c>
    </row>
    <row r="243" spans="1:44">
      <c r="A243" s="114">
        <v>38</v>
      </c>
      <c r="B243" s="121" t="s">
        <v>79</v>
      </c>
      <c r="C243" s="74">
        <f t="shared" ref="C243:K243" si="238">(C46*2+C144)/3</f>
        <v>0</v>
      </c>
      <c r="D243" s="74">
        <f t="shared" si="238"/>
        <v>0</v>
      </c>
      <c r="E243" s="74">
        <f t="shared" si="238"/>
        <v>0</v>
      </c>
      <c r="F243" s="74">
        <f t="shared" si="238"/>
        <v>0</v>
      </c>
      <c r="G243" s="74">
        <f t="shared" si="238"/>
        <v>0</v>
      </c>
      <c r="H243" s="74">
        <f t="shared" si="238"/>
        <v>0</v>
      </c>
      <c r="I243" s="74">
        <f t="shared" si="238"/>
        <v>0</v>
      </c>
      <c r="J243" s="74">
        <f t="shared" si="238"/>
        <v>0</v>
      </c>
      <c r="K243" s="74">
        <f t="shared" si="238"/>
        <v>0</v>
      </c>
      <c r="L243" s="26">
        <f t="shared" si="219"/>
        <v>0</v>
      </c>
      <c r="M243" s="26">
        <f t="shared" si="220"/>
        <v>0</v>
      </c>
      <c r="N243" s="146">
        <f t="shared" ref="N243:W243" si="239">(N46*2+N144)/3</f>
        <v>0</v>
      </c>
      <c r="O243" s="146">
        <f t="shared" si="239"/>
        <v>0</v>
      </c>
      <c r="P243" s="146">
        <f t="shared" si="239"/>
        <v>0</v>
      </c>
      <c r="Q243" s="146">
        <f t="shared" si="239"/>
        <v>0</v>
      </c>
      <c r="R243" s="146">
        <f t="shared" si="239"/>
        <v>0</v>
      </c>
      <c r="S243" s="146">
        <f t="shared" si="239"/>
        <v>0</v>
      </c>
      <c r="T243" s="146">
        <f t="shared" si="239"/>
        <v>0</v>
      </c>
      <c r="U243" s="146">
        <f t="shared" si="239"/>
        <v>0</v>
      </c>
      <c r="V243" s="146">
        <f t="shared" si="239"/>
        <v>0</v>
      </c>
      <c r="W243" s="146">
        <f t="shared" si="239"/>
        <v>0</v>
      </c>
      <c r="X243" s="147">
        <f t="shared" si="222"/>
        <v>0</v>
      </c>
      <c r="Y243" s="17">
        <f t="shared" si="223"/>
        <v>0</v>
      </c>
      <c r="Z243" s="146">
        <f t="shared" si="214"/>
        <v>5</v>
      </c>
      <c r="AA243" s="146">
        <f t="shared" si="214"/>
        <v>132.33333333333334</v>
      </c>
      <c r="AB243" s="146">
        <f t="shared" si="214"/>
        <v>5</v>
      </c>
      <c r="AC243" s="146">
        <f t="shared" si="214"/>
        <v>114.66666666666667</v>
      </c>
      <c r="AD243" s="146">
        <f t="shared" si="214"/>
        <v>4.333333333333333</v>
      </c>
      <c r="AE243" s="146">
        <f t="shared" si="214"/>
        <v>90.666666666666671</v>
      </c>
      <c r="AF243" s="17">
        <f t="shared" si="224"/>
        <v>14.333333333333332</v>
      </c>
      <c r="AG243" s="17">
        <f t="shared" si="225"/>
        <v>337.66666666666669</v>
      </c>
      <c r="AH243" s="20">
        <f t="shared" si="226"/>
        <v>14.333333333333332</v>
      </c>
      <c r="AI243" s="20">
        <f t="shared" si="227"/>
        <v>337.66666666666669</v>
      </c>
      <c r="AJ243" s="1"/>
      <c r="AK243" s="212">
        <f t="shared" si="215"/>
        <v>5</v>
      </c>
      <c r="AL243" s="212">
        <f t="shared" si="215"/>
        <v>132.33333333333334</v>
      </c>
      <c r="AM243" s="212">
        <f t="shared" si="215"/>
        <v>5</v>
      </c>
      <c r="AN243" s="212">
        <f t="shared" si="215"/>
        <v>114.66666666666667</v>
      </c>
      <c r="AO243" s="212">
        <f t="shared" si="215"/>
        <v>4.333333333333333</v>
      </c>
      <c r="AP243" s="212">
        <f t="shared" si="215"/>
        <v>90.666666666666671</v>
      </c>
      <c r="AQ243" s="96">
        <f t="shared" si="228"/>
        <v>14.333333333333332</v>
      </c>
      <c r="AR243" s="96">
        <f t="shared" si="229"/>
        <v>337.66666666666669</v>
      </c>
    </row>
    <row r="244" spans="1:44" ht="27">
      <c r="A244" s="114">
        <v>39</v>
      </c>
      <c r="B244" s="121" t="s">
        <v>80</v>
      </c>
      <c r="C244" s="74">
        <f t="shared" ref="C244:K244" si="240">(C47*2+C145)/3</f>
        <v>0</v>
      </c>
      <c r="D244" s="74">
        <f t="shared" si="240"/>
        <v>0</v>
      </c>
      <c r="E244" s="74">
        <f t="shared" si="240"/>
        <v>0</v>
      </c>
      <c r="F244" s="74">
        <f t="shared" si="240"/>
        <v>0</v>
      </c>
      <c r="G244" s="74">
        <f t="shared" si="240"/>
        <v>0</v>
      </c>
      <c r="H244" s="74">
        <f t="shared" si="240"/>
        <v>0</v>
      </c>
      <c r="I244" s="74">
        <f t="shared" si="240"/>
        <v>0</v>
      </c>
      <c r="J244" s="74">
        <f t="shared" si="240"/>
        <v>0</v>
      </c>
      <c r="K244" s="74">
        <f t="shared" si="240"/>
        <v>0</v>
      </c>
      <c r="L244" s="26">
        <f t="shared" si="219"/>
        <v>0</v>
      </c>
      <c r="M244" s="26">
        <f t="shared" si="220"/>
        <v>0</v>
      </c>
      <c r="N244" s="146">
        <f t="shared" ref="N244:W244" si="241">(N47*2+N145)/3</f>
        <v>0</v>
      </c>
      <c r="O244" s="146">
        <f t="shared" si="241"/>
        <v>0</v>
      </c>
      <c r="P244" s="146">
        <f t="shared" si="241"/>
        <v>0</v>
      </c>
      <c r="Q244" s="146">
        <f t="shared" si="241"/>
        <v>0</v>
      </c>
      <c r="R244" s="146">
        <f t="shared" si="241"/>
        <v>0</v>
      </c>
      <c r="S244" s="146">
        <f t="shared" si="241"/>
        <v>0</v>
      </c>
      <c r="T244" s="146">
        <f t="shared" si="241"/>
        <v>0</v>
      </c>
      <c r="U244" s="146">
        <f t="shared" si="241"/>
        <v>0</v>
      </c>
      <c r="V244" s="146">
        <f t="shared" si="241"/>
        <v>0</v>
      </c>
      <c r="W244" s="146">
        <f t="shared" si="241"/>
        <v>0</v>
      </c>
      <c r="X244" s="147">
        <f t="shared" si="222"/>
        <v>0</v>
      </c>
      <c r="Y244" s="17">
        <f t="shared" si="223"/>
        <v>0</v>
      </c>
      <c r="Z244" s="146">
        <f t="shared" si="214"/>
        <v>8</v>
      </c>
      <c r="AA244" s="146">
        <f t="shared" si="214"/>
        <v>200</v>
      </c>
      <c r="AB244" s="146">
        <f t="shared" si="214"/>
        <v>8</v>
      </c>
      <c r="AC244" s="146">
        <f t="shared" si="214"/>
        <v>183.33333333333334</v>
      </c>
      <c r="AD244" s="146">
        <f t="shared" si="214"/>
        <v>6.666666666666667</v>
      </c>
      <c r="AE244" s="146">
        <f t="shared" si="214"/>
        <v>151.33333333333334</v>
      </c>
      <c r="AF244" s="17">
        <f t="shared" si="224"/>
        <v>22.666666666666668</v>
      </c>
      <c r="AG244" s="17">
        <f t="shared" si="225"/>
        <v>534.66666666666674</v>
      </c>
      <c r="AH244" s="20">
        <f t="shared" si="226"/>
        <v>22.666666666666668</v>
      </c>
      <c r="AI244" s="20">
        <f t="shared" si="227"/>
        <v>534.66666666666674</v>
      </c>
      <c r="AJ244" s="1"/>
      <c r="AK244" s="212">
        <f t="shared" si="215"/>
        <v>8</v>
      </c>
      <c r="AL244" s="212">
        <f t="shared" si="215"/>
        <v>200</v>
      </c>
      <c r="AM244" s="212">
        <f t="shared" si="215"/>
        <v>8</v>
      </c>
      <c r="AN244" s="212">
        <f t="shared" si="215"/>
        <v>183.33333333333334</v>
      </c>
      <c r="AO244" s="212">
        <f t="shared" si="215"/>
        <v>6.666666666666667</v>
      </c>
      <c r="AP244" s="212">
        <f t="shared" si="215"/>
        <v>151.33333333333334</v>
      </c>
      <c r="AQ244" s="96">
        <f t="shared" si="228"/>
        <v>22.666666666666668</v>
      </c>
      <c r="AR244" s="96">
        <f t="shared" si="229"/>
        <v>534.66666666666674</v>
      </c>
    </row>
    <row r="245" spans="1:44">
      <c r="A245" s="114">
        <v>40</v>
      </c>
      <c r="B245" s="121" t="s">
        <v>81</v>
      </c>
      <c r="C245" s="74">
        <f t="shared" ref="C245:K245" si="242">(C48*2+C146)/3</f>
        <v>0</v>
      </c>
      <c r="D245" s="74">
        <f t="shared" si="242"/>
        <v>0</v>
      </c>
      <c r="E245" s="74">
        <f t="shared" si="242"/>
        <v>0</v>
      </c>
      <c r="F245" s="74">
        <f t="shared" si="242"/>
        <v>0</v>
      </c>
      <c r="G245" s="74">
        <f t="shared" si="242"/>
        <v>0</v>
      </c>
      <c r="H245" s="74">
        <f t="shared" si="242"/>
        <v>0</v>
      </c>
      <c r="I245" s="74">
        <f t="shared" si="242"/>
        <v>0</v>
      </c>
      <c r="J245" s="74">
        <f t="shared" si="242"/>
        <v>0</v>
      </c>
      <c r="K245" s="74">
        <f t="shared" si="242"/>
        <v>0</v>
      </c>
      <c r="L245" s="26">
        <f t="shared" si="219"/>
        <v>0</v>
      </c>
      <c r="M245" s="26">
        <f t="shared" si="220"/>
        <v>0</v>
      </c>
      <c r="N245" s="146">
        <f t="shared" ref="N245:W245" si="243">(N48*2+N146)/3</f>
        <v>0</v>
      </c>
      <c r="O245" s="146">
        <f t="shared" si="243"/>
        <v>0</v>
      </c>
      <c r="P245" s="146">
        <f t="shared" si="243"/>
        <v>0</v>
      </c>
      <c r="Q245" s="146">
        <f t="shared" si="243"/>
        <v>0</v>
      </c>
      <c r="R245" s="146">
        <f t="shared" si="243"/>
        <v>0</v>
      </c>
      <c r="S245" s="146">
        <f t="shared" si="243"/>
        <v>0</v>
      </c>
      <c r="T245" s="146">
        <f t="shared" si="243"/>
        <v>0</v>
      </c>
      <c r="U245" s="146">
        <f t="shared" si="243"/>
        <v>0</v>
      </c>
      <c r="V245" s="146">
        <f t="shared" si="243"/>
        <v>0</v>
      </c>
      <c r="W245" s="146">
        <f t="shared" si="243"/>
        <v>0</v>
      </c>
      <c r="X245" s="147">
        <f t="shared" si="222"/>
        <v>0</v>
      </c>
      <c r="Y245" s="17">
        <f t="shared" si="223"/>
        <v>0</v>
      </c>
      <c r="Z245" s="146">
        <f t="shared" si="214"/>
        <v>4</v>
      </c>
      <c r="AA245" s="146">
        <f t="shared" si="214"/>
        <v>103.33333333333333</v>
      </c>
      <c r="AB245" s="146">
        <f t="shared" si="214"/>
        <v>4.666666666666667</v>
      </c>
      <c r="AC245" s="146">
        <f t="shared" si="214"/>
        <v>122</v>
      </c>
      <c r="AD245" s="146">
        <f t="shared" si="214"/>
        <v>4.666666666666667</v>
      </c>
      <c r="AE245" s="146">
        <f t="shared" si="214"/>
        <v>111.33333333333333</v>
      </c>
      <c r="AF245" s="17">
        <f t="shared" si="224"/>
        <v>13.333333333333336</v>
      </c>
      <c r="AG245" s="17">
        <f t="shared" si="225"/>
        <v>336.66666666666663</v>
      </c>
      <c r="AH245" s="20">
        <f t="shared" si="226"/>
        <v>13.333333333333336</v>
      </c>
      <c r="AI245" s="20">
        <f t="shared" si="227"/>
        <v>336.66666666666663</v>
      </c>
      <c r="AJ245" s="1"/>
      <c r="AK245" s="212">
        <f t="shared" si="215"/>
        <v>4</v>
      </c>
      <c r="AL245" s="212">
        <f t="shared" si="215"/>
        <v>103.33333333333333</v>
      </c>
      <c r="AM245" s="212">
        <f t="shared" si="215"/>
        <v>4.666666666666667</v>
      </c>
      <c r="AN245" s="212">
        <f t="shared" si="215"/>
        <v>122</v>
      </c>
      <c r="AO245" s="212">
        <f t="shared" si="215"/>
        <v>4.666666666666667</v>
      </c>
      <c r="AP245" s="212">
        <f t="shared" si="215"/>
        <v>111.33333333333333</v>
      </c>
      <c r="AQ245" s="96">
        <f t="shared" si="228"/>
        <v>13.333333333333336</v>
      </c>
      <c r="AR245" s="96">
        <f t="shared" si="229"/>
        <v>336.66666666666663</v>
      </c>
    </row>
    <row r="246" spans="1:44">
      <c r="A246" s="114">
        <v>41</v>
      </c>
      <c r="B246" s="124" t="s">
        <v>82</v>
      </c>
      <c r="C246" s="74">
        <f t="shared" ref="C246:K246" si="244">(C49*2+C147)/3</f>
        <v>0</v>
      </c>
      <c r="D246" s="74">
        <f t="shared" si="244"/>
        <v>0</v>
      </c>
      <c r="E246" s="74">
        <f t="shared" si="244"/>
        <v>0</v>
      </c>
      <c r="F246" s="74">
        <f t="shared" si="244"/>
        <v>0</v>
      </c>
      <c r="G246" s="74">
        <f t="shared" si="244"/>
        <v>0</v>
      </c>
      <c r="H246" s="74">
        <f t="shared" si="244"/>
        <v>0</v>
      </c>
      <c r="I246" s="74">
        <f t="shared" si="244"/>
        <v>0</v>
      </c>
      <c r="J246" s="74">
        <f t="shared" si="244"/>
        <v>0</v>
      </c>
      <c r="K246" s="74">
        <f t="shared" si="244"/>
        <v>0</v>
      </c>
      <c r="L246" s="26">
        <f t="shared" si="219"/>
        <v>0</v>
      </c>
      <c r="M246" s="26">
        <f t="shared" si="220"/>
        <v>0</v>
      </c>
      <c r="N246" s="146">
        <f t="shared" ref="N246:W246" si="245">(N49*2+N147)/3</f>
        <v>0</v>
      </c>
      <c r="O246" s="146">
        <f t="shared" si="245"/>
        <v>0</v>
      </c>
      <c r="P246" s="146">
        <f t="shared" si="245"/>
        <v>0</v>
      </c>
      <c r="Q246" s="146">
        <f t="shared" si="245"/>
        <v>0</v>
      </c>
      <c r="R246" s="146">
        <f t="shared" si="245"/>
        <v>0</v>
      </c>
      <c r="S246" s="146">
        <f t="shared" si="245"/>
        <v>0</v>
      </c>
      <c r="T246" s="146">
        <f t="shared" si="245"/>
        <v>0</v>
      </c>
      <c r="U246" s="146">
        <f t="shared" si="245"/>
        <v>0</v>
      </c>
      <c r="V246" s="146">
        <f t="shared" si="245"/>
        <v>0</v>
      </c>
      <c r="W246" s="146">
        <f t="shared" si="245"/>
        <v>0</v>
      </c>
      <c r="X246" s="147">
        <f t="shared" si="222"/>
        <v>0</v>
      </c>
      <c r="Y246" s="17">
        <f t="shared" si="223"/>
        <v>0</v>
      </c>
      <c r="Z246" s="146">
        <f t="shared" ref="Z246:AE255" si="246">(Z49*2+Z147)/3</f>
        <v>5</v>
      </c>
      <c r="AA246" s="146">
        <f t="shared" si="246"/>
        <v>136.66666666666666</v>
      </c>
      <c r="AB246" s="146">
        <f t="shared" si="246"/>
        <v>4.666666666666667</v>
      </c>
      <c r="AC246" s="146">
        <f t="shared" si="246"/>
        <v>117.33333333333333</v>
      </c>
      <c r="AD246" s="146">
        <f t="shared" si="246"/>
        <v>3.6666666666666665</v>
      </c>
      <c r="AE246" s="146">
        <f t="shared" si="246"/>
        <v>92</v>
      </c>
      <c r="AF246" s="17">
        <f t="shared" si="224"/>
        <v>13.333333333333334</v>
      </c>
      <c r="AG246" s="17">
        <f t="shared" si="225"/>
        <v>346</v>
      </c>
      <c r="AH246" s="20">
        <f t="shared" si="226"/>
        <v>13.333333333333334</v>
      </c>
      <c r="AI246" s="20">
        <f t="shared" si="227"/>
        <v>346</v>
      </c>
      <c r="AJ246" s="1"/>
      <c r="AK246" s="212">
        <f t="shared" ref="AK246:AP255" si="247">(AK49*2+AK147)/3</f>
        <v>5</v>
      </c>
      <c r="AL246" s="212">
        <f t="shared" si="247"/>
        <v>136.66666666666666</v>
      </c>
      <c r="AM246" s="212">
        <f t="shared" si="247"/>
        <v>4.666666666666667</v>
      </c>
      <c r="AN246" s="212">
        <f t="shared" si="247"/>
        <v>117.33333333333333</v>
      </c>
      <c r="AO246" s="212">
        <f t="shared" si="247"/>
        <v>3.6666666666666665</v>
      </c>
      <c r="AP246" s="212">
        <f t="shared" si="247"/>
        <v>92</v>
      </c>
      <c r="AQ246" s="96">
        <f t="shared" si="228"/>
        <v>13.333333333333334</v>
      </c>
      <c r="AR246" s="96">
        <f t="shared" si="229"/>
        <v>346</v>
      </c>
    </row>
    <row r="247" spans="1:44">
      <c r="A247" s="114">
        <v>42</v>
      </c>
      <c r="B247" s="124" t="s">
        <v>83</v>
      </c>
      <c r="C247" s="74">
        <f t="shared" ref="C247:K247" si="248">(C50*2+C148)/3</f>
        <v>0</v>
      </c>
      <c r="D247" s="74">
        <f t="shared" si="248"/>
        <v>0</v>
      </c>
      <c r="E247" s="74">
        <f t="shared" si="248"/>
        <v>0</v>
      </c>
      <c r="F247" s="74">
        <f t="shared" si="248"/>
        <v>0</v>
      </c>
      <c r="G247" s="74">
        <f t="shared" si="248"/>
        <v>0</v>
      </c>
      <c r="H247" s="74">
        <f t="shared" si="248"/>
        <v>0</v>
      </c>
      <c r="I247" s="74">
        <f t="shared" si="248"/>
        <v>0</v>
      </c>
      <c r="J247" s="74">
        <f t="shared" si="248"/>
        <v>0</v>
      </c>
      <c r="K247" s="74">
        <f t="shared" si="248"/>
        <v>0</v>
      </c>
      <c r="L247" s="26">
        <f t="shared" si="219"/>
        <v>0</v>
      </c>
      <c r="M247" s="26">
        <f t="shared" si="220"/>
        <v>0</v>
      </c>
      <c r="N247" s="146">
        <f t="shared" ref="N247:W247" si="249">(N50*2+N148)/3</f>
        <v>0</v>
      </c>
      <c r="O247" s="146">
        <f t="shared" si="249"/>
        <v>0</v>
      </c>
      <c r="P247" s="146">
        <f t="shared" si="249"/>
        <v>0</v>
      </c>
      <c r="Q247" s="146">
        <f t="shared" si="249"/>
        <v>0</v>
      </c>
      <c r="R247" s="146">
        <f t="shared" si="249"/>
        <v>0</v>
      </c>
      <c r="S247" s="146">
        <f t="shared" si="249"/>
        <v>0</v>
      </c>
      <c r="T247" s="146">
        <f t="shared" si="249"/>
        <v>0</v>
      </c>
      <c r="U247" s="146">
        <f t="shared" si="249"/>
        <v>0</v>
      </c>
      <c r="V247" s="146">
        <f t="shared" si="249"/>
        <v>0</v>
      </c>
      <c r="W247" s="146">
        <f t="shared" si="249"/>
        <v>0</v>
      </c>
      <c r="X247" s="147">
        <f t="shared" si="222"/>
        <v>0</v>
      </c>
      <c r="Y247" s="17">
        <f t="shared" si="223"/>
        <v>0</v>
      </c>
      <c r="Z247" s="146">
        <f t="shared" si="246"/>
        <v>2</v>
      </c>
      <c r="AA247" s="146">
        <f t="shared" si="246"/>
        <v>40</v>
      </c>
      <c r="AB247" s="146">
        <f t="shared" si="246"/>
        <v>2.6666666666666665</v>
      </c>
      <c r="AC247" s="146">
        <f t="shared" si="246"/>
        <v>55.333333333333336</v>
      </c>
      <c r="AD247" s="146">
        <f t="shared" si="246"/>
        <v>2</v>
      </c>
      <c r="AE247" s="146">
        <f t="shared" si="246"/>
        <v>38</v>
      </c>
      <c r="AF247" s="17">
        <f t="shared" si="224"/>
        <v>6.6666666666666661</v>
      </c>
      <c r="AG247" s="17">
        <f t="shared" si="225"/>
        <v>133.33333333333334</v>
      </c>
      <c r="AH247" s="20">
        <f t="shared" si="226"/>
        <v>6.6666666666666661</v>
      </c>
      <c r="AI247" s="20">
        <f t="shared" si="227"/>
        <v>133.33333333333334</v>
      </c>
      <c r="AJ247" s="1"/>
      <c r="AK247" s="212">
        <f t="shared" si="247"/>
        <v>2</v>
      </c>
      <c r="AL247" s="212">
        <f t="shared" si="247"/>
        <v>40</v>
      </c>
      <c r="AM247" s="212">
        <f t="shared" si="247"/>
        <v>2.6666666666666665</v>
      </c>
      <c r="AN247" s="212">
        <f t="shared" si="247"/>
        <v>55.333333333333336</v>
      </c>
      <c r="AO247" s="212">
        <f t="shared" si="247"/>
        <v>2</v>
      </c>
      <c r="AP247" s="212">
        <f t="shared" si="247"/>
        <v>38</v>
      </c>
      <c r="AQ247" s="96">
        <f t="shared" si="228"/>
        <v>6.6666666666666661</v>
      </c>
      <c r="AR247" s="96">
        <f t="shared" si="229"/>
        <v>133.33333333333334</v>
      </c>
    </row>
    <row r="248" spans="1:44" ht="27">
      <c r="A248" s="114">
        <v>43</v>
      </c>
      <c r="B248" s="121" t="s">
        <v>84</v>
      </c>
      <c r="C248" s="74">
        <f t="shared" ref="C248:K248" si="250">(C51*2+C149)/3</f>
        <v>0</v>
      </c>
      <c r="D248" s="74">
        <f t="shared" si="250"/>
        <v>0</v>
      </c>
      <c r="E248" s="74">
        <f t="shared" si="250"/>
        <v>0</v>
      </c>
      <c r="F248" s="74">
        <f t="shared" si="250"/>
        <v>0</v>
      </c>
      <c r="G248" s="74">
        <f t="shared" si="250"/>
        <v>0</v>
      </c>
      <c r="H248" s="74">
        <f t="shared" si="250"/>
        <v>0</v>
      </c>
      <c r="I248" s="74">
        <f t="shared" si="250"/>
        <v>0</v>
      </c>
      <c r="J248" s="74">
        <f t="shared" si="250"/>
        <v>0</v>
      </c>
      <c r="K248" s="74">
        <f t="shared" si="250"/>
        <v>0</v>
      </c>
      <c r="L248" s="26">
        <f t="shared" si="219"/>
        <v>0</v>
      </c>
      <c r="M248" s="26">
        <f t="shared" si="220"/>
        <v>0</v>
      </c>
      <c r="N248" s="146">
        <f t="shared" ref="N248:W248" si="251">(N51*2+N149)/3</f>
        <v>1</v>
      </c>
      <c r="O248" s="146">
        <f t="shared" si="251"/>
        <v>29</v>
      </c>
      <c r="P248" s="146">
        <f t="shared" si="251"/>
        <v>1</v>
      </c>
      <c r="Q248" s="146">
        <f t="shared" si="251"/>
        <v>17.333333333333332</v>
      </c>
      <c r="R248" s="146">
        <f t="shared" si="251"/>
        <v>1</v>
      </c>
      <c r="S248" s="146">
        <f t="shared" si="251"/>
        <v>28.666666666666668</v>
      </c>
      <c r="T248" s="146">
        <f t="shared" si="251"/>
        <v>1</v>
      </c>
      <c r="U248" s="146">
        <f t="shared" si="251"/>
        <v>19.333333333333332</v>
      </c>
      <c r="V248" s="146">
        <f t="shared" si="251"/>
        <v>1.6666666666666667</v>
      </c>
      <c r="W248" s="146">
        <f t="shared" si="251"/>
        <v>39.333333333333336</v>
      </c>
      <c r="X248" s="147">
        <f t="shared" si="222"/>
        <v>5.666666666666667</v>
      </c>
      <c r="Y248" s="17">
        <f t="shared" si="223"/>
        <v>133.66666666666666</v>
      </c>
      <c r="Z248" s="146">
        <f t="shared" si="246"/>
        <v>3</v>
      </c>
      <c r="AA248" s="146">
        <f t="shared" si="246"/>
        <v>61.666666666666664</v>
      </c>
      <c r="AB248" s="146">
        <f t="shared" si="246"/>
        <v>3</v>
      </c>
      <c r="AC248" s="146">
        <f t="shared" si="246"/>
        <v>58.666666666666664</v>
      </c>
      <c r="AD248" s="146">
        <f t="shared" si="246"/>
        <v>2.3333333333333335</v>
      </c>
      <c r="AE248" s="146">
        <f t="shared" si="246"/>
        <v>53.333333333333336</v>
      </c>
      <c r="AF248" s="17">
        <f t="shared" si="224"/>
        <v>8.3333333333333339</v>
      </c>
      <c r="AG248" s="17">
        <f t="shared" si="225"/>
        <v>173.66666666666666</v>
      </c>
      <c r="AH248" s="20">
        <f t="shared" si="226"/>
        <v>14</v>
      </c>
      <c r="AI248" s="20">
        <f t="shared" si="227"/>
        <v>307.33333333333331</v>
      </c>
      <c r="AJ248" s="1"/>
      <c r="AK248" s="212">
        <f t="shared" si="247"/>
        <v>3</v>
      </c>
      <c r="AL248" s="212">
        <f t="shared" si="247"/>
        <v>61.666666666666664</v>
      </c>
      <c r="AM248" s="212">
        <f t="shared" si="247"/>
        <v>3</v>
      </c>
      <c r="AN248" s="212">
        <f t="shared" si="247"/>
        <v>58.666666666666664</v>
      </c>
      <c r="AO248" s="212">
        <f t="shared" si="247"/>
        <v>2.3333333333333335</v>
      </c>
      <c r="AP248" s="212">
        <f t="shared" si="247"/>
        <v>53.333333333333336</v>
      </c>
      <c r="AQ248" s="96">
        <f t="shared" si="228"/>
        <v>8.3333333333333339</v>
      </c>
      <c r="AR248" s="96">
        <f t="shared" si="229"/>
        <v>173.66666666666666</v>
      </c>
    </row>
    <row r="249" spans="1:44">
      <c r="A249" s="114">
        <v>44</v>
      </c>
      <c r="B249" s="121" t="s">
        <v>85</v>
      </c>
      <c r="C249" s="74">
        <f t="shared" ref="C249:K249" si="252">(C52*2+C150)/3</f>
        <v>0</v>
      </c>
      <c r="D249" s="74">
        <f t="shared" si="252"/>
        <v>0</v>
      </c>
      <c r="E249" s="74">
        <f t="shared" si="252"/>
        <v>0</v>
      </c>
      <c r="F249" s="74">
        <f t="shared" si="252"/>
        <v>0</v>
      </c>
      <c r="G249" s="74">
        <f t="shared" si="252"/>
        <v>0</v>
      </c>
      <c r="H249" s="74">
        <f t="shared" si="252"/>
        <v>0</v>
      </c>
      <c r="I249" s="74">
        <f t="shared" si="252"/>
        <v>0</v>
      </c>
      <c r="J249" s="74">
        <f t="shared" si="252"/>
        <v>0</v>
      </c>
      <c r="K249" s="74">
        <f t="shared" si="252"/>
        <v>0</v>
      </c>
      <c r="L249" s="26">
        <f t="shared" si="219"/>
        <v>0</v>
      </c>
      <c r="M249" s="26">
        <f t="shared" si="220"/>
        <v>0</v>
      </c>
      <c r="N249" s="146">
        <f t="shared" ref="N249:W249" si="253">(N52*2+N150)/3</f>
        <v>0</v>
      </c>
      <c r="O249" s="146">
        <f t="shared" si="253"/>
        <v>0</v>
      </c>
      <c r="P249" s="146">
        <f t="shared" si="253"/>
        <v>0</v>
      </c>
      <c r="Q249" s="146">
        <f t="shared" si="253"/>
        <v>0</v>
      </c>
      <c r="R249" s="146">
        <f t="shared" si="253"/>
        <v>0</v>
      </c>
      <c r="S249" s="146">
        <f t="shared" si="253"/>
        <v>0</v>
      </c>
      <c r="T249" s="146">
        <f t="shared" si="253"/>
        <v>0</v>
      </c>
      <c r="U249" s="146">
        <f t="shared" si="253"/>
        <v>0</v>
      </c>
      <c r="V249" s="146">
        <f t="shared" si="253"/>
        <v>0</v>
      </c>
      <c r="W249" s="146">
        <f t="shared" si="253"/>
        <v>0</v>
      </c>
      <c r="X249" s="147">
        <f t="shared" si="222"/>
        <v>0</v>
      </c>
      <c r="Y249" s="17">
        <f t="shared" si="223"/>
        <v>0</v>
      </c>
      <c r="Z249" s="146">
        <f t="shared" si="246"/>
        <v>3</v>
      </c>
      <c r="AA249" s="146">
        <f t="shared" si="246"/>
        <v>80</v>
      </c>
      <c r="AB249" s="146">
        <f t="shared" si="246"/>
        <v>3</v>
      </c>
      <c r="AC249" s="146">
        <f t="shared" si="246"/>
        <v>68.333333333333329</v>
      </c>
      <c r="AD249" s="146">
        <f t="shared" si="246"/>
        <v>3</v>
      </c>
      <c r="AE249" s="146">
        <f t="shared" si="246"/>
        <v>70.666666666666671</v>
      </c>
      <c r="AF249" s="17">
        <f t="shared" si="224"/>
        <v>9</v>
      </c>
      <c r="AG249" s="17">
        <f t="shared" si="225"/>
        <v>219</v>
      </c>
      <c r="AH249" s="20">
        <f t="shared" si="226"/>
        <v>9</v>
      </c>
      <c r="AI249" s="20">
        <f t="shared" si="227"/>
        <v>219</v>
      </c>
      <c r="AJ249" s="1"/>
      <c r="AK249" s="212">
        <f t="shared" si="247"/>
        <v>3</v>
      </c>
      <c r="AL249" s="212">
        <f t="shared" si="247"/>
        <v>80</v>
      </c>
      <c r="AM249" s="212">
        <f t="shared" si="247"/>
        <v>3</v>
      </c>
      <c r="AN249" s="212">
        <f t="shared" si="247"/>
        <v>68.333333333333329</v>
      </c>
      <c r="AO249" s="212">
        <f t="shared" si="247"/>
        <v>3</v>
      </c>
      <c r="AP249" s="212">
        <f t="shared" si="247"/>
        <v>70.666666666666671</v>
      </c>
      <c r="AQ249" s="96">
        <f t="shared" si="228"/>
        <v>9</v>
      </c>
      <c r="AR249" s="96">
        <f t="shared" si="229"/>
        <v>219</v>
      </c>
    </row>
    <row r="250" spans="1:44">
      <c r="A250" s="114">
        <v>45</v>
      </c>
      <c r="B250" s="125" t="s">
        <v>86</v>
      </c>
      <c r="C250" s="74">
        <f t="shared" ref="C250:K250" si="254">(C53*2+C151)/3</f>
        <v>0</v>
      </c>
      <c r="D250" s="74">
        <f t="shared" si="254"/>
        <v>0</v>
      </c>
      <c r="E250" s="74">
        <f t="shared" si="254"/>
        <v>0</v>
      </c>
      <c r="F250" s="74">
        <f t="shared" si="254"/>
        <v>0</v>
      </c>
      <c r="G250" s="74">
        <f t="shared" si="254"/>
        <v>0</v>
      </c>
      <c r="H250" s="74">
        <f t="shared" si="254"/>
        <v>0</v>
      </c>
      <c r="I250" s="74">
        <f t="shared" si="254"/>
        <v>0</v>
      </c>
      <c r="J250" s="74">
        <f t="shared" si="254"/>
        <v>0</v>
      </c>
      <c r="K250" s="74">
        <f t="shared" si="254"/>
        <v>0</v>
      </c>
      <c r="L250" s="26">
        <f t="shared" si="219"/>
        <v>0</v>
      </c>
      <c r="M250" s="26">
        <f t="shared" si="220"/>
        <v>0</v>
      </c>
      <c r="N250" s="146">
        <f t="shared" ref="N250:W250" si="255">(N53*2+N151)/3</f>
        <v>0</v>
      </c>
      <c r="O250" s="146">
        <f t="shared" si="255"/>
        <v>0</v>
      </c>
      <c r="P250" s="146">
        <f t="shared" si="255"/>
        <v>0</v>
      </c>
      <c r="Q250" s="146">
        <f t="shared" si="255"/>
        <v>0</v>
      </c>
      <c r="R250" s="146">
        <f t="shared" si="255"/>
        <v>0</v>
      </c>
      <c r="S250" s="146">
        <f t="shared" si="255"/>
        <v>0</v>
      </c>
      <c r="T250" s="146">
        <f t="shared" si="255"/>
        <v>0</v>
      </c>
      <c r="U250" s="146">
        <f t="shared" si="255"/>
        <v>0</v>
      </c>
      <c r="V250" s="146">
        <f t="shared" si="255"/>
        <v>0</v>
      </c>
      <c r="W250" s="146">
        <f t="shared" si="255"/>
        <v>0</v>
      </c>
      <c r="X250" s="147">
        <f t="shared" si="222"/>
        <v>0</v>
      </c>
      <c r="Y250" s="17">
        <f t="shared" si="223"/>
        <v>0</v>
      </c>
      <c r="Z250" s="146">
        <f t="shared" si="246"/>
        <v>4.333333333333333</v>
      </c>
      <c r="AA250" s="146">
        <f t="shared" si="246"/>
        <v>103.33333333333333</v>
      </c>
      <c r="AB250" s="146">
        <f t="shared" si="246"/>
        <v>4.333333333333333</v>
      </c>
      <c r="AC250" s="146">
        <f t="shared" si="246"/>
        <v>115.33333333333333</v>
      </c>
      <c r="AD250" s="146">
        <f t="shared" si="246"/>
        <v>4</v>
      </c>
      <c r="AE250" s="146">
        <f t="shared" si="246"/>
        <v>93.333333333333329</v>
      </c>
      <c r="AF250" s="17">
        <f t="shared" si="224"/>
        <v>12.666666666666666</v>
      </c>
      <c r="AG250" s="17">
        <f t="shared" si="225"/>
        <v>312</v>
      </c>
      <c r="AH250" s="20">
        <f t="shared" si="226"/>
        <v>12.666666666666666</v>
      </c>
      <c r="AI250" s="20">
        <f t="shared" si="227"/>
        <v>312</v>
      </c>
      <c r="AJ250" s="1"/>
      <c r="AK250" s="212">
        <f t="shared" si="247"/>
        <v>4.333333333333333</v>
      </c>
      <c r="AL250" s="212">
        <f t="shared" si="247"/>
        <v>103.33333333333333</v>
      </c>
      <c r="AM250" s="212">
        <f t="shared" si="247"/>
        <v>4.333333333333333</v>
      </c>
      <c r="AN250" s="212">
        <f t="shared" si="247"/>
        <v>115.33333333333333</v>
      </c>
      <c r="AO250" s="212">
        <f t="shared" si="247"/>
        <v>4</v>
      </c>
      <c r="AP250" s="212">
        <f t="shared" si="247"/>
        <v>93.333333333333329</v>
      </c>
      <c r="AQ250" s="96">
        <f t="shared" si="228"/>
        <v>12.666666666666666</v>
      </c>
      <c r="AR250" s="96">
        <f t="shared" si="229"/>
        <v>312</v>
      </c>
    </row>
    <row r="251" spans="1:44">
      <c r="A251" s="114">
        <v>46</v>
      </c>
      <c r="B251" s="125" t="s">
        <v>87</v>
      </c>
      <c r="C251" s="74">
        <f t="shared" ref="C251:K251" si="256">(C54*2+C152)/3</f>
        <v>0</v>
      </c>
      <c r="D251" s="74">
        <f t="shared" si="256"/>
        <v>0</v>
      </c>
      <c r="E251" s="74">
        <f t="shared" si="256"/>
        <v>0</v>
      </c>
      <c r="F251" s="74">
        <f t="shared" si="256"/>
        <v>0</v>
      </c>
      <c r="G251" s="74">
        <f t="shared" si="256"/>
        <v>0</v>
      </c>
      <c r="H251" s="74">
        <f t="shared" si="256"/>
        <v>0</v>
      </c>
      <c r="I251" s="74">
        <f t="shared" si="256"/>
        <v>0</v>
      </c>
      <c r="J251" s="74">
        <f t="shared" si="256"/>
        <v>0</v>
      </c>
      <c r="K251" s="74">
        <f t="shared" si="256"/>
        <v>0</v>
      </c>
      <c r="L251" s="26">
        <f t="shared" si="219"/>
        <v>0</v>
      </c>
      <c r="M251" s="26">
        <f t="shared" si="220"/>
        <v>0</v>
      </c>
      <c r="N251" s="146">
        <f t="shared" ref="N251:W251" si="257">(N54*2+N152)/3</f>
        <v>0</v>
      </c>
      <c r="O251" s="146">
        <f t="shared" si="257"/>
        <v>0</v>
      </c>
      <c r="P251" s="146">
        <f t="shared" si="257"/>
        <v>0</v>
      </c>
      <c r="Q251" s="146">
        <f t="shared" si="257"/>
        <v>0</v>
      </c>
      <c r="R251" s="146">
        <f t="shared" si="257"/>
        <v>0</v>
      </c>
      <c r="S251" s="146">
        <f t="shared" si="257"/>
        <v>0</v>
      </c>
      <c r="T251" s="146">
        <f t="shared" si="257"/>
        <v>0</v>
      </c>
      <c r="U251" s="146">
        <f t="shared" si="257"/>
        <v>0</v>
      </c>
      <c r="V251" s="146">
        <f t="shared" si="257"/>
        <v>0</v>
      </c>
      <c r="W251" s="146">
        <f t="shared" si="257"/>
        <v>0</v>
      </c>
      <c r="X251" s="147">
        <f t="shared" si="222"/>
        <v>0</v>
      </c>
      <c r="Y251" s="17">
        <f t="shared" si="223"/>
        <v>0</v>
      </c>
      <c r="Z251" s="146">
        <f t="shared" si="246"/>
        <v>4</v>
      </c>
      <c r="AA251" s="146">
        <f t="shared" si="246"/>
        <v>70</v>
      </c>
      <c r="AB251" s="146">
        <f t="shared" si="246"/>
        <v>4</v>
      </c>
      <c r="AC251" s="146">
        <f t="shared" si="246"/>
        <v>77.333333333333329</v>
      </c>
      <c r="AD251" s="146">
        <f t="shared" si="246"/>
        <v>3.3333333333333335</v>
      </c>
      <c r="AE251" s="146">
        <f t="shared" si="246"/>
        <v>57.333333333333336</v>
      </c>
      <c r="AF251" s="17">
        <f t="shared" si="224"/>
        <v>11.333333333333334</v>
      </c>
      <c r="AG251" s="17">
        <f t="shared" si="225"/>
        <v>204.66666666666666</v>
      </c>
      <c r="AH251" s="20">
        <f t="shared" si="226"/>
        <v>11.333333333333334</v>
      </c>
      <c r="AI251" s="20">
        <f t="shared" si="227"/>
        <v>204.66666666666666</v>
      </c>
      <c r="AJ251" s="1"/>
      <c r="AK251" s="212">
        <f t="shared" si="247"/>
        <v>4</v>
      </c>
      <c r="AL251" s="212">
        <f t="shared" si="247"/>
        <v>70</v>
      </c>
      <c r="AM251" s="212">
        <f t="shared" si="247"/>
        <v>4</v>
      </c>
      <c r="AN251" s="212">
        <f t="shared" si="247"/>
        <v>77.333333333333329</v>
      </c>
      <c r="AO251" s="212">
        <f t="shared" si="247"/>
        <v>3.3333333333333335</v>
      </c>
      <c r="AP251" s="212">
        <f t="shared" si="247"/>
        <v>57.333333333333336</v>
      </c>
      <c r="AQ251" s="96">
        <f t="shared" si="228"/>
        <v>11.333333333333334</v>
      </c>
      <c r="AR251" s="96">
        <f t="shared" si="229"/>
        <v>204.66666666666666</v>
      </c>
    </row>
    <row r="252" spans="1:44" ht="41.25" thickBot="1">
      <c r="A252" s="118">
        <v>47</v>
      </c>
      <c r="B252" s="103" t="s">
        <v>88</v>
      </c>
      <c r="C252" s="74">
        <f t="shared" ref="C252:K252" si="258">(C55*2+C153)/3</f>
        <v>0</v>
      </c>
      <c r="D252" s="74">
        <f t="shared" si="258"/>
        <v>3</v>
      </c>
      <c r="E252" s="74">
        <f t="shared" si="258"/>
        <v>80</v>
      </c>
      <c r="F252" s="74">
        <f t="shared" si="258"/>
        <v>3</v>
      </c>
      <c r="G252" s="74">
        <f t="shared" si="258"/>
        <v>82.666666666666671</v>
      </c>
      <c r="H252" s="74">
        <f t="shared" si="258"/>
        <v>3</v>
      </c>
      <c r="I252" s="74">
        <f t="shared" si="258"/>
        <v>84.666666666666671</v>
      </c>
      <c r="J252" s="74">
        <f t="shared" si="258"/>
        <v>2.3333333333333335</v>
      </c>
      <c r="K252" s="74">
        <f t="shared" si="258"/>
        <v>75.333333333333329</v>
      </c>
      <c r="L252" s="26">
        <f t="shared" si="219"/>
        <v>11.333333333333334</v>
      </c>
      <c r="M252" s="26">
        <f t="shared" si="220"/>
        <v>322.66666666666669</v>
      </c>
      <c r="N252" s="146">
        <f t="shared" ref="N252:W252" si="259">(N55*2+N153)/3</f>
        <v>3</v>
      </c>
      <c r="O252" s="146">
        <f t="shared" si="259"/>
        <v>80.666666666666671</v>
      </c>
      <c r="P252" s="146">
        <f t="shared" si="259"/>
        <v>2</v>
      </c>
      <c r="Q252" s="146">
        <f t="shared" si="259"/>
        <v>64</v>
      </c>
      <c r="R252" s="146">
        <f t="shared" si="259"/>
        <v>3</v>
      </c>
      <c r="S252" s="146">
        <f t="shared" si="259"/>
        <v>80.666666666666671</v>
      </c>
      <c r="T252" s="146">
        <f t="shared" si="259"/>
        <v>2</v>
      </c>
      <c r="U252" s="146">
        <f t="shared" si="259"/>
        <v>62</v>
      </c>
      <c r="V252" s="146">
        <f t="shared" si="259"/>
        <v>2.3333333333333335</v>
      </c>
      <c r="W252" s="146">
        <f t="shared" si="259"/>
        <v>67</v>
      </c>
      <c r="X252" s="147">
        <f t="shared" si="222"/>
        <v>12.333333333333334</v>
      </c>
      <c r="Y252" s="17">
        <f t="shared" si="223"/>
        <v>354.33333333333337</v>
      </c>
      <c r="Z252" s="146">
        <f t="shared" si="246"/>
        <v>2</v>
      </c>
      <c r="AA252" s="146">
        <f t="shared" si="246"/>
        <v>49.333333333333336</v>
      </c>
      <c r="AB252" s="146">
        <f t="shared" si="246"/>
        <v>1.3333333333333333</v>
      </c>
      <c r="AC252" s="146">
        <f t="shared" si="246"/>
        <v>31</v>
      </c>
      <c r="AD252" s="146">
        <f t="shared" si="246"/>
        <v>1.3333333333333333</v>
      </c>
      <c r="AE252" s="146">
        <f t="shared" si="246"/>
        <v>32.666666666666664</v>
      </c>
      <c r="AF252" s="17">
        <f t="shared" si="224"/>
        <v>4.6666666666666661</v>
      </c>
      <c r="AG252" s="17">
        <f t="shared" si="225"/>
        <v>113</v>
      </c>
      <c r="AH252" s="20">
        <f t="shared" si="226"/>
        <v>28.333333333333336</v>
      </c>
      <c r="AI252" s="20">
        <f t="shared" si="227"/>
        <v>790</v>
      </c>
      <c r="AJ252" s="1"/>
      <c r="AK252" s="212">
        <f t="shared" si="247"/>
        <v>2</v>
      </c>
      <c r="AL252" s="212">
        <f t="shared" si="247"/>
        <v>49.333333333333336</v>
      </c>
      <c r="AM252" s="212">
        <f t="shared" si="247"/>
        <v>1.3333333333333333</v>
      </c>
      <c r="AN252" s="212">
        <f t="shared" si="247"/>
        <v>31</v>
      </c>
      <c r="AO252" s="212">
        <f t="shared" si="247"/>
        <v>1.3333333333333333</v>
      </c>
      <c r="AP252" s="212">
        <f t="shared" si="247"/>
        <v>32.666666666666664</v>
      </c>
      <c r="AQ252" s="96">
        <f t="shared" si="228"/>
        <v>4.6666666666666661</v>
      </c>
      <c r="AR252" s="96">
        <f t="shared" si="229"/>
        <v>113</v>
      </c>
    </row>
    <row r="253" spans="1:44">
      <c r="A253" s="113">
        <v>48</v>
      </c>
      <c r="B253" s="126" t="s">
        <v>89</v>
      </c>
      <c r="C253" s="74">
        <f t="shared" ref="C253:K253" si="260">(C56*2+C154)/3</f>
        <v>0</v>
      </c>
      <c r="D253" s="74">
        <f t="shared" si="260"/>
        <v>0</v>
      </c>
      <c r="E253" s="74">
        <f t="shared" si="260"/>
        <v>0</v>
      </c>
      <c r="F253" s="74">
        <f t="shared" si="260"/>
        <v>0</v>
      </c>
      <c r="G253" s="74">
        <f t="shared" si="260"/>
        <v>0</v>
      </c>
      <c r="H253" s="74">
        <f t="shared" si="260"/>
        <v>0</v>
      </c>
      <c r="I253" s="74">
        <f t="shared" si="260"/>
        <v>0</v>
      </c>
      <c r="J253" s="74">
        <f t="shared" si="260"/>
        <v>0</v>
      </c>
      <c r="K253" s="74">
        <f t="shared" si="260"/>
        <v>0</v>
      </c>
      <c r="L253" s="26">
        <f t="shared" si="219"/>
        <v>0</v>
      </c>
      <c r="M253" s="26">
        <f t="shared" si="220"/>
        <v>0</v>
      </c>
      <c r="N253" s="146">
        <f t="shared" ref="N253:W253" si="261">(N56*2+N154)/3</f>
        <v>0</v>
      </c>
      <c r="O253" s="146">
        <f t="shared" si="261"/>
        <v>0</v>
      </c>
      <c r="P253" s="146">
        <f t="shared" si="261"/>
        <v>0</v>
      </c>
      <c r="Q253" s="146">
        <f t="shared" si="261"/>
        <v>0</v>
      </c>
      <c r="R253" s="146">
        <f t="shared" si="261"/>
        <v>0</v>
      </c>
      <c r="S253" s="146">
        <f t="shared" si="261"/>
        <v>0</v>
      </c>
      <c r="T253" s="146">
        <f t="shared" si="261"/>
        <v>0</v>
      </c>
      <c r="U253" s="146">
        <f t="shared" si="261"/>
        <v>0</v>
      </c>
      <c r="V253" s="146">
        <f t="shared" si="261"/>
        <v>0</v>
      </c>
      <c r="W253" s="146">
        <f t="shared" si="261"/>
        <v>0</v>
      </c>
      <c r="X253" s="147">
        <f t="shared" si="222"/>
        <v>0</v>
      </c>
      <c r="Y253" s="17">
        <f t="shared" si="223"/>
        <v>0</v>
      </c>
      <c r="Z253" s="146">
        <f t="shared" si="246"/>
        <v>5.333333333333333</v>
      </c>
      <c r="AA253" s="146">
        <f t="shared" si="246"/>
        <v>136.66666666666666</v>
      </c>
      <c r="AB253" s="146">
        <f t="shared" si="246"/>
        <v>4.333333333333333</v>
      </c>
      <c r="AC253" s="146">
        <f t="shared" si="246"/>
        <v>121.33333333333333</v>
      </c>
      <c r="AD253" s="146">
        <f t="shared" si="246"/>
        <v>4.333333333333333</v>
      </c>
      <c r="AE253" s="146">
        <f t="shared" si="246"/>
        <v>110.66666666666667</v>
      </c>
      <c r="AF253" s="17">
        <f t="shared" si="224"/>
        <v>14</v>
      </c>
      <c r="AG253" s="17">
        <f t="shared" si="225"/>
        <v>368.66666666666669</v>
      </c>
      <c r="AH253" s="20">
        <f t="shared" si="226"/>
        <v>14</v>
      </c>
      <c r="AI253" s="20">
        <f t="shared" si="227"/>
        <v>368.66666666666669</v>
      </c>
      <c r="AJ253" s="1"/>
      <c r="AK253" s="212">
        <f t="shared" si="247"/>
        <v>5.333333333333333</v>
      </c>
      <c r="AL253" s="212">
        <f t="shared" si="247"/>
        <v>136.66666666666666</v>
      </c>
      <c r="AM253" s="212">
        <f t="shared" si="247"/>
        <v>4.333333333333333</v>
      </c>
      <c r="AN253" s="212">
        <f t="shared" si="247"/>
        <v>121.33333333333333</v>
      </c>
      <c r="AO253" s="212">
        <f t="shared" si="247"/>
        <v>4.333333333333333</v>
      </c>
      <c r="AP253" s="212">
        <f t="shared" si="247"/>
        <v>110.66666666666667</v>
      </c>
      <c r="AQ253" s="96">
        <f t="shared" si="228"/>
        <v>14</v>
      </c>
      <c r="AR253" s="96">
        <f t="shared" si="229"/>
        <v>368.66666666666669</v>
      </c>
    </row>
    <row r="254" spans="1:44">
      <c r="A254" s="114">
        <v>49</v>
      </c>
      <c r="B254" s="121" t="s">
        <v>90</v>
      </c>
      <c r="C254" s="74">
        <f t="shared" ref="C254:K254" si="262">(C57*2+C155)/3</f>
        <v>0</v>
      </c>
      <c r="D254" s="74">
        <f t="shared" si="262"/>
        <v>0</v>
      </c>
      <c r="E254" s="74">
        <f t="shared" si="262"/>
        <v>0</v>
      </c>
      <c r="F254" s="74">
        <f t="shared" si="262"/>
        <v>0</v>
      </c>
      <c r="G254" s="74">
        <f t="shared" si="262"/>
        <v>0</v>
      </c>
      <c r="H254" s="74">
        <f t="shared" si="262"/>
        <v>0</v>
      </c>
      <c r="I254" s="74">
        <f t="shared" si="262"/>
        <v>0</v>
      </c>
      <c r="J254" s="74">
        <f t="shared" si="262"/>
        <v>0</v>
      </c>
      <c r="K254" s="74">
        <f t="shared" si="262"/>
        <v>0</v>
      </c>
      <c r="L254" s="26">
        <f t="shared" si="219"/>
        <v>0</v>
      </c>
      <c r="M254" s="26">
        <f t="shared" si="220"/>
        <v>0</v>
      </c>
      <c r="N254" s="146">
        <f t="shared" ref="N254:W254" si="263">(N57*2+N155)/3</f>
        <v>0</v>
      </c>
      <c r="O254" s="146">
        <f t="shared" si="263"/>
        <v>0</v>
      </c>
      <c r="P254" s="146">
        <f t="shared" si="263"/>
        <v>0</v>
      </c>
      <c r="Q254" s="146">
        <f t="shared" si="263"/>
        <v>0</v>
      </c>
      <c r="R254" s="146">
        <f t="shared" si="263"/>
        <v>0</v>
      </c>
      <c r="S254" s="146">
        <f t="shared" si="263"/>
        <v>0</v>
      </c>
      <c r="T254" s="146">
        <f t="shared" si="263"/>
        <v>0</v>
      </c>
      <c r="U254" s="146">
        <f t="shared" si="263"/>
        <v>0</v>
      </c>
      <c r="V254" s="146">
        <f t="shared" si="263"/>
        <v>0</v>
      </c>
      <c r="W254" s="146">
        <f t="shared" si="263"/>
        <v>0</v>
      </c>
      <c r="X254" s="147">
        <f t="shared" si="222"/>
        <v>0</v>
      </c>
      <c r="Y254" s="17">
        <f t="shared" si="223"/>
        <v>0</v>
      </c>
      <c r="Z254" s="146">
        <f t="shared" si="246"/>
        <v>3</v>
      </c>
      <c r="AA254" s="146">
        <f t="shared" si="246"/>
        <v>55</v>
      </c>
      <c r="AB254" s="146">
        <f t="shared" si="246"/>
        <v>3</v>
      </c>
      <c r="AC254" s="146">
        <f t="shared" si="246"/>
        <v>50.666666666666664</v>
      </c>
      <c r="AD254" s="146">
        <f t="shared" si="246"/>
        <v>3</v>
      </c>
      <c r="AE254" s="146">
        <f t="shared" si="246"/>
        <v>61</v>
      </c>
      <c r="AF254" s="17">
        <f t="shared" si="224"/>
        <v>9</v>
      </c>
      <c r="AG254" s="17">
        <f t="shared" si="225"/>
        <v>166.66666666666666</v>
      </c>
      <c r="AH254" s="20">
        <f t="shared" si="226"/>
        <v>9</v>
      </c>
      <c r="AI254" s="20">
        <f t="shared" si="227"/>
        <v>166.66666666666666</v>
      </c>
      <c r="AJ254" s="1"/>
      <c r="AK254" s="212">
        <f t="shared" si="247"/>
        <v>3</v>
      </c>
      <c r="AL254" s="212">
        <f t="shared" si="247"/>
        <v>55</v>
      </c>
      <c r="AM254" s="212">
        <f t="shared" si="247"/>
        <v>3</v>
      </c>
      <c r="AN254" s="212">
        <f t="shared" si="247"/>
        <v>50.666666666666664</v>
      </c>
      <c r="AO254" s="212">
        <f t="shared" si="247"/>
        <v>3</v>
      </c>
      <c r="AP254" s="212">
        <f t="shared" si="247"/>
        <v>61</v>
      </c>
      <c r="AQ254" s="96">
        <f t="shared" si="228"/>
        <v>9</v>
      </c>
      <c r="AR254" s="96">
        <f t="shared" si="229"/>
        <v>166.66666666666666</v>
      </c>
    </row>
    <row r="255" spans="1:44">
      <c r="A255" s="114">
        <v>50</v>
      </c>
      <c r="B255" s="98" t="s">
        <v>91</v>
      </c>
      <c r="C255" s="74">
        <f t="shared" ref="C255:K255" si="264">(C58*2+C156)/3</f>
        <v>0</v>
      </c>
      <c r="D255" s="74">
        <f t="shared" si="264"/>
        <v>0</v>
      </c>
      <c r="E255" s="74">
        <f t="shared" si="264"/>
        <v>0</v>
      </c>
      <c r="F255" s="74">
        <f t="shared" si="264"/>
        <v>0</v>
      </c>
      <c r="G255" s="74">
        <f t="shared" si="264"/>
        <v>0</v>
      </c>
      <c r="H255" s="74">
        <f t="shared" si="264"/>
        <v>0</v>
      </c>
      <c r="I255" s="74">
        <f t="shared" si="264"/>
        <v>0</v>
      </c>
      <c r="J255" s="74">
        <f t="shared" si="264"/>
        <v>0</v>
      </c>
      <c r="K255" s="74">
        <f t="shared" si="264"/>
        <v>0</v>
      </c>
      <c r="L255" s="26">
        <f t="shared" si="219"/>
        <v>0</v>
      </c>
      <c r="M255" s="26">
        <f t="shared" si="220"/>
        <v>0</v>
      </c>
      <c r="N255" s="146">
        <f t="shared" ref="N255:W255" si="265">(N58*2+N156)/3</f>
        <v>0</v>
      </c>
      <c r="O255" s="146">
        <f t="shared" si="265"/>
        <v>0</v>
      </c>
      <c r="P255" s="146">
        <f t="shared" si="265"/>
        <v>0</v>
      </c>
      <c r="Q255" s="146">
        <f t="shared" si="265"/>
        <v>0</v>
      </c>
      <c r="R255" s="146">
        <f t="shared" si="265"/>
        <v>0</v>
      </c>
      <c r="S255" s="146">
        <f t="shared" si="265"/>
        <v>0</v>
      </c>
      <c r="T255" s="146">
        <f t="shared" si="265"/>
        <v>0</v>
      </c>
      <c r="U255" s="146">
        <f t="shared" si="265"/>
        <v>0</v>
      </c>
      <c r="V255" s="146">
        <f t="shared" si="265"/>
        <v>0</v>
      </c>
      <c r="W255" s="146">
        <f t="shared" si="265"/>
        <v>0</v>
      </c>
      <c r="X255" s="147">
        <f t="shared" si="222"/>
        <v>0</v>
      </c>
      <c r="Y255" s="17">
        <f t="shared" si="223"/>
        <v>0</v>
      </c>
      <c r="Z255" s="146">
        <f t="shared" si="246"/>
        <v>7</v>
      </c>
      <c r="AA255" s="146">
        <f t="shared" si="246"/>
        <v>150</v>
      </c>
      <c r="AB255" s="146">
        <f t="shared" si="246"/>
        <v>7</v>
      </c>
      <c r="AC255" s="146">
        <f t="shared" si="246"/>
        <v>141.66666666666666</v>
      </c>
      <c r="AD255" s="146">
        <f t="shared" si="246"/>
        <v>7</v>
      </c>
      <c r="AE255" s="146">
        <f t="shared" si="246"/>
        <v>152</v>
      </c>
      <c r="AF255" s="17">
        <f t="shared" si="224"/>
        <v>21</v>
      </c>
      <c r="AG255" s="17">
        <f t="shared" si="225"/>
        <v>443.66666666666663</v>
      </c>
      <c r="AH255" s="20">
        <f t="shared" si="226"/>
        <v>21</v>
      </c>
      <c r="AI255" s="20">
        <f t="shared" si="227"/>
        <v>443.66666666666663</v>
      </c>
      <c r="AJ255" s="1"/>
      <c r="AK255" s="212">
        <f t="shared" si="247"/>
        <v>7</v>
      </c>
      <c r="AL255" s="212">
        <f t="shared" si="247"/>
        <v>150</v>
      </c>
      <c r="AM255" s="212">
        <f t="shared" si="247"/>
        <v>7</v>
      </c>
      <c r="AN255" s="212">
        <f t="shared" si="247"/>
        <v>141.66666666666666</v>
      </c>
      <c r="AO255" s="212">
        <f t="shared" si="247"/>
        <v>7</v>
      </c>
      <c r="AP255" s="212">
        <f t="shared" si="247"/>
        <v>152</v>
      </c>
      <c r="AQ255" s="96">
        <f t="shared" si="228"/>
        <v>21</v>
      </c>
      <c r="AR255" s="96">
        <f t="shared" si="229"/>
        <v>443.66666666666663</v>
      </c>
    </row>
    <row r="256" spans="1:44">
      <c r="A256" s="114">
        <v>51</v>
      </c>
      <c r="B256" s="121" t="s">
        <v>92</v>
      </c>
      <c r="C256" s="74">
        <f t="shared" ref="C256:K256" si="266">(C59*2+C157)/3</f>
        <v>0</v>
      </c>
      <c r="D256" s="74">
        <f t="shared" si="266"/>
        <v>3</v>
      </c>
      <c r="E256" s="74">
        <f t="shared" si="266"/>
        <v>75.666666666666671</v>
      </c>
      <c r="F256" s="74">
        <f t="shared" si="266"/>
        <v>3</v>
      </c>
      <c r="G256" s="74">
        <f t="shared" si="266"/>
        <v>73</v>
      </c>
      <c r="H256" s="74">
        <f t="shared" si="266"/>
        <v>3</v>
      </c>
      <c r="I256" s="74">
        <f t="shared" si="266"/>
        <v>68.666666666666671</v>
      </c>
      <c r="J256" s="74">
        <f t="shared" si="266"/>
        <v>3</v>
      </c>
      <c r="K256" s="74">
        <f t="shared" si="266"/>
        <v>78.333333333333329</v>
      </c>
      <c r="L256" s="26">
        <f t="shared" si="219"/>
        <v>12</v>
      </c>
      <c r="M256" s="26">
        <f t="shared" si="220"/>
        <v>295.66666666666669</v>
      </c>
      <c r="N256" s="146">
        <f t="shared" ref="N256:W256" si="267">(N59*2+N157)/3</f>
        <v>3</v>
      </c>
      <c r="O256" s="146">
        <f t="shared" si="267"/>
        <v>91.333333333333329</v>
      </c>
      <c r="P256" s="146">
        <f t="shared" si="267"/>
        <v>2</v>
      </c>
      <c r="Q256" s="146">
        <f t="shared" si="267"/>
        <v>78.333333333333329</v>
      </c>
      <c r="R256" s="146">
        <f t="shared" si="267"/>
        <v>2</v>
      </c>
      <c r="S256" s="146">
        <f t="shared" si="267"/>
        <v>78.666666666666671</v>
      </c>
      <c r="T256" s="146">
        <f t="shared" si="267"/>
        <v>2</v>
      </c>
      <c r="U256" s="146">
        <f t="shared" si="267"/>
        <v>73.666666666666671</v>
      </c>
      <c r="V256" s="146">
        <f t="shared" si="267"/>
        <v>2</v>
      </c>
      <c r="W256" s="146">
        <f t="shared" si="267"/>
        <v>69</v>
      </c>
      <c r="X256" s="147">
        <f t="shared" si="222"/>
        <v>11</v>
      </c>
      <c r="Y256" s="17">
        <f t="shared" si="223"/>
        <v>391</v>
      </c>
      <c r="Z256" s="146">
        <f t="shared" ref="Z256:AE265" si="268">(Z59*2+Z157)/3</f>
        <v>3</v>
      </c>
      <c r="AA256" s="146">
        <f t="shared" si="268"/>
        <v>68.333333333333329</v>
      </c>
      <c r="AB256" s="146">
        <f t="shared" si="268"/>
        <v>4</v>
      </c>
      <c r="AC256" s="146">
        <f t="shared" si="268"/>
        <v>59.666666666666664</v>
      </c>
      <c r="AD256" s="146">
        <f t="shared" si="268"/>
        <v>3</v>
      </c>
      <c r="AE256" s="146">
        <f t="shared" si="268"/>
        <v>62.666666666666664</v>
      </c>
      <c r="AF256" s="17">
        <f t="shared" si="224"/>
        <v>10</v>
      </c>
      <c r="AG256" s="17">
        <f t="shared" si="225"/>
        <v>190.66666666666666</v>
      </c>
      <c r="AH256" s="20">
        <f t="shared" si="226"/>
        <v>33</v>
      </c>
      <c r="AI256" s="20">
        <f t="shared" si="227"/>
        <v>877.33333333333337</v>
      </c>
      <c r="AJ256" s="1"/>
      <c r="AK256" s="212">
        <f t="shared" ref="AK256:AP265" si="269">(AK59*2+AK157)/3</f>
        <v>3</v>
      </c>
      <c r="AL256" s="212">
        <f t="shared" si="269"/>
        <v>68.333333333333329</v>
      </c>
      <c r="AM256" s="212">
        <f t="shared" si="269"/>
        <v>4</v>
      </c>
      <c r="AN256" s="212">
        <f t="shared" si="269"/>
        <v>59.666666666666664</v>
      </c>
      <c r="AO256" s="212">
        <f t="shared" si="269"/>
        <v>3</v>
      </c>
      <c r="AP256" s="212">
        <f t="shared" si="269"/>
        <v>62.666666666666664</v>
      </c>
      <c r="AQ256" s="96">
        <f t="shared" si="228"/>
        <v>10</v>
      </c>
      <c r="AR256" s="96">
        <f t="shared" si="229"/>
        <v>190.66666666666666</v>
      </c>
    </row>
    <row r="257" spans="1:44" ht="15.75" thickBot="1">
      <c r="A257" s="118">
        <v>52</v>
      </c>
      <c r="B257" s="119" t="s">
        <v>93</v>
      </c>
      <c r="C257" s="74">
        <f t="shared" ref="C257:K257" si="270">(C60*2+C158)/3</f>
        <v>0</v>
      </c>
      <c r="D257" s="74">
        <f t="shared" si="270"/>
        <v>0</v>
      </c>
      <c r="E257" s="74">
        <f t="shared" si="270"/>
        <v>0</v>
      </c>
      <c r="F257" s="74">
        <f t="shared" si="270"/>
        <v>0</v>
      </c>
      <c r="G257" s="74">
        <f t="shared" si="270"/>
        <v>0</v>
      </c>
      <c r="H257" s="74">
        <f t="shared" si="270"/>
        <v>0</v>
      </c>
      <c r="I257" s="74">
        <f t="shared" si="270"/>
        <v>0</v>
      </c>
      <c r="J257" s="74">
        <f t="shared" si="270"/>
        <v>0</v>
      </c>
      <c r="K257" s="74">
        <f t="shared" si="270"/>
        <v>0</v>
      </c>
      <c r="L257" s="26">
        <f t="shared" si="219"/>
        <v>0</v>
      </c>
      <c r="M257" s="26">
        <f t="shared" si="220"/>
        <v>0</v>
      </c>
      <c r="N257" s="146">
        <f t="shared" ref="N257:W257" si="271">(N60*2+N158)/3</f>
        <v>0</v>
      </c>
      <c r="O257" s="146">
        <f t="shared" si="271"/>
        <v>0</v>
      </c>
      <c r="P257" s="146">
        <f t="shared" si="271"/>
        <v>0</v>
      </c>
      <c r="Q257" s="146">
        <f t="shared" si="271"/>
        <v>0</v>
      </c>
      <c r="R257" s="146">
        <f t="shared" si="271"/>
        <v>0</v>
      </c>
      <c r="S257" s="146">
        <f t="shared" si="271"/>
        <v>0</v>
      </c>
      <c r="T257" s="146">
        <f t="shared" si="271"/>
        <v>0</v>
      </c>
      <c r="U257" s="146">
        <f t="shared" si="271"/>
        <v>0</v>
      </c>
      <c r="V257" s="146">
        <f t="shared" si="271"/>
        <v>0</v>
      </c>
      <c r="W257" s="146">
        <f t="shared" si="271"/>
        <v>0</v>
      </c>
      <c r="X257" s="147">
        <f t="shared" si="222"/>
        <v>0</v>
      </c>
      <c r="Y257" s="17">
        <f t="shared" si="223"/>
        <v>0</v>
      </c>
      <c r="Z257" s="146">
        <f t="shared" si="268"/>
        <v>4</v>
      </c>
      <c r="AA257" s="146">
        <f t="shared" si="268"/>
        <v>103.33333333333333</v>
      </c>
      <c r="AB257" s="146">
        <f t="shared" si="268"/>
        <v>4</v>
      </c>
      <c r="AC257" s="146">
        <f t="shared" si="268"/>
        <v>98.333333333333329</v>
      </c>
      <c r="AD257" s="146">
        <f t="shared" si="268"/>
        <v>4.666666666666667</v>
      </c>
      <c r="AE257" s="146">
        <f t="shared" si="268"/>
        <v>113.33333333333333</v>
      </c>
      <c r="AF257" s="17">
        <f t="shared" si="224"/>
        <v>12.666666666666668</v>
      </c>
      <c r="AG257" s="17">
        <f t="shared" si="225"/>
        <v>315</v>
      </c>
      <c r="AH257" s="20">
        <f t="shared" si="226"/>
        <v>12.666666666666668</v>
      </c>
      <c r="AI257" s="20">
        <f t="shared" si="227"/>
        <v>315</v>
      </c>
      <c r="AJ257" s="1"/>
      <c r="AK257" s="212">
        <f t="shared" si="269"/>
        <v>4</v>
      </c>
      <c r="AL257" s="212">
        <f t="shared" si="269"/>
        <v>103.33333333333333</v>
      </c>
      <c r="AM257" s="212">
        <f t="shared" si="269"/>
        <v>4</v>
      </c>
      <c r="AN257" s="212">
        <f t="shared" si="269"/>
        <v>98.333333333333329</v>
      </c>
      <c r="AO257" s="212">
        <f t="shared" si="269"/>
        <v>4.666666666666667</v>
      </c>
      <c r="AP257" s="212">
        <f t="shared" si="269"/>
        <v>113.33333333333333</v>
      </c>
      <c r="AQ257" s="96">
        <f t="shared" si="228"/>
        <v>12.666666666666668</v>
      </c>
      <c r="AR257" s="96">
        <f t="shared" si="229"/>
        <v>315</v>
      </c>
    </row>
    <row r="258" spans="1:44">
      <c r="A258" s="113">
        <v>53</v>
      </c>
      <c r="B258" s="85" t="s">
        <v>94</v>
      </c>
      <c r="C258" s="74">
        <f t="shared" ref="C258:K258" si="272">(C61*2+C159)/3</f>
        <v>0</v>
      </c>
      <c r="D258" s="74">
        <f t="shared" si="272"/>
        <v>0</v>
      </c>
      <c r="E258" s="74">
        <f t="shared" si="272"/>
        <v>0</v>
      </c>
      <c r="F258" s="74">
        <f t="shared" si="272"/>
        <v>0</v>
      </c>
      <c r="G258" s="74">
        <f t="shared" si="272"/>
        <v>0</v>
      </c>
      <c r="H258" s="74">
        <f t="shared" si="272"/>
        <v>0</v>
      </c>
      <c r="I258" s="74">
        <f t="shared" si="272"/>
        <v>0</v>
      </c>
      <c r="J258" s="74">
        <f t="shared" si="272"/>
        <v>0</v>
      </c>
      <c r="K258" s="74">
        <f t="shared" si="272"/>
        <v>0</v>
      </c>
      <c r="L258" s="26">
        <f t="shared" si="219"/>
        <v>0</v>
      </c>
      <c r="M258" s="26">
        <f t="shared" si="220"/>
        <v>0</v>
      </c>
      <c r="N258" s="146">
        <f t="shared" ref="N258:W258" si="273">(N61*2+N159)/3</f>
        <v>0</v>
      </c>
      <c r="O258" s="146">
        <f t="shared" si="273"/>
        <v>0</v>
      </c>
      <c r="P258" s="146">
        <f t="shared" si="273"/>
        <v>0</v>
      </c>
      <c r="Q258" s="146">
        <f t="shared" si="273"/>
        <v>0</v>
      </c>
      <c r="R258" s="146">
        <f t="shared" si="273"/>
        <v>0</v>
      </c>
      <c r="S258" s="146">
        <f t="shared" si="273"/>
        <v>0</v>
      </c>
      <c r="T258" s="146">
        <f t="shared" si="273"/>
        <v>0</v>
      </c>
      <c r="U258" s="146">
        <f t="shared" si="273"/>
        <v>0</v>
      </c>
      <c r="V258" s="146">
        <f t="shared" si="273"/>
        <v>0</v>
      </c>
      <c r="W258" s="146">
        <f t="shared" si="273"/>
        <v>0</v>
      </c>
      <c r="X258" s="147">
        <f t="shared" si="222"/>
        <v>0</v>
      </c>
      <c r="Y258" s="17">
        <f t="shared" si="223"/>
        <v>0</v>
      </c>
      <c r="Z258" s="146">
        <f t="shared" si="268"/>
        <v>4</v>
      </c>
      <c r="AA258" s="146">
        <f t="shared" si="268"/>
        <v>73.333333333333329</v>
      </c>
      <c r="AB258" s="146">
        <f t="shared" si="268"/>
        <v>2.6666666666666665</v>
      </c>
      <c r="AC258" s="146">
        <f t="shared" si="268"/>
        <v>58.333333333333336</v>
      </c>
      <c r="AD258" s="146">
        <f t="shared" si="268"/>
        <v>2.6666666666666665</v>
      </c>
      <c r="AE258" s="146">
        <f t="shared" si="268"/>
        <v>50</v>
      </c>
      <c r="AF258" s="17">
        <f t="shared" si="224"/>
        <v>9.3333333333333321</v>
      </c>
      <c r="AG258" s="17">
        <f t="shared" si="225"/>
        <v>181.66666666666666</v>
      </c>
      <c r="AH258" s="20">
        <f t="shared" si="226"/>
        <v>9.3333333333333321</v>
      </c>
      <c r="AI258" s="20">
        <f t="shared" si="227"/>
        <v>181.66666666666666</v>
      </c>
      <c r="AJ258" s="1"/>
      <c r="AK258" s="212">
        <f t="shared" si="269"/>
        <v>4</v>
      </c>
      <c r="AL258" s="212">
        <f t="shared" si="269"/>
        <v>73.333333333333329</v>
      </c>
      <c r="AM258" s="212">
        <f t="shared" si="269"/>
        <v>2.6666666666666665</v>
      </c>
      <c r="AN258" s="212">
        <f t="shared" si="269"/>
        <v>58.333333333333336</v>
      </c>
      <c r="AO258" s="212">
        <f t="shared" si="269"/>
        <v>2.6666666666666665</v>
      </c>
      <c r="AP258" s="212">
        <f t="shared" si="269"/>
        <v>50</v>
      </c>
      <c r="AQ258" s="96">
        <f t="shared" si="228"/>
        <v>9.3333333333333321</v>
      </c>
      <c r="AR258" s="96">
        <f t="shared" si="229"/>
        <v>181.66666666666666</v>
      </c>
    </row>
    <row r="259" spans="1:44">
      <c r="A259" s="114">
        <v>54</v>
      </c>
      <c r="B259" s="121" t="s">
        <v>95</v>
      </c>
      <c r="C259" s="74">
        <f t="shared" ref="C259:K259" si="274">(C62*2+C160)/3</f>
        <v>0</v>
      </c>
      <c r="D259" s="74">
        <f t="shared" si="274"/>
        <v>0</v>
      </c>
      <c r="E259" s="74">
        <f t="shared" si="274"/>
        <v>0</v>
      </c>
      <c r="F259" s="74">
        <f t="shared" si="274"/>
        <v>0</v>
      </c>
      <c r="G259" s="74">
        <f t="shared" si="274"/>
        <v>0</v>
      </c>
      <c r="H259" s="74">
        <f t="shared" si="274"/>
        <v>0</v>
      </c>
      <c r="I259" s="74">
        <f t="shared" si="274"/>
        <v>0</v>
      </c>
      <c r="J259" s="74">
        <f t="shared" si="274"/>
        <v>0</v>
      </c>
      <c r="K259" s="74">
        <f t="shared" si="274"/>
        <v>0</v>
      </c>
      <c r="L259" s="26">
        <f t="shared" si="219"/>
        <v>0</v>
      </c>
      <c r="M259" s="26">
        <f t="shared" si="220"/>
        <v>0</v>
      </c>
      <c r="N259" s="146">
        <f t="shared" ref="N259:W259" si="275">(N62*2+N160)/3</f>
        <v>2</v>
      </c>
      <c r="O259" s="146">
        <f t="shared" si="275"/>
        <v>25</v>
      </c>
      <c r="P259" s="146">
        <f t="shared" si="275"/>
        <v>2</v>
      </c>
      <c r="Q259" s="146">
        <f t="shared" si="275"/>
        <v>24.333333333333332</v>
      </c>
      <c r="R259" s="146">
        <f t="shared" si="275"/>
        <v>2</v>
      </c>
      <c r="S259" s="146">
        <f t="shared" si="275"/>
        <v>25.666666666666668</v>
      </c>
      <c r="T259" s="146">
        <f t="shared" si="275"/>
        <v>2</v>
      </c>
      <c r="U259" s="146">
        <f t="shared" si="275"/>
        <v>34.666666666666664</v>
      </c>
      <c r="V259" s="146">
        <f t="shared" si="275"/>
        <v>2</v>
      </c>
      <c r="W259" s="146">
        <f t="shared" si="275"/>
        <v>26.666666666666668</v>
      </c>
      <c r="X259" s="147">
        <f t="shared" si="222"/>
        <v>10</v>
      </c>
      <c r="Y259" s="17">
        <f t="shared" si="223"/>
        <v>136.33333333333331</v>
      </c>
      <c r="Z259" s="146">
        <f t="shared" si="268"/>
        <v>3.6666666666666665</v>
      </c>
      <c r="AA259" s="146">
        <f t="shared" si="268"/>
        <v>78.333333333333329</v>
      </c>
      <c r="AB259" s="146">
        <f t="shared" si="268"/>
        <v>4.333333333333333</v>
      </c>
      <c r="AC259" s="146">
        <f t="shared" si="268"/>
        <v>69</v>
      </c>
      <c r="AD259" s="146">
        <f t="shared" si="268"/>
        <v>4.666666666666667</v>
      </c>
      <c r="AE259" s="146">
        <f t="shared" si="268"/>
        <v>82.333333333333329</v>
      </c>
      <c r="AF259" s="17">
        <f t="shared" si="224"/>
        <v>12.666666666666668</v>
      </c>
      <c r="AG259" s="17">
        <f t="shared" si="225"/>
        <v>229.66666666666663</v>
      </c>
      <c r="AH259" s="20">
        <f t="shared" si="226"/>
        <v>22.666666666666668</v>
      </c>
      <c r="AI259" s="20">
        <f t="shared" si="227"/>
        <v>365.99999999999994</v>
      </c>
      <c r="AJ259" s="1"/>
      <c r="AK259" s="212">
        <f t="shared" si="269"/>
        <v>3.6666666666666665</v>
      </c>
      <c r="AL259" s="212">
        <f t="shared" si="269"/>
        <v>78.333333333333329</v>
      </c>
      <c r="AM259" s="212">
        <f t="shared" si="269"/>
        <v>4.333333333333333</v>
      </c>
      <c r="AN259" s="212">
        <f t="shared" si="269"/>
        <v>69</v>
      </c>
      <c r="AO259" s="212">
        <f t="shared" si="269"/>
        <v>4.666666666666667</v>
      </c>
      <c r="AP259" s="212">
        <f t="shared" si="269"/>
        <v>82.333333333333329</v>
      </c>
      <c r="AQ259" s="96">
        <f t="shared" si="228"/>
        <v>12.666666666666668</v>
      </c>
      <c r="AR259" s="96">
        <f t="shared" si="229"/>
        <v>229.66666666666663</v>
      </c>
    </row>
    <row r="260" spans="1:44">
      <c r="A260" s="114">
        <v>56</v>
      </c>
      <c r="B260" s="121" t="s">
        <v>96</v>
      </c>
      <c r="C260" s="74">
        <f t="shared" ref="C260:K260" si="276">(C63*2+C161)/3</f>
        <v>0</v>
      </c>
      <c r="D260" s="74">
        <f t="shared" si="276"/>
        <v>0</v>
      </c>
      <c r="E260" s="74">
        <f t="shared" si="276"/>
        <v>0</v>
      </c>
      <c r="F260" s="74">
        <f t="shared" si="276"/>
        <v>0</v>
      </c>
      <c r="G260" s="74">
        <f t="shared" si="276"/>
        <v>0</v>
      </c>
      <c r="H260" s="74">
        <f t="shared" si="276"/>
        <v>0</v>
      </c>
      <c r="I260" s="74">
        <f t="shared" si="276"/>
        <v>0</v>
      </c>
      <c r="J260" s="74">
        <f t="shared" si="276"/>
        <v>0</v>
      </c>
      <c r="K260" s="74">
        <f t="shared" si="276"/>
        <v>0</v>
      </c>
      <c r="L260" s="26">
        <f t="shared" si="219"/>
        <v>0</v>
      </c>
      <c r="M260" s="26">
        <f t="shared" si="220"/>
        <v>0</v>
      </c>
      <c r="N260" s="146">
        <f t="shared" ref="N260:W260" si="277">(N63*2+N161)/3</f>
        <v>0</v>
      </c>
      <c r="O260" s="146">
        <f t="shared" si="277"/>
        <v>0</v>
      </c>
      <c r="P260" s="146">
        <f t="shared" si="277"/>
        <v>0</v>
      </c>
      <c r="Q260" s="146">
        <f t="shared" si="277"/>
        <v>0</v>
      </c>
      <c r="R260" s="146">
        <f t="shared" si="277"/>
        <v>0</v>
      </c>
      <c r="S260" s="146">
        <f t="shared" si="277"/>
        <v>0</v>
      </c>
      <c r="T260" s="146">
        <f t="shared" si="277"/>
        <v>0</v>
      </c>
      <c r="U260" s="146">
        <f t="shared" si="277"/>
        <v>0</v>
      </c>
      <c r="V260" s="146">
        <f t="shared" si="277"/>
        <v>0</v>
      </c>
      <c r="W260" s="146">
        <f t="shared" si="277"/>
        <v>0</v>
      </c>
      <c r="X260" s="147">
        <f t="shared" si="222"/>
        <v>0</v>
      </c>
      <c r="Y260" s="17">
        <f t="shared" si="223"/>
        <v>0</v>
      </c>
      <c r="Z260" s="146">
        <f t="shared" si="268"/>
        <v>2.6666666666666665</v>
      </c>
      <c r="AA260" s="146">
        <f t="shared" si="268"/>
        <v>43.333333333333336</v>
      </c>
      <c r="AB260" s="146">
        <f t="shared" si="268"/>
        <v>3</v>
      </c>
      <c r="AC260" s="146">
        <f t="shared" si="268"/>
        <v>43.333333333333336</v>
      </c>
      <c r="AD260" s="146">
        <f t="shared" si="268"/>
        <v>2.3333333333333335</v>
      </c>
      <c r="AE260" s="146">
        <f t="shared" si="268"/>
        <v>43.333333333333336</v>
      </c>
      <c r="AF260" s="17">
        <f t="shared" si="224"/>
        <v>8</v>
      </c>
      <c r="AG260" s="17">
        <f t="shared" si="225"/>
        <v>130</v>
      </c>
      <c r="AH260" s="20">
        <f t="shared" si="226"/>
        <v>8</v>
      </c>
      <c r="AI260" s="20">
        <f t="shared" si="227"/>
        <v>130</v>
      </c>
      <c r="AJ260" s="1"/>
      <c r="AK260" s="212">
        <f t="shared" si="269"/>
        <v>2.6666666666666665</v>
      </c>
      <c r="AL260" s="212">
        <f t="shared" si="269"/>
        <v>43.333333333333336</v>
      </c>
      <c r="AM260" s="212">
        <f t="shared" si="269"/>
        <v>3</v>
      </c>
      <c r="AN260" s="212">
        <f t="shared" si="269"/>
        <v>43.333333333333336</v>
      </c>
      <c r="AO260" s="212">
        <f t="shared" si="269"/>
        <v>2.3333333333333335</v>
      </c>
      <c r="AP260" s="212">
        <f t="shared" si="269"/>
        <v>43.333333333333336</v>
      </c>
      <c r="AQ260" s="96">
        <f t="shared" si="228"/>
        <v>8</v>
      </c>
      <c r="AR260" s="96">
        <f t="shared" si="229"/>
        <v>130</v>
      </c>
    </row>
    <row r="261" spans="1:44">
      <c r="A261" s="114">
        <v>57</v>
      </c>
      <c r="B261" s="121" t="s">
        <v>97</v>
      </c>
      <c r="C261" s="74">
        <f t="shared" ref="C261:K261" si="278">(C64*2+C162)/3</f>
        <v>0</v>
      </c>
      <c r="D261" s="74">
        <f t="shared" si="278"/>
        <v>0</v>
      </c>
      <c r="E261" s="74">
        <f t="shared" si="278"/>
        <v>0</v>
      </c>
      <c r="F261" s="74">
        <f t="shared" si="278"/>
        <v>0</v>
      </c>
      <c r="G261" s="74">
        <f t="shared" si="278"/>
        <v>0</v>
      </c>
      <c r="H261" s="74">
        <f t="shared" si="278"/>
        <v>0</v>
      </c>
      <c r="I261" s="74">
        <f t="shared" si="278"/>
        <v>0</v>
      </c>
      <c r="J261" s="74">
        <f t="shared" si="278"/>
        <v>0</v>
      </c>
      <c r="K261" s="74">
        <f t="shared" si="278"/>
        <v>0</v>
      </c>
      <c r="L261" s="26">
        <f t="shared" si="219"/>
        <v>0</v>
      </c>
      <c r="M261" s="26">
        <f t="shared" si="220"/>
        <v>0</v>
      </c>
      <c r="N261" s="146">
        <f t="shared" ref="N261:W261" si="279">(N64*2+N162)/3</f>
        <v>0</v>
      </c>
      <c r="O261" s="146">
        <f t="shared" si="279"/>
        <v>0</v>
      </c>
      <c r="P261" s="146">
        <f t="shared" si="279"/>
        <v>0</v>
      </c>
      <c r="Q261" s="146">
        <f t="shared" si="279"/>
        <v>0</v>
      </c>
      <c r="R261" s="146">
        <f t="shared" si="279"/>
        <v>0</v>
      </c>
      <c r="S261" s="146">
        <f t="shared" si="279"/>
        <v>0</v>
      </c>
      <c r="T261" s="146">
        <f t="shared" si="279"/>
        <v>0</v>
      </c>
      <c r="U261" s="146">
        <f t="shared" si="279"/>
        <v>0</v>
      </c>
      <c r="V261" s="146">
        <f t="shared" si="279"/>
        <v>0</v>
      </c>
      <c r="W261" s="146">
        <f t="shared" si="279"/>
        <v>0</v>
      </c>
      <c r="X261" s="147">
        <f t="shared" si="222"/>
        <v>0</v>
      </c>
      <c r="Y261" s="17">
        <f t="shared" si="223"/>
        <v>0</v>
      </c>
      <c r="Z261" s="146">
        <f t="shared" si="268"/>
        <v>3.3333333333333335</v>
      </c>
      <c r="AA261" s="146">
        <f t="shared" si="268"/>
        <v>58.333333333333336</v>
      </c>
      <c r="AB261" s="146">
        <f t="shared" si="268"/>
        <v>3.3333333333333335</v>
      </c>
      <c r="AC261" s="146">
        <f t="shared" si="268"/>
        <v>69</v>
      </c>
      <c r="AD261" s="146">
        <f t="shared" si="268"/>
        <v>4</v>
      </c>
      <c r="AE261" s="146">
        <f t="shared" si="268"/>
        <v>65.333333333333329</v>
      </c>
      <c r="AF261" s="17">
        <f t="shared" si="224"/>
        <v>10.666666666666668</v>
      </c>
      <c r="AG261" s="17">
        <f t="shared" si="225"/>
        <v>192.66666666666669</v>
      </c>
      <c r="AH261" s="20">
        <f t="shared" si="226"/>
        <v>10.666666666666668</v>
      </c>
      <c r="AI261" s="20">
        <f t="shared" si="227"/>
        <v>192.66666666666669</v>
      </c>
      <c r="AJ261" s="1"/>
      <c r="AK261" s="212">
        <f t="shared" si="269"/>
        <v>3.3333333333333335</v>
      </c>
      <c r="AL261" s="212">
        <f t="shared" si="269"/>
        <v>58.333333333333336</v>
      </c>
      <c r="AM261" s="212">
        <f t="shared" si="269"/>
        <v>3.3333333333333335</v>
      </c>
      <c r="AN261" s="212">
        <f t="shared" si="269"/>
        <v>69</v>
      </c>
      <c r="AO261" s="212">
        <f t="shared" si="269"/>
        <v>4</v>
      </c>
      <c r="AP261" s="212">
        <f t="shared" si="269"/>
        <v>65.333333333333329</v>
      </c>
      <c r="AQ261" s="96">
        <f t="shared" si="228"/>
        <v>10.666666666666668</v>
      </c>
      <c r="AR261" s="96">
        <f t="shared" si="229"/>
        <v>192.66666666666669</v>
      </c>
    </row>
    <row r="262" spans="1:44">
      <c r="A262" s="114">
        <v>59</v>
      </c>
      <c r="B262" s="128" t="s">
        <v>98</v>
      </c>
      <c r="C262" s="74">
        <f t="shared" ref="C262:K262" si="280">(C65*2+C163)/3</f>
        <v>0</v>
      </c>
      <c r="D262" s="74">
        <f t="shared" si="280"/>
        <v>2</v>
      </c>
      <c r="E262" s="74">
        <f t="shared" si="280"/>
        <v>40</v>
      </c>
      <c r="F262" s="74">
        <f t="shared" si="280"/>
        <v>2</v>
      </c>
      <c r="G262" s="74">
        <f t="shared" si="280"/>
        <v>38.666666666666664</v>
      </c>
      <c r="H262" s="74">
        <f t="shared" si="280"/>
        <v>1.3333333333333333</v>
      </c>
      <c r="I262" s="74">
        <f t="shared" si="280"/>
        <v>33.333333333333336</v>
      </c>
      <c r="J262" s="74">
        <f t="shared" si="280"/>
        <v>1.3333333333333333</v>
      </c>
      <c r="K262" s="74">
        <f t="shared" si="280"/>
        <v>34</v>
      </c>
      <c r="L262" s="26">
        <f t="shared" si="219"/>
        <v>6.6666666666666661</v>
      </c>
      <c r="M262" s="26">
        <f t="shared" si="220"/>
        <v>146</v>
      </c>
      <c r="N262" s="146">
        <f t="shared" ref="N262:W262" si="281">(N65*2+N163)/3</f>
        <v>1.6666666666666667</v>
      </c>
      <c r="O262" s="146">
        <f t="shared" si="281"/>
        <v>36.666666666666664</v>
      </c>
      <c r="P262" s="146">
        <f t="shared" si="281"/>
        <v>1</v>
      </c>
      <c r="Q262" s="146">
        <f t="shared" si="281"/>
        <v>25</v>
      </c>
      <c r="R262" s="146">
        <f t="shared" si="281"/>
        <v>1.3333333333333333</v>
      </c>
      <c r="S262" s="146">
        <f t="shared" si="281"/>
        <v>28</v>
      </c>
      <c r="T262" s="146">
        <f t="shared" si="281"/>
        <v>1</v>
      </c>
      <c r="U262" s="146">
        <f t="shared" si="281"/>
        <v>15.333333333333334</v>
      </c>
      <c r="V262" s="146">
        <f t="shared" si="281"/>
        <v>1</v>
      </c>
      <c r="W262" s="146">
        <f t="shared" si="281"/>
        <v>14</v>
      </c>
      <c r="X262" s="147">
        <f t="shared" si="222"/>
        <v>6</v>
      </c>
      <c r="Y262" s="17">
        <f t="shared" si="223"/>
        <v>118.99999999999999</v>
      </c>
      <c r="Z262" s="146">
        <f t="shared" si="268"/>
        <v>1</v>
      </c>
      <c r="AA262" s="146">
        <f t="shared" si="268"/>
        <v>16</v>
      </c>
      <c r="AB262" s="146">
        <f t="shared" si="268"/>
        <v>1</v>
      </c>
      <c r="AC262" s="146">
        <f t="shared" si="268"/>
        <v>16.666666666666668</v>
      </c>
      <c r="AD262" s="146">
        <f t="shared" si="268"/>
        <v>1</v>
      </c>
      <c r="AE262" s="146">
        <f t="shared" si="268"/>
        <v>18.333333333333332</v>
      </c>
      <c r="AF262" s="17">
        <f t="shared" si="224"/>
        <v>3</v>
      </c>
      <c r="AG262" s="17">
        <f t="shared" si="225"/>
        <v>51</v>
      </c>
      <c r="AH262" s="20">
        <f t="shared" si="226"/>
        <v>15.666666666666666</v>
      </c>
      <c r="AI262" s="20">
        <f t="shared" si="227"/>
        <v>316</v>
      </c>
      <c r="AJ262" s="1"/>
      <c r="AK262" s="212">
        <f t="shared" si="269"/>
        <v>1</v>
      </c>
      <c r="AL262" s="212">
        <f t="shared" si="269"/>
        <v>16</v>
      </c>
      <c r="AM262" s="212">
        <f t="shared" si="269"/>
        <v>1</v>
      </c>
      <c r="AN262" s="212">
        <f t="shared" si="269"/>
        <v>16.666666666666668</v>
      </c>
      <c r="AO262" s="212">
        <f t="shared" si="269"/>
        <v>1</v>
      </c>
      <c r="AP262" s="212">
        <f t="shared" si="269"/>
        <v>18.333333333333332</v>
      </c>
      <c r="AQ262" s="96">
        <f t="shared" si="228"/>
        <v>3</v>
      </c>
      <c r="AR262" s="96">
        <f t="shared" si="229"/>
        <v>51</v>
      </c>
    </row>
    <row r="263" spans="1:44">
      <c r="A263" s="114">
        <v>60</v>
      </c>
      <c r="B263" s="124" t="s">
        <v>99</v>
      </c>
      <c r="C263" s="74">
        <f t="shared" ref="C263:K263" si="282">(C66*2+C164)/3</f>
        <v>0</v>
      </c>
      <c r="D263" s="74">
        <f t="shared" si="282"/>
        <v>0</v>
      </c>
      <c r="E263" s="74">
        <f t="shared" si="282"/>
        <v>0</v>
      </c>
      <c r="F263" s="74">
        <f t="shared" si="282"/>
        <v>0</v>
      </c>
      <c r="G263" s="74">
        <f t="shared" si="282"/>
        <v>0</v>
      </c>
      <c r="H263" s="74">
        <f t="shared" si="282"/>
        <v>0</v>
      </c>
      <c r="I263" s="74">
        <f t="shared" si="282"/>
        <v>0</v>
      </c>
      <c r="J263" s="74">
        <f t="shared" si="282"/>
        <v>0</v>
      </c>
      <c r="K263" s="74">
        <f t="shared" si="282"/>
        <v>0</v>
      </c>
      <c r="L263" s="26">
        <f t="shared" si="219"/>
        <v>0</v>
      </c>
      <c r="M263" s="26">
        <f t="shared" si="220"/>
        <v>0</v>
      </c>
      <c r="N263" s="146">
        <f t="shared" ref="N263:W263" si="283">(N66*2+N164)/3</f>
        <v>0</v>
      </c>
      <c r="O263" s="146">
        <f t="shared" si="283"/>
        <v>0</v>
      </c>
      <c r="P263" s="146">
        <f t="shared" si="283"/>
        <v>0</v>
      </c>
      <c r="Q263" s="146">
        <f t="shared" si="283"/>
        <v>0</v>
      </c>
      <c r="R263" s="146">
        <f t="shared" si="283"/>
        <v>0</v>
      </c>
      <c r="S263" s="146">
        <f t="shared" si="283"/>
        <v>0</v>
      </c>
      <c r="T263" s="146">
        <f t="shared" si="283"/>
        <v>0</v>
      </c>
      <c r="U263" s="146">
        <f t="shared" si="283"/>
        <v>0</v>
      </c>
      <c r="V263" s="146">
        <f t="shared" si="283"/>
        <v>0</v>
      </c>
      <c r="W263" s="146">
        <f t="shared" si="283"/>
        <v>0</v>
      </c>
      <c r="X263" s="147">
        <f t="shared" si="222"/>
        <v>0</v>
      </c>
      <c r="Y263" s="17">
        <f t="shared" si="223"/>
        <v>0</v>
      </c>
      <c r="Z263" s="146">
        <f t="shared" si="268"/>
        <v>3</v>
      </c>
      <c r="AA263" s="146">
        <f t="shared" si="268"/>
        <v>65</v>
      </c>
      <c r="AB263" s="146">
        <f t="shared" si="268"/>
        <v>3</v>
      </c>
      <c r="AC263" s="146">
        <f t="shared" si="268"/>
        <v>63.666666666666664</v>
      </c>
      <c r="AD263" s="146">
        <f t="shared" si="268"/>
        <v>2.3333333333333335</v>
      </c>
      <c r="AE263" s="146">
        <f t="shared" si="268"/>
        <v>49.333333333333336</v>
      </c>
      <c r="AF263" s="17">
        <f t="shared" si="224"/>
        <v>8.3333333333333339</v>
      </c>
      <c r="AG263" s="17">
        <f t="shared" si="225"/>
        <v>178</v>
      </c>
      <c r="AH263" s="20">
        <f t="shared" si="226"/>
        <v>8.3333333333333339</v>
      </c>
      <c r="AI263" s="20">
        <f t="shared" si="227"/>
        <v>178</v>
      </c>
      <c r="AJ263" s="1"/>
      <c r="AK263" s="212">
        <f t="shared" si="269"/>
        <v>3</v>
      </c>
      <c r="AL263" s="212">
        <f t="shared" si="269"/>
        <v>65</v>
      </c>
      <c r="AM263" s="212">
        <f t="shared" si="269"/>
        <v>3</v>
      </c>
      <c r="AN263" s="212">
        <f t="shared" si="269"/>
        <v>63.666666666666664</v>
      </c>
      <c r="AO263" s="212">
        <f t="shared" si="269"/>
        <v>2.3333333333333335</v>
      </c>
      <c r="AP263" s="212">
        <f t="shared" si="269"/>
        <v>49.333333333333336</v>
      </c>
      <c r="AQ263" s="96">
        <f t="shared" si="228"/>
        <v>8.3333333333333339</v>
      </c>
      <c r="AR263" s="96">
        <f t="shared" si="229"/>
        <v>178</v>
      </c>
    </row>
    <row r="264" spans="1:44">
      <c r="A264" s="114">
        <v>61</v>
      </c>
      <c r="B264" s="121" t="s">
        <v>100</v>
      </c>
      <c r="C264" s="74">
        <f t="shared" ref="C264:K264" si="284">(C67*2+C165)/3</f>
        <v>0</v>
      </c>
      <c r="D264" s="74">
        <f t="shared" si="284"/>
        <v>0</v>
      </c>
      <c r="E264" s="74">
        <f t="shared" si="284"/>
        <v>0</v>
      </c>
      <c r="F264" s="74">
        <f t="shared" si="284"/>
        <v>0</v>
      </c>
      <c r="G264" s="74">
        <f t="shared" si="284"/>
        <v>0</v>
      </c>
      <c r="H264" s="74">
        <f t="shared" si="284"/>
        <v>0</v>
      </c>
      <c r="I264" s="74">
        <f t="shared" si="284"/>
        <v>0</v>
      </c>
      <c r="J264" s="74">
        <f t="shared" si="284"/>
        <v>0</v>
      </c>
      <c r="K264" s="74">
        <f t="shared" si="284"/>
        <v>0</v>
      </c>
      <c r="L264" s="26">
        <f t="shared" si="219"/>
        <v>0</v>
      </c>
      <c r="M264" s="26">
        <f t="shared" si="220"/>
        <v>0</v>
      </c>
      <c r="N264" s="146">
        <f t="shared" ref="N264:W264" si="285">(N67*2+N165)/3</f>
        <v>0</v>
      </c>
      <c r="O264" s="146">
        <f t="shared" si="285"/>
        <v>0</v>
      </c>
      <c r="P264" s="146">
        <f t="shared" si="285"/>
        <v>0</v>
      </c>
      <c r="Q264" s="146">
        <f t="shared" si="285"/>
        <v>0</v>
      </c>
      <c r="R264" s="146">
        <f t="shared" si="285"/>
        <v>0</v>
      </c>
      <c r="S264" s="146">
        <f t="shared" si="285"/>
        <v>0</v>
      </c>
      <c r="T264" s="146">
        <f t="shared" si="285"/>
        <v>0</v>
      </c>
      <c r="U264" s="146">
        <f t="shared" si="285"/>
        <v>0</v>
      </c>
      <c r="V264" s="146">
        <f t="shared" si="285"/>
        <v>0</v>
      </c>
      <c r="W264" s="146">
        <f t="shared" si="285"/>
        <v>0</v>
      </c>
      <c r="X264" s="147">
        <f t="shared" si="222"/>
        <v>0</v>
      </c>
      <c r="Y264" s="17">
        <f t="shared" si="223"/>
        <v>0</v>
      </c>
      <c r="Z264" s="146">
        <f t="shared" si="268"/>
        <v>5.333333333333333</v>
      </c>
      <c r="AA264" s="146">
        <f t="shared" si="268"/>
        <v>105.66666666666667</v>
      </c>
      <c r="AB264" s="146">
        <f t="shared" si="268"/>
        <v>5</v>
      </c>
      <c r="AC264" s="146">
        <f t="shared" si="268"/>
        <v>93</v>
      </c>
      <c r="AD264" s="146">
        <f t="shared" si="268"/>
        <v>4.333333333333333</v>
      </c>
      <c r="AE264" s="146">
        <f t="shared" si="268"/>
        <v>81.666666666666671</v>
      </c>
      <c r="AF264" s="17">
        <f t="shared" si="224"/>
        <v>14.666666666666664</v>
      </c>
      <c r="AG264" s="17">
        <f t="shared" si="225"/>
        <v>280.33333333333337</v>
      </c>
      <c r="AH264" s="20">
        <f t="shared" si="226"/>
        <v>14.666666666666664</v>
      </c>
      <c r="AI264" s="20">
        <f t="shared" si="227"/>
        <v>280.33333333333337</v>
      </c>
      <c r="AJ264" s="1"/>
      <c r="AK264" s="212">
        <f t="shared" si="269"/>
        <v>5.333333333333333</v>
      </c>
      <c r="AL264" s="212">
        <f t="shared" si="269"/>
        <v>105.66666666666667</v>
      </c>
      <c r="AM264" s="212">
        <f t="shared" si="269"/>
        <v>5</v>
      </c>
      <c r="AN264" s="212">
        <f t="shared" si="269"/>
        <v>93</v>
      </c>
      <c r="AO264" s="212">
        <f t="shared" si="269"/>
        <v>4.333333333333333</v>
      </c>
      <c r="AP264" s="212">
        <f t="shared" si="269"/>
        <v>81.666666666666671</v>
      </c>
      <c r="AQ264" s="96">
        <f t="shared" si="228"/>
        <v>14.666666666666664</v>
      </c>
      <c r="AR264" s="96">
        <f t="shared" si="229"/>
        <v>280.33333333333337</v>
      </c>
    </row>
    <row r="265" spans="1:44" ht="40.5">
      <c r="A265" s="114">
        <v>63</v>
      </c>
      <c r="B265" s="121" t="s">
        <v>101</v>
      </c>
      <c r="C265" s="74">
        <f t="shared" ref="C265:K265" si="286">(C68*2+C166)/3</f>
        <v>0</v>
      </c>
      <c r="D265" s="74">
        <f t="shared" si="286"/>
        <v>0</v>
      </c>
      <c r="E265" s="74">
        <f t="shared" si="286"/>
        <v>0</v>
      </c>
      <c r="F265" s="74">
        <f t="shared" si="286"/>
        <v>0</v>
      </c>
      <c r="G265" s="74">
        <f t="shared" si="286"/>
        <v>0</v>
      </c>
      <c r="H265" s="74">
        <f t="shared" si="286"/>
        <v>0</v>
      </c>
      <c r="I265" s="74">
        <f t="shared" si="286"/>
        <v>0</v>
      </c>
      <c r="J265" s="74">
        <f t="shared" si="286"/>
        <v>0</v>
      </c>
      <c r="K265" s="74">
        <f t="shared" si="286"/>
        <v>0</v>
      </c>
      <c r="L265" s="26">
        <f t="shared" si="219"/>
        <v>0</v>
      </c>
      <c r="M265" s="26">
        <f t="shared" si="220"/>
        <v>0</v>
      </c>
      <c r="N265" s="146">
        <f t="shared" ref="N265:W265" si="287">(N68*2+N166)/3</f>
        <v>0</v>
      </c>
      <c r="O265" s="146">
        <f t="shared" si="287"/>
        <v>0</v>
      </c>
      <c r="P265" s="146">
        <f t="shared" si="287"/>
        <v>0</v>
      </c>
      <c r="Q265" s="146">
        <f t="shared" si="287"/>
        <v>0</v>
      </c>
      <c r="R265" s="146">
        <f t="shared" si="287"/>
        <v>0</v>
      </c>
      <c r="S265" s="146">
        <f t="shared" si="287"/>
        <v>0</v>
      </c>
      <c r="T265" s="146">
        <f t="shared" si="287"/>
        <v>0</v>
      </c>
      <c r="U265" s="146">
        <f t="shared" si="287"/>
        <v>0</v>
      </c>
      <c r="V265" s="146">
        <f t="shared" si="287"/>
        <v>0</v>
      </c>
      <c r="W265" s="146">
        <f t="shared" si="287"/>
        <v>0</v>
      </c>
      <c r="X265" s="147">
        <f t="shared" si="222"/>
        <v>0</v>
      </c>
      <c r="Y265" s="17">
        <f t="shared" si="223"/>
        <v>0</v>
      </c>
      <c r="Z265" s="146">
        <f t="shared" si="268"/>
        <v>3</v>
      </c>
      <c r="AA265" s="146">
        <f t="shared" si="268"/>
        <v>44</v>
      </c>
      <c r="AB265" s="146">
        <f t="shared" si="268"/>
        <v>3</v>
      </c>
      <c r="AC265" s="146">
        <f t="shared" si="268"/>
        <v>41.666666666666664</v>
      </c>
      <c r="AD265" s="146">
        <f t="shared" si="268"/>
        <v>3</v>
      </c>
      <c r="AE265" s="146">
        <f t="shared" si="268"/>
        <v>41</v>
      </c>
      <c r="AF265" s="17">
        <f t="shared" si="224"/>
        <v>9</v>
      </c>
      <c r="AG265" s="17">
        <f t="shared" si="225"/>
        <v>126.66666666666666</v>
      </c>
      <c r="AH265" s="20">
        <f t="shared" si="226"/>
        <v>9</v>
      </c>
      <c r="AI265" s="20">
        <f t="shared" si="227"/>
        <v>126.66666666666666</v>
      </c>
      <c r="AJ265" s="1"/>
      <c r="AK265" s="212">
        <f t="shared" si="269"/>
        <v>3</v>
      </c>
      <c r="AL265" s="212">
        <f t="shared" si="269"/>
        <v>44</v>
      </c>
      <c r="AM265" s="212">
        <f t="shared" si="269"/>
        <v>3</v>
      </c>
      <c r="AN265" s="212">
        <f t="shared" si="269"/>
        <v>41.666666666666664</v>
      </c>
      <c r="AO265" s="212">
        <f t="shared" si="269"/>
        <v>3</v>
      </c>
      <c r="AP265" s="212">
        <f t="shared" si="269"/>
        <v>41</v>
      </c>
      <c r="AQ265" s="96">
        <f t="shared" si="228"/>
        <v>9</v>
      </c>
      <c r="AR265" s="96">
        <f t="shared" si="229"/>
        <v>126.66666666666666</v>
      </c>
    </row>
    <row r="266" spans="1:44" ht="27">
      <c r="A266" s="114">
        <v>64</v>
      </c>
      <c r="B266" s="121" t="s">
        <v>102</v>
      </c>
      <c r="C266" s="74">
        <f t="shared" ref="C266:K266" si="288">(C69*2+C167)/3</f>
        <v>0</v>
      </c>
      <c r="D266" s="74">
        <f t="shared" si="288"/>
        <v>0</v>
      </c>
      <c r="E266" s="74">
        <f t="shared" si="288"/>
        <v>0</v>
      </c>
      <c r="F266" s="74">
        <f t="shared" si="288"/>
        <v>0</v>
      </c>
      <c r="G266" s="74">
        <f t="shared" si="288"/>
        <v>0</v>
      </c>
      <c r="H266" s="74">
        <f t="shared" si="288"/>
        <v>0</v>
      </c>
      <c r="I266" s="74">
        <f t="shared" si="288"/>
        <v>0</v>
      </c>
      <c r="J266" s="74">
        <f t="shared" si="288"/>
        <v>0</v>
      </c>
      <c r="K266" s="74">
        <f t="shared" si="288"/>
        <v>0</v>
      </c>
      <c r="L266" s="26">
        <f t="shared" si="219"/>
        <v>0</v>
      </c>
      <c r="M266" s="26">
        <f t="shared" si="220"/>
        <v>0</v>
      </c>
      <c r="N266" s="146">
        <f t="shared" ref="N266:W266" si="289">(N69*2+N167)/3</f>
        <v>0</v>
      </c>
      <c r="O266" s="146">
        <f t="shared" si="289"/>
        <v>0</v>
      </c>
      <c r="P266" s="146">
        <f t="shared" si="289"/>
        <v>0</v>
      </c>
      <c r="Q266" s="146">
        <f t="shared" si="289"/>
        <v>0</v>
      </c>
      <c r="R266" s="146">
        <f t="shared" si="289"/>
        <v>0</v>
      </c>
      <c r="S266" s="146">
        <f t="shared" si="289"/>
        <v>0</v>
      </c>
      <c r="T266" s="146">
        <f t="shared" si="289"/>
        <v>0</v>
      </c>
      <c r="U266" s="146">
        <f t="shared" si="289"/>
        <v>0</v>
      </c>
      <c r="V266" s="146">
        <f t="shared" si="289"/>
        <v>0.66666666666666663</v>
      </c>
      <c r="W266" s="146">
        <f t="shared" si="289"/>
        <v>12</v>
      </c>
      <c r="X266" s="147">
        <f t="shared" si="222"/>
        <v>0.66666666666666663</v>
      </c>
      <c r="Y266" s="17">
        <f t="shared" si="223"/>
        <v>12</v>
      </c>
      <c r="Z266" s="146">
        <f t="shared" ref="Z266:AE267" si="290">(Z69*2+Z167)/3</f>
        <v>4</v>
      </c>
      <c r="AA266" s="146">
        <f t="shared" si="290"/>
        <v>100</v>
      </c>
      <c r="AB266" s="146">
        <f t="shared" si="290"/>
        <v>4</v>
      </c>
      <c r="AC266" s="146">
        <f t="shared" si="290"/>
        <v>90</v>
      </c>
      <c r="AD266" s="146">
        <f t="shared" si="290"/>
        <v>4.666666666666667</v>
      </c>
      <c r="AE266" s="146">
        <f t="shared" si="290"/>
        <v>108</v>
      </c>
      <c r="AF266" s="17">
        <f t="shared" si="224"/>
        <v>12.666666666666668</v>
      </c>
      <c r="AG266" s="17">
        <f t="shared" si="225"/>
        <v>298</v>
      </c>
      <c r="AH266" s="20">
        <f t="shared" si="226"/>
        <v>13.333333333333334</v>
      </c>
      <c r="AI266" s="20">
        <f t="shared" si="227"/>
        <v>310</v>
      </c>
      <c r="AJ266" s="1"/>
      <c r="AK266" s="212">
        <f t="shared" ref="AK266:AP267" si="291">(AK69*2+AK167)/3</f>
        <v>4</v>
      </c>
      <c r="AL266" s="212">
        <f t="shared" si="291"/>
        <v>100</v>
      </c>
      <c r="AM266" s="212">
        <f t="shared" si="291"/>
        <v>4</v>
      </c>
      <c r="AN266" s="212">
        <f t="shared" si="291"/>
        <v>90</v>
      </c>
      <c r="AO266" s="212">
        <f t="shared" si="291"/>
        <v>4.666666666666667</v>
      </c>
      <c r="AP266" s="212">
        <f t="shared" si="291"/>
        <v>108</v>
      </c>
      <c r="AQ266" s="96">
        <f t="shared" si="228"/>
        <v>12.666666666666668</v>
      </c>
      <c r="AR266" s="96">
        <f t="shared" si="229"/>
        <v>298</v>
      </c>
    </row>
    <row r="267" spans="1:44" ht="54">
      <c r="A267" s="114">
        <v>65</v>
      </c>
      <c r="B267" s="121" t="s">
        <v>103</v>
      </c>
      <c r="C267" s="74">
        <f t="shared" ref="C267:K267" si="292">(C70*2+C168)/3</f>
        <v>0</v>
      </c>
      <c r="D267" s="74">
        <f t="shared" si="292"/>
        <v>0</v>
      </c>
      <c r="E267" s="74">
        <f t="shared" si="292"/>
        <v>0</v>
      </c>
      <c r="F267" s="74">
        <f t="shared" si="292"/>
        <v>0</v>
      </c>
      <c r="G267" s="74">
        <f t="shared" si="292"/>
        <v>0</v>
      </c>
      <c r="H267" s="74">
        <f t="shared" si="292"/>
        <v>0</v>
      </c>
      <c r="I267" s="74">
        <f t="shared" si="292"/>
        <v>0</v>
      </c>
      <c r="J267" s="74">
        <f t="shared" si="292"/>
        <v>0</v>
      </c>
      <c r="K267" s="74">
        <f t="shared" si="292"/>
        <v>0</v>
      </c>
      <c r="L267" s="26">
        <f t="shared" si="219"/>
        <v>0</v>
      </c>
      <c r="M267" s="26">
        <f t="shared" si="220"/>
        <v>0</v>
      </c>
      <c r="N267" s="146">
        <f t="shared" ref="N267:W267" si="293">(N70*2+N168)/3</f>
        <v>2</v>
      </c>
      <c r="O267" s="146">
        <f t="shared" si="293"/>
        <v>25</v>
      </c>
      <c r="P267" s="146">
        <f t="shared" si="293"/>
        <v>1.3333333333333333</v>
      </c>
      <c r="Q267" s="146">
        <f t="shared" si="293"/>
        <v>28.333333333333332</v>
      </c>
      <c r="R267" s="146">
        <f t="shared" si="293"/>
        <v>1.3333333333333333</v>
      </c>
      <c r="S267" s="146">
        <f t="shared" si="293"/>
        <v>26.666666666666668</v>
      </c>
      <c r="T267" s="146">
        <f t="shared" si="293"/>
        <v>1.6666666666666667</v>
      </c>
      <c r="U267" s="146">
        <f t="shared" si="293"/>
        <v>27.333333333333332</v>
      </c>
      <c r="V267" s="146">
        <f t="shared" si="293"/>
        <v>1.6666666666666667</v>
      </c>
      <c r="W267" s="146">
        <f t="shared" si="293"/>
        <v>45</v>
      </c>
      <c r="X267" s="147">
        <f t="shared" si="222"/>
        <v>8</v>
      </c>
      <c r="Y267" s="17">
        <f t="shared" si="223"/>
        <v>152.33333333333331</v>
      </c>
      <c r="Z267" s="146">
        <f t="shared" si="290"/>
        <v>7</v>
      </c>
      <c r="AA267" s="146">
        <f t="shared" si="290"/>
        <v>120.66666666666667</v>
      </c>
      <c r="AB267" s="146">
        <f t="shared" si="290"/>
        <v>7</v>
      </c>
      <c r="AC267" s="146">
        <f t="shared" si="290"/>
        <v>128.66666666666666</v>
      </c>
      <c r="AD267" s="146">
        <f t="shared" si="290"/>
        <v>5.666666666666667</v>
      </c>
      <c r="AE267" s="146">
        <f t="shared" si="290"/>
        <v>107.66666666666667</v>
      </c>
      <c r="AF267" s="17">
        <f t="shared" si="224"/>
        <v>19.666666666666668</v>
      </c>
      <c r="AG267" s="17">
        <f t="shared" si="225"/>
        <v>357</v>
      </c>
      <c r="AH267" s="20">
        <f t="shared" si="226"/>
        <v>27.666666666666668</v>
      </c>
      <c r="AI267" s="20">
        <f t="shared" si="227"/>
        <v>509.33333333333331</v>
      </c>
      <c r="AJ267" s="1"/>
      <c r="AK267" s="212">
        <f t="shared" si="291"/>
        <v>7</v>
      </c>
      <c r="AL267" s="212">
        <f t="shared" si="291"/>
        <v>120.66666666666667</v>
      </c>
      <c r="AM267" s="212">
        <f t="shared" si="291"/>
        <v>7</v>
      </c>
      <c r="AN267" s="212">
        <f t="shared" si="291"/>
        <v>128.66666666666666</v>
      </c>
      <c r="AO267" s="212">
        <f t="shared" si="291"/>
        <v>5.666666666666667</v>
      </c>
      <c r="AP267" s="212">
        <f t="shared" si="291"/>
        <v>107.66666666666667</v>
      </c>
      <c r="AQ267" s="96">
        <f t="shared" si="228"/>
        <v>19.666666666666668</v>
      </c>
      <c r="AR267" s="96">
        <f t="shared" si="229"/>
        <v>357</v>
      </c>
    </row>
    <row r="268" spans="1:44" ht="40.5">
      <c r="A268" s="114">
        <v>66</v>
      </c>
      <c r="B268" s="120" t="s">
        <v>124</v>
      </c>
      <c r="C268" s="74" t="e">
        <f>(#REF!*2+#REF!)/3</f>
        <v>#REF!</v>
      </c>
      <c r="D268" s="74" t="e">
        <f>(#REF!*2+#REF!)/3</f>
        <v>#REF!</v>
      </c>
      <c r="E268" s="74" t="e">
        <f>(#REF!*2+#REF!)/3</f>
        <v>#REF!</v>
      </c>
      <c r="F268" s="74" t="e">
        <f>(#REF!*2+#REF!)/3</f>
        <v>#REF!</v>
      </c>
      <c r="G268" s="74" t="e">
        <f>(#REF!*2+#REF!)/3</f>
        <v>#REF!</v>
      </c>
      <c r="H268" s="74" t="e">
        <f>(#REF!*2+#REF!)/3</f>
        <v>#REF!</v>
      </c>
      <c r="I268" s="74" t="e">
        <f>(#REF!*2+#REF!)/3</f>
        <v>#REF!</v>
      </c>
      <c r="J268" s="74" t="e">
        <f>(#REF!*2+#REF!)/3</f>
        <v>#REF!</v>
      </c>
      <c r="K268" s="74" t="e">
        <f>(#REF!*2+#REF!)/3</f>
        <v>#REF!</v>
      </c>
      <c r="L268" s="26" t="e">
        <f t="shared" si="219"/>
        <v>#REF!</v>
      </c>
      <c r="M268" s="26" t="e">
        <f t="shared" si="220"/>
        <v>#REF!</v>
      </c>
      <c r="N268" s="146" t="e">
        <f>(#REF!*2+#REF!)/3</f>
        <v>#REF!</v>
      </c>
      <c r="O268" s="146" t="e">
        <f>(#REF!*2+#REF!)/3</f>
        <v>#REF!</v>
      </c>
      <c r="P268" s="146" t="e">
        <f>(#REF!*2+#REF!)/3</f>
        <v>#REF!</v>
      </c>
      <c r="Q268" s="146" t="e">
        <f>(#REF!*2+#REF!)/3</f>
        <v>#REF!</v>
      </c>
      <c r="R268" s="146" t="e">
        <f>(#REF!*2+#REF!)/3</f>
        <v>#REF!</v>
      </c>
      <c r="S268" s="146" t="e">
        <f>(#REF!*2+#REF!)/3</f>
        <v>#REF!</v>
      </c>
      <c r="T268" s="146" t="e">
        <f>(#REF!*2+#REF!)/3</f>
        <v>#REF!</v>
      </c>
      <c r="U268" s="146" t="e">
        <f>(#REF!*2+#REF!)/3</f>
        <v>#REF!</v>
      </c>
      <c r="V268" s="146" t="e">
        <f>(#REF!*2+#REF!)/3</f>
        <v>#REF!</v>
      </c>
      <c r="W268" s="146" t="e">
        <f>(#REF!*2+#REF!)/3</f>
        <v>#REF!</v>
      </c>
      <c r="X268" s="147" t="e">
        <f t="shared" si="222"/>
        <v>#REF!</v>
      </c>
      <c r="Y268" s="17" t="e">
        <f t="shared" si="223"/>
        <v>#REF!</v>
      </c>
      <c r="Z268" s="146" t="e">
        <f>(#REF!*2+#REF!)/3</f>
        <v>#REF!</v>
      </c>
      <c r="AA268" s="146" t="e">
        <f>(#REF!*2+#REF!)/3</f>
        <v>#REF!</v>
      </c>
      <c r="AB268" s="146" t="e">
        <f>(#REF!*2+#REF!)/3</f>
        <v>#REF!</v>
      </c>
      <c r="AC268" s="146" t="e">
        <f>(#REF!*2+#REF!)/3</f>
        <v>#REF!</v>
      </c>
      <c r="AD268" s="146" t="e">
        <f>(#REF!*2+#REF!)/3</f>
        <v>#REF!</v>
      </c>
      <c r="AE268" s="146" t="e">
        <f>(#REF!*2+#REF!)/3</f>
        <v>#REF!</v>
      </c>
      <c r="AF268" s="17" t="e">
        <f t="shared" si="224"/>
        <v>#REF!</v>
      </c>
      <c r="AG268" s="17" t="e">
        <f t="shared" si="225"/>
        <v>#REF!</v>
      </c>
      <c r="AH268" s="20" t="e">
        <f t="shared" si="226"/>
        <v>#REF!</v>
      </c>
      <c r="AI268" s="20" t="e">
        <f t="shared" si="227"/>
        <v>#REF!</v>
      </c>
      <c r="AJ268" s="1"/>
      <c r="AK268" s="212" t="e">
        <f>(#REF!*2+#REF!)/3</f>
        <v>#REF!</v>
      </c>
      <c r="AL268" s="212" t="e">
        <f>(#REF!*2+#REF!)/3</f>
        <v>#REF!</v>
      </c>
      <c r="AM268" s="212" t="e">
        <f>(#REF!*2+#REF!)/3</f>
        <v>#REF!</v>
      </c>
      <c r="AN268" s="212" t="e">
        <f>(#REF!*2+#REF!)/3</f>
        <v>#REF!</v>
      </c>
      <c r="AO268" s="212" t="e">
        <f>(#REF!*2+#REF!)/3</f>
        <v>#REF!</v>
      </c>
      <c r="AP268" s="212" t="e">
        <f>(#REF!*2+#REF!)/3</f>
        <v>#REF!</v>
      </c>
      <c r="AQ268" s="96" t="e">
        <f t="shared" si="228"/>
        <v>#REF!</v>
      </c>
      <c r="AR268" s="96" t="e">
        <f t="shared" si="229"/>
        <v>#REF!</v>
      </c>
    </row>
    <row r="269" spans="1:44" ht="40.5">
      <c r="A269" s="114">
        <v>67</v>
      </c>
      <c r="B269" s="121" t="s">
        <v>104</v>
      </c>
      <c r="C269" s="74">
        <f t="shared" ref="C269:K269" si="294">(C71*2+C169)/3</f>
        <v>0</v>
      </c>
      <c r="D269" s="74">
        <f t="shared" si="294"/>
        <v>0</v>
      </c>
      <c r="E269" s="74">
        <f t="shared" si="294"/>
        <v>0</v>
      </c>
      <c r="F269" s="74">
        <f t="shared" si="294"/>
        <v>0</v>
      </c>
      <c r="G269" s="74">
        <f t="shared" si="294"/>
        <v>0</v>
      </c>
      <c r="H269" s="74">
        <f t="shared" si="294"/>
        <v>0</v>
      </c>
      <c r="I269" s="74">
        <f t="shared" si="294"/>
        <v>0</v>
      </c>
      <c r="J269" s="74">
        <f t="shared" si="294"/>
        <v>0</v>
      </c>
      <c r="K269" s="74">
        <f t="shared" si="294"/>
        <v>0</v>
      </c>
      <c r="L269" s="26">
        <f t="shared" si="219"/>
        <v>0</v>
      </c>
      <c r="M269" s="26">
        <f t="shared" si="220"/>
        <v>0</v>
      </c>
      <c r="N269" s="146">
        <f t="shared" ref="N269:W269" si="295">(N71*2+N169)/3</f>
        <v>2</v>
      </c>
      <c r="O269" s="146">
        <f t="shared" si="295"/>
        <v>44</v>
      </c>
      <c r="P269" s="146">
        <f t="shared" si="295"/>
        <v>2</v>
      </c>
      <c r="Q269" s="146">
        <f t="shared" si="295"/>
        <v>44</v>
      </c>
      <c r="R269" s="146">
        <f t="shared" si="295"/>
        <v>2</v>
      </c>
      <c r="S269" s="146">
        <f t="shared" si="295"/>
        <v>44</v>
      </c>
      <c r="T269" s="146">
        <f t="shared" si="295"/>
        <v>2</v>
      </c>
      <c r="U269" s="146">
        <f t="shared" si="295"/>
        <v>44</v>
      </c>
      <c r="V269" s="146">
        <f t="shared" si="295"/>
        <v>2</v>
      </c>
      <c r="W269" s="146">
        <f t="shared" si="295"/>
        <v>44</v>
      </c>
      <c r="X269" s="147">
        <f t="shared" si="222"/>
        <v>10</v>
      </c>
      <c r="Y269" s="17">
        <f t="shared" si="223"/>
        <v>220</v>
      </c>
      <c r="Z269" s="146">
        <f t="shared" ref="Z269:AE277" si="296">(Z71*2+Z169)/3</f>
        <v>5</v>
      </c>
      <c r="AA269" s="146">
        <f t="shared" si="296"/>
        <v>110</v>
      </c>
      <c r="AB269" s="146">
        <f t="shared" si="296"/>
        <v>7</v>
      </c>
      <c r="AC269" s="146">
        <f t="shared" si="296"/>
        <v>154</v>
      </c>
      <c r="AD269" s="146">
        <f t="shared" si="296"/>
        <v>6</v>
      </c>
      <c r="AE269" s="146">
        <f t="shared" si="296"/>
        <v>132</v>
      </c>
      <c r="AF269" s="17">
        <f t="shared" si="224"/>
        <v>18</v>
      </c>
      <c r="AG269" s="17">
        <f t="shared" si="225"/>
        <v>396</v>
      </c>
      <c r="AH269" s="20">
        <f t="shared" si="226"/>
        <v>28</v>
      </c>
      <c r="AI269" s="20">
        <f t="shared" si="227"/>
        <v>616</v>
      </c>
      <c r="AJ269" s="1"/>
      <c r="AK269" s="212">
        <f t="shared" ref="AK269:AP277" si="297">(AK71*2+AK169)/3</f>
        <v>5</v>
      </c>
      <c r="AL269" s="212">
        <f t="shared" si="297"/>
        <v>110</v>
      </c>
      <c r="AM269" s="212">
        <f t="shared" si="297"/>
        <v>7</v>
      </c>
      <c r="AN269" s="212">
        <f t="shared" si="297"/>
        <v>154</v>
      </c>
      <c r="AO269" s="212">
        <f t="shared" si="297"/>
        <v>6</v>
      </c>
      <c r="AP269" s="212">
        <f t="shared" si="297"/>
        <v>132</v>
      </c>
      <c r="AQ269" s="96">
        <f t="shared" si="228"/>
        <v>18</v>
      </c>
      <c r="AR269" s="96">
        <f t="shared" si="229"/>
        <v>396</v>
      </c>
    </row>
    <row r="270" spans="1:44" ht="27.75" thickBot="1">
      <c r="A270" s="118">
        <v>68</v>
      </c>
      <c r="B270" s="119" t="s">
        <v>105</v>
      </c>
      <c r="C270" s="74">
        <f t="shared" ref="C270:K270" si="298">(C72*2+C170)/3</f>
        <v>0</v>
      </c>
      <c r="D270" s="74">
        <f t="shared" si="298"/>
        <v>0</v>
      </c>
      <c r="E270" s="74">
        <f t="shared" si="298"/>
        <v>0</v>
      </c>
      <c r="F270" s="74">
        <f t="shared" si="298"/>
        <v>0</v>
      </c>
      <c r="G270" s="74">
        <f t="shared" si="298"/>
        <v>0</v>
      </c>
      <c r="H270" s="74">
        <f t="shared" si="298"/>
        <v>0</v>
      </c>
      <c r="I270" s="74">
        <f t="shared" si="298"/>
        <v>0</v>
      </c>
      <c r="J270" s="74">
        <f t="shared" si="298"/>
        <v>0</v>
      </c>
      <c r="K270" s="74">
        <f t="shared" si="298"/>
        <v>0</v>
      </c>
      <c r="L270" s="26">
        <f t="shared" ref="L270:L277" si="299">D270+F270+H270+J270</f>
        <v>0</v>
      </c>
      <c r="M270" s="26">
        <f t="shared" ref="M270:M277" si="300">E270+G270+I270+K270</f>
        <v>0</v>
      </c>
      <c r="N270" s="146">
        <f t="shared" ref="N270:W270" si="301">(N72*2+N170)/3</f>
        <v>3</v>
      </c>
      <c r="O270" s="146">
        <f t="shared" si="301"/>
        <v>73.333333333333329</v>
      </c>
      <c r="P270" s="146">
        <f t="shared" si="301"/>
        <v>3</v>
      </c>
      <c r="Q270" s="146">
        <f t="shared" si="301"/>
        <v>76.666666666666671</v>
      </c>
      <c r="R270" s="146">
        <f t="shared" si="301"/>
        <v>3.3333333333333335</v>
      </c>
      <c r="S270" s="146">
        <f t="shared" si="301"/>
        <v>78.333333333333329</v>
      </c>
      <c r="T270" s="146">
        <f t="shared" si="301"/>
        <v>4.666666666666667</v>
      </c>
      <c r="U270" s="146">
        <f t="shared" si="301"/>
        <v>106.66666666666667</v>
      </c>
      <c r="V270" s="146">
        <f t="shared" si="301"/>
        <v>5.333333333333333</v>
      </c>
      <c r="W270" s="146">
        <f t="shared" si="301"/>
        <v>120</v>
      </c>
      <c r="X270" s="147">
        <f t="shared" ref="X270:X277" si="302">N270+P270+R270+T270+V270</f>
        <v>19.333333333333332</v>
      </c>
      <c r="Y270" s="17">
        <f t="shared" ref="Y270:Y277" si="303">O270+Q270+S270+U270+W270</f>
        <v>455</v>
      </c>
      <c r="Z270" s="146">
        <f t="shared" si="296"/>
        <v>6</v>
      </c>
      <c r="AA270" s="146">
        <f t="shared" si="296"/>
        <v>123.33333333333333</v>
      </c>
      <c r="AB270" s="146">
        <f t="shared" si="296"/>
        <v>6</v>
      </c>
      <c r="AC270" s="146">
        <f t="shared" si="296"/>
        <v>123.33333333333333</v>
      </c>
      <c r="AD270" s="146">
        <f t="shared" si="296"/>
        <v>5.333333333333333</v>
      </c>
      <c r="AE270" s="146">
        <f t="shared" si="296"/>
        <v>113.33333333333333</v>
      </c>
      <c r="AF270" s="17">
        <f t="shared" ref="AF270:AF277" si="304">Z270+AB270+AD270</f>
        <v>17.333333333333332</v>
      </c>
      <c r="AG270" s="17">
        <f t="shared" ref="AG270:AG277" si="305">AA270+AC270+AE270</f>
        <v>360</v>
      </c>
      <c r="AH270" s="20">
        <f t="shared" ref="AH270:AH277" si="306">L270+X270+AF270</f>
        <v>36.666666666666664</v>
      </c>
      <c r="AI270" s="20">
        <f t="shared" ref="AI270:AI277" si="307">M270+Y270+AG270</f>
        <v>815</v>
      </c>
      <c r="AJ270" s="1"/>
      <c r="AK270" s="212">
        <f t="shared" si="297"/>
        <v>6</v>
      </c>
      <c r="AL270" s="212">
        <f t="shared" si="297"/>
        <v>123.33333333333333</v>
      </c>
      <c r="AM270" s="212">
        <f t="shared" si="297"/>
        <v>6</v>
      </c>
      <c r="AN270" s="212">
        <f t="shared" si="297"/>
        <v>123.33333333333333</v>
      </c>
      <c r="AO270" s="212">
        <f t="shared" si="297"/>
        <v>5.333333333333333</v>
      </c>
      <c r="AP270" s="212">
        <f t="shared" si="297"/>
        <v>113.33333333333333</v>
      </c>
      <c r="AQ270" s="96">
        <f t="shared" ref="AQ270:AQ277" si="308">AK270+AM270+AO270</f>
        <v>17.333333333333332</v>
      </c>
      <c r="AR270" s="96">
        <f t="shared" ref="AR270:AR277" si="309">AL270+AN270+AP270</f>
        <v>360</v>
      </c>
    </row>
    <row r="271" spans="1:44">
      <c r="A271" s="113">
        <v>69</v>
      </c>
      <c r="B271" s="85" t="s">
        <v>106</v>
      </c>
      <c r="C271" s="74">
        <f t="shared" ref="C271:K271" si="310">(C73*2+C171)/3</f>
        <v>0</v>
      </c>
      <c r="D271" s="74">
        <f t="shared" si="310"/>
        <v>0</v>
      </c>
      <c r="E271" s="74">
        <f t="shared" si="310"/>
        <v>0</v>
      </c>
      <c r="F271" s="74">
        <f t="shared" si="310"/>
        <v>0</v>
      </c>
      <c r="G271" s="74">
        <f t="shared" si="310"/>
        <v>0</v>
      </c>
      <c r="H271" s="74">
        <f t="shared" si="310"/>
        <v>0</v>
      </c>
      <c r="I271" s="74">
        <f t="shared" si="310"/>
        <v>0</v>
      </c>
      <c r="J271" s="74">
        <f t="shared" si="310"/>
        <v>0</v>
      </c>
      <c r="K271" s="74">
        <f t="shared" si="310"/>
        <v>0</v>
      </c>
      <c r="L271" s="26">
        <f t="shared" si="299"/>
        <v>0</v>
      </c>
      <c r="M271" s="26">
        <f t="shared" si="300"/>
        <v>0</v>
      </c>
      <c r="N271" s="146">
        <f t="shared" ref="N271:W271" si="311">(N73*2+N171)/3</f>
        <v>0</v>
      </c>
      <c r="O271" s="146">
        <f t="shared" si="311"/>
        <v>0</v>
      </c>
      <c r="P271" s="146">
        <f t="shared" si="311"/>
        <v>0</v>
      </c>
      <c r="Q271" s="146">
        <f t="shared" si="311"/>
        <v>0</v>
      </c>
      <c r="R271" s="146">
        <f t="shared" si="311"/>
        <v>0</v>
      </c>
      <c r="S271" s="146">
        <f t="shared" si="311"/>
        <v>0</v>
      </c>
      <c r="T271" s="146">
        <f t="shared" si="311"/>
        <v>0</v>
      </c>
      <c r="U271" s="146">
        <f t="shared" si="311"/>
        <v>0</v>
      </c>
      <c r="V271" s="146">
        <f t="shared" si="311"/>
        <v>0</v>
      </c>
      <c r="W271" s="146">
        <f t="shared" si="311"/>
        <v>0</v>
      </c>
      <c r="X271" s="147">
        <f t="shared" si="302"/>
        <v>0</v>
      </c>
      <c r="Y271" s="17">
        <f t="shared" si="303"/>
        <v>0</v>
      </c>
      <c r="Z271" s="146">
        <f t="shared" si="296"/>
        <v>4</v>
      </c>
      <c r="AA271" s="146">
        <f t="shared" si="296"/>
        <v>83.333333333333329</v>
      </c>
      <c r="AB271" s="146">
        <f t="shared" si="296"/>
        <v>3.3333333333333335</v>
      </c>
      <c r="AC271" s="146">
        <f t="shared" si="296"/>
        <v>66.666666666666671</v>
      </c>
      <c r="AD271" s="146">
        <f t="shared" si="296"/>
        <v>3.3333333333333335</v>
      </c>
      <c r="AE271" s="146">
        <f t="shared" si="296"/>
        <v>73.333333333333329</v>
      </c>
      <c r="AF271" s="17">
        <f t="shared" si="304"/>
        <v>10.666666666666668</v>
      </c>
      <c r="AG271" s="17">
        <f t="shared" si="305"/>
        <v>223.33333333333331</v>
      </c>
      <c r="AH271" s="20">
        <f t="shared" si="306"/>
        <v>10.666666666666668</v>
      </c>
      <c r="AI271" s="20">
        <f t="shared" si="307"/>
        <v>223.33333333333331</v>
      </c>
      <c r="AJ271" s="1"/>
      <c r="AK271" s="212">
        <f t="shared" si="297"/>
        <v>4</v>
      </c>
      <c r="AL271" s="212">
        <f t="shared" si="297"/>
        <v>83.333333333333329</v>
      </c>
      <c r="AM271" s="212">
        <f t="shared" si="297"/>
        <v>3.3333333333333335</v>
      </c>
      <c r="AN271" s="212">
        <f t="shared" si="297"/>
        <v>66.666666666666671</v>
      </c>
      <c r="AO271" s="212">
        <f t="shared" si="297"/>
        <v>3.3333333333333335</v>
      </c>
      <c r="AP271" s="212">
        <f t="shared" si="297"/>
        <v>73.333333333333329</v>
      </c>
      <c r="AQ271" s="96">
        <f t="shared" si="308"/>
        <v>10.666666666666668</v>
      </c>
      <c r="AR271" s="96">
        <f t="shared" si="309"/>
        <v>223.33333333333331</v>
      </c>
    </row>
    <row r="272" spans="1:44">
      <c r="A272" s="114">
        <v>70</v>
      </c>
      <c r="B272" s="98" t="s">
        <v>107</v>
      </c>
      <c r="C272" s="74">
        <f t="shared" ref="C272:K272" si="312">(C74*2+C172)/3</f>
        <v>0</v>
      </c>
      <c r="D272" s="74">
        <f t="shared" si="312"/>
        <v>0</v>
      </c>
      <c r="E272" s="74">
        <f t="shared" si="312"/>
        <v>0</v>
      </c>
      <c r="F272" s="74">
        <f t="shared" si="312"/>
        <v>0</v>
      </c>
      <c r="G272" s="74">
        <f t="shared" si="312"/>
        <v>0</v>
      </c>
      <c r="H272" s="74">
        <f t="shared" si="312"/>
        <v>0</v>
      </c>
      <c r="I272" s="74">
        <f t="shared" si="312"/>
        <v>0</v>
      </c>
      <c r="J272" s="74">
        <f t="shared" si="312"/>
        <v>0</v>
      </c>
      <c r="K272" s="74">
        <f t="shared" si="312"/>
        <v>0</v>
      </c>
      <c r="L272" s="26">
        <f t="shared" si="299"/>
        <v>0</v>
      </c>
      <c r="M272" s="26">
        <f t="shared" si="300"/>
        <v>0</v>
      </c>
      <c r="N272" s="146">
        <f t="shared" ref="N272:W272" si="313">(N74*2+N172)/3</f>
        <v>0</v>
      </c>
      <c r="O272" s="146">
        <f t="shared" si="313"/>
        <v>0</v>
      </c>
      <c r="P272" s="146">
        <f t="shared" si="313"/>
        <v>0</v>
      </c>
      <c r="Q272" s="146">
        <f t="shared" si="313"/>
        <v>0</v>
      </c>
      <c r="R272" s="146">
        <f t="shared" si="313"/>
        <v>0</v>
      </c>
      <c r="S272" s="146">
        <f t="shared" si="313"/>
        <v>0</v>
      </c>
      <c r="T272" s="146">
        <f t="shared" si="313"/>
        <v>0</v>
      </c>
      <c r="U272" s="146">
        <f t="shared" si="313"/>
        <v>0</v>
      </c>
      <c r="V272" s="146">
        <f t="shared" si="313"/>
        <v>0</v>
      </c>
      <c r="W272" s="146">
        <f t="shared" si="313"/>
        <v>0</v>
      </c>
      <c r="X272" s="147">
        <f t="shared" si="302"/>
        <v>0</v>
      </c>
      <c r="Y272" s="17">
        <f t="shared" si="303"/>
        <v>0</v>
      </c>
      <c r="Z272" s="146">
        <f t="shared" si="296"/>
        <v>3.6666666666666665</v>
      </c>
      <c r="AA272" s="146">
        <f t="shared" si="296"/>
        <v>71</v>
      </c>
      <c r="AB272" s="146">
        <f t="shared" si="296"/>
        <v>3</v>
      </c>
      <c r="AC272" s="146">
        <f t="shared" si="296"/>
        <v>54.666666666666664</v>
      </c>
      <c r="AD272" s="146">
        <f t="shared" si="296"/>
        <v>3.3333333333333335</v>
      </c>
      <c r="AE272" s="146">
        <f t="shared" si="296"/>
        <v>61.333333333333336</v>
      </c>
      <c r="AF272" s="17">
        <f t="shared" si="304"/>
        <v>10</v>
      </c>
      <c r="AG272" s="17">
        <f t="shared" si="305"/>
        <v>187</v>
      </c>
      <c r="AH272" s="20">
        <f t="shared" si="306"/>
        <v>10</v>
      </c>
      <c r="AI272" s="20">
        <f t="shared" si="307"/>
        <v>187</v>
      </c>
      <c r="AJ272" s="1"/>
      <c r="AK272" s="212">
        <f t="shared" si="297"/>
        <v>3.6666666666666665</v>
      </c>
      <c r="AL272" s="212">
        <f t="shared" si="297"/>
        <v>71</v>
      </c>
      <c r="AM272" s="212">
        <f t="shared" si="297"/>
        <v>3</v>
      </c>
      <c r="AN272" s="212">
        <f t="shared" si="297"/>
        <v>54.666666666666664</v>
      </c>
      <c r="AO272" s="212">
        <f t="shared" si="297"/>
        <v>3.3333333333333335</v>
      </c>
      <c r="AP272" s="212">
        <f t="shared" si="297"/>
        <v>61.333333333333336</v>
      </c>
      <c r="AQ272" s="96">
        <f t="shared" si="308"/>
        <v>10</v>
      </c>
      <c r="AR272" s="96">
        <f t="shared" si="309"/>
        <v>187</v>
      </c>
    </row>
    <row r="273" spans="1:44" ht="15.75" thickBot="1">
      <c r="A273" s="118">
        <v>71</v>
      </c>
      <c r="B273" s="130" t="s">
        <v>108</v>
      </c>
      <c r="C273" s="74">
        <f t="shared" ref="C273:K273" si="314">(C75*2+C173)/3</f>
        <v>0</v>
      </c>
      <c r="D273" s="74">
        <f t="shared" si="314"/>
        <v>2</v>
      </c>
      <c r="E273" s="74">
        <f t="shared" si="314"/>
        <v>41.666666666666664</v>
      </c>
      <c r="F273" s="74">
        <f t="shared" si="314"/>
        <v>2</v>
      </c>
      <c r="G273" s="74">
        <f t="shared" si="314"/>
        <v>42</v>
      </c>
      <c r="H273" s="74">
        <f t="shared" si="314"/>
        <v>2</v>
      </c>
      <c r="I273" s="74">
        <f t="shared" si="314"/>
        <v>38.666666666666664</v>
      </c>
      <c r="J273" s="74">
        <f t="shared" si="314"/>
        <v>1.3333333333333333</v>
      </c>
      <c r="K273" s="74">
        <f t="shared" si="314"/>
        <v>32</v>
      </c>
      <c r="L273" s="26">
        <f t="shared" si="299"/>
        <v>7.333333333333333</v>
      </c>
      <c r="M273" s="26">
        <f t="shared" si="300"/>
        <v>154.33333333333331</v>
      </c>
      <c r="N273" s="146">
        <f t="shared" ref="N273:W273" si="315">(N75*2+N173)/3</f>
        <v>2</v>
      </c>
      <c r="O273" s="146">
        <f t="shared" si="315"/>
        <v>42.666666666666664</v>
      </c>
      <c r="P273" s="146">
        <f t="shared" si="315"/>
        <v>1</v>
      </c>
      <c r="Q273" s="146">
        <f t="shared" si="315"/>
        <v>21.666666666666668</v>
      </c>
      <c r="R273" s="146">
        <f t="shared" si="315"/>
        <v>1.3333333333333333</v>
      </c>
      <c r="S273" s="146">
        <f t="shared" si="315"/>
        <v>28.333333333333332</v>
      </c>
      <c r="T273" s="146">
        <f t="shared" si="315"/>
        <v>1</v>
      </c>
      <c r="U273" s="146">
        <f t="shared" si="315"/>
        <v>20.333333333333332</v>
      </c>
      <c r="V273" s="146">
        <f t="shared" si="315"/>
        <v>1</v>
      </c>
      <c r="W273" s="146">
        <f t="shared" si="315"/>
        <v>25.333333333333332</v>
      </c>
      <c r="X273" s="147">
        <f t="shared" si="302"/>
        <v>6.333333333333333</v>
      </c>
      <c r="Y273" s="17">
        <f t="shared" si="303"/>
        <v>138.33333333333331</v>
      </c>
      <c r="Z273" s="146">
        <f t="shared" si="296"/>
        <v>2</v>
      </c>
      <c r="AA273" s="146">
        <f t="shared" si="296"/>
        <v>40</v>
      </c>
      <c r="AB273" s="146">
        <f t="shared" si="296"/>
        <v>2</v>
      </c>
      <c r="AC273" s="146">
        <f t="shared" si="296"/>
        <v>32</v>
      </c>
      <c r="AD273" s="146">
        <f t="shared" si="296"/>
        <v>2</v>
      </c>
      <c r="AE273" s="146">
        <f t="shared" si="296"/>
        <v>40.666666666666664</v>
      </c>
      <c r="AF273" s="17">
        <f t="shared" si="304"/>
        <v>6</v>
      </c>
      <c r="AG273" s="17">
        <f t="shared" si="305"/>
        <v>112.66666666666666</v>
      </c>
      <c r="AH273" s="20">
        <f t="shared" si="306"/>
        <v>19.666666666666664</v>
      </c>
      <c r="AI273" s="20">
        <f t="shared" si="307"/>
        <v>405.33333333333326</v>
      </c>
      <c r="AJ273" s="1"/>
      <c r="AK273" s="212">
        <f t="shared" si="297"/>
        <v>2</v>
      </c>
      <c r="AL273" s="212">
        <f t="shared" si="297"/>
        <v>40</v>
      </c>
      <c r="AM273" s="212">
        <f t="shared" si="297"/>
        <v>2</v>
      </c>
      <c r="AN273" s="212">
        <f t="shared" si="297"/>
        <v>32</v>
      </c>
      <c r="AO273" s="212">
        <f t="shared" si="297"/>
        <v>2</v>
      </c>
      <c r="AP273" s="212">
        <f t="shared" si="297"/>
        <v>40.666666666666664</v>
      </c>
      <c r="AQ273" s="96">
        <f t="shared" si="308"/>
        <v>6</v>
      </c>
      <c r="AR273" s="96">
        <f t="shared" si="309"/>
        <v>112.66666666666666</v>
      </c>
    </row>
    <row r="274" spans="1:44">
      <c r="A274" s="113">
        <v>72</v>
      </c>
      <c r="B274" s="85" t="s">
        <v>109</v>
      </c>
      <c r="C274" s="74">
        <f t="shared" ref="C274:K274" si="316">(C76*2+C174)/3</f>
        <v>0</v>
      </c>
      <c r="D274" s="74">
        <f t="shared" si="316"/>
        <v>0</v>
      </c>
      <c r="E274" s="74">
        <f t="shared" si="316"/>
        <v>0</v>
      </c>
      <c r="F274" s="74">
        <f t="shared" si="316"/>
        <v>0</v>
      </c>
      <c r="G274" s="74">
        <f t="shared" si="316"/>
        <v>0</v>
      </c>
      <c r="H274" s="74">
        <f t="shared" si="316"/>
        <v>0</v>
      </c>
      <c r="I274" s="74">
        <f t="shared" si="316"/>
        <v>0</v>
      </c>
      <c r="J274" s="74">
        <f t="shared" si="316"/>
        <v>0</v>
      </c>
      <c r="K274" s="74">
        <f t="shared" si="316"/>
        <v>0</v>
      </c>
      <c r="L274" s="26">
        <f t="shared" si="299"/>
        <v>0</v>
      </c>
      <c r="M274" s="26">
        <f t="shared" si="300"/>
        <v>0</v>
      </c>
      <c r="N274" s="146">
        <f t="shared" ref="N274:W274" si="317">(N76*2+N174)/3</f>
        <v>0</v>
      </c>
      <c r="O274" s="146">
        <f t="shared" si="317"/>
        <v>0</v>
      </c>
      <c r="P274" s="146">
        <f t="shared" si="317"/>
        <v>0</v>
      </c>
      <c r="Q274" s="146">
        <f t="shared" si="317"/>
        <v>0</v>
      </c>
      <c r="R274" s="146">
        <f t="shared" si="317"/>
        <v>0</v>
      </c>
      <c r="S274" s="146">
        <f t="shared" si="317"/>
        <v>0</v>
      </c>
      <c r="T274" s="146">
        <f t="shared" si="317"/>
        <v>0</v>
      </c>
      <c r="U274" s="146">
        <f t="shared" si="317"/>
        <v>0</v>
      </c>
      <c r="V274" s="146">
        <f t="shared" si="317"/>
        <v>0</v>
      </c>
      <c r="W274" s="146">
        <f t="shared" si="317"/>
        <v>0</v>
      </c>
      <c r="X274" s="147">
        <f t="shared" si="302"/>
        <v>0</v>
      </c>
      <c r="Y274" s="17">
        <f t="shared" si="303"/>
        <v>0</v>
      </c>
      <c r="Z274" s="146">
        <f t="shared" si="296"/>
        <v>6</v>
      </c>
      <c r="AA274" s="146">
        <f t="shared" si="296"/>
        <v>130</v>
      </c>
      <c r="AB274" s="146">
        <f t="shared" si="296"/>
        <v>6</v>
      </c>
      <c r="AC274" s="146">
        <f t="shared" si="296"/>
        <v>115.33333333333333</v>
      </c>
      <c r="AD274" s="146">
        <f t="shared" si="296"/>
        <v>6</v>
      </c>
      <c r="AE274" s="146">
        <f t="shared" si="296"/>
        <v>106.66666666666667</v>
      </c>
      <c r="AF274" s="17">
        <f t="shared" si="304"/>
        <v>18</v>
      </c>
      <c r="AG274" s="17">
        <f t="shared" si="305"/>
        <v>352</v>
      </c>
      <c r="AH274" s="20">
        <f t="shared" si="306"/>
        <v>18</v>
      </c>
      <c r="AI274" s="20">
        <f t="shared" si="307"/>
        <v>352</v>
      </c>
      <c r="AJ274" s="1"/>
      <c r="AK274" s="212">
        <f t="shared" si="297"/>
        <v>6</v>
      </c>
      <c r="AL274" s="212">
        <f t="shared" si="297"/>
        <v>130</v>
      </c>
      <c r="AM274" s="212">
        <f t="shared" si="297"/>
        <v>6</v>
      </c>
      <c r="AN274" s="212">
        <f t="shared" si="297"/>
        <v>115.33333333333333</v>
      </c>
      <c r="AO274" s="212">
        <f t="shared" si="297"/>
        <v>6</v>
      </c>
      <c r="AP274" s="212">
        <f t="shared" si="297"/>
        <v>106.66666666666667</v>
      </c>
      <c r="AQ274" s="96">
        <f t="shared" si="308"/>
        <v>18</v>
      </c>
      <c r="AR274" s="96">
        <f t="shared" si="309"/>
        <v>352</v>
      </c>
    </row>
    <row r="275" spans="1:44">
      <c r="A275" s="114">
        <v>73</v>
      </c>
      <c r="B275" s="98" t="s">
        <v>110</v>
      </c>
      <c r="C275" s="74">
        <f t="shared" ref="C275:K275" si="318">(C77*2+C175)/3</f>
        <v>0</v>
      </c>
      <c r="D275" s="74">
        <f t="shared" si="318"/>
        <v>0</v>
      </c>
      <c r="E275" s="74">
        <f t="shared" si="318"/>
        <v>0</v>
      </c>
      <c r="F275" s="74">
        <f t="shared" si="318"/>
        <v>0</v>
      </c>
      <c r="G275" s="74">
        <f t="shared" si="318"/>
        <v>0</v>
      </c>
      <c r="H275" s="74">
        <f t="shared" si="318"/>
        <v>0</v>
      </c>
      <c r="I275" s="74">
        <f t="shared" si="318"/>
        <v>0</v>
      </c>
      <c r="J275" s="74">
        <f t="shared" si="318"/>
        <v>0</v>
      </c>
      <c r="K275" s="74">
        <f t="shared" si="318"/>
        <v>0</v>
      </c>
      <c r="L275" s="26">
        <f t="shared" si="299"/>
        <v>0</v>
      </c>
      <c r="M275" s="26">
        <f t="shared" si="300"/>
        <v>0</v>
      </c>
      <c r="N275" s="146">
        <f t="shared" ref="N275:W275" si="319">(N77*2+N175)/3</f>
        <v>0</v>
      </c>
      <c r="O275" s="146">
        <f t="shared" si="319"/>
        <v>0</v>
      </c>
      <c r="P275" s="146">
        <f t="shared" si="319"/>
        <v>0</v>
      </c>
      <c r="Q275" s="146">
        <f t="shared" si="319"/>
        <v>0</v>
      </c>
      <c r="R275" s="146">
        <f t="shared" si="319"/>
        <v>0</v>
      </c>
      <c r="S275" s="146">
        <f t="shared" si="319"/>
        <v>0</v>
      </c>
      <c r="T275" s="146">
        <f t="shared" si="319"/>
        <v>0</v>
      </c>
      <c r="U275" s="146">
        <f t="shared" si="319"/>
        <v>0</v>
      </c>
      <c r="V275" s="146">
        <f t="shared" si="319"/>
        <v>0</v>
      </c>
      <c r="W275" s="146">
        <f t="shared" si="319"/>
        <v>0</v>
      </c>
      <c r="X275" s="147">
        <f t="shared" si="302"/>
        <v>0</v>
      </c>
      <c r="Y275" s="17">
        <f t="shared" si="303"/>
        <v>0</v>
      </c>
      <c r="Z275" s="146">
        <f t="shared" si="296"/>
        <v>3</v>
      </c>
      <c r="AA275" s="146">
        <f t="shared" si="296"/>
        <v>72</v>
      </c>
      <c r="AB275" s="146">
        <f t="shared" si="296"/>
        <v>3</v>
      </c>
      <c r="AC275" s="146">
        <f t="shared" si="296"/>
        <v>74.666666666666671</v>
      </c>
      <c r="AD275" s="146">
        <f t="shared" si="296"/>
        <v>3</v>
      </c>
      <c r="AE275" s="146">
        <f t="shared" si="296"/>
        <v>68.333333333333329</v>
      </c>
      <c r="AF275" s="17">
        <f t="shared" si="304"/>
        <v>9</v>
      </c>
      <c r="AG275" s="17">
        <f t="shared" si="305"/>
        <v>215</v>
      </c>
      <c r="AH275" s="20">
        <f t="shared" si="306"/>
        <v>9</v>
      </c>
      <c r="AI275" s="20">
        <f t="shared" si="307"/>
        <v>215</v>
      </c>
      <c r="AJ275" s="1"/>
      <c r="AK275" s="212">
        <f t="shared" si="297"/>
        <v>3</v>
      </c>
      <c r="AL275" s="212">
        <f t="shared" si="297"/>
        <v>72</v>
      </c>
      <c r="AM275" s="212">
        <f t="shared" si="297"/>
        <v>3</v>
      </c>
      <c r="AN275" s="212">
        <f t="shared" si="297"/>
        <v>74.666666666666671</v>
      </c>
      <c r="AO275" s="212">
        <f t="shared" si="297"/>
        <v>3</v>
      </c>
      <c r="AP275" s="212">
        <f t="shared" si="297"/>
        <v>68.333333333333329</v>
      </c>
      <c r="AQ275" s="96">
        <f t="shared" si="308"/>
        <v>9</v>
      </c>
      <c r="AR275" s="96">
        <f t="shared" si="309"/>
        <v>215</v>
      </c>
    </row>
    <row r="276" spans="1:44">
      <c r="A276" s="114">
        <v>74</v>
      </c>
      <c r="B276" s="98" t="s">
        <v>111</v>
      </c>
      <c r="C276" s="74">
        <f t="shared" ref="C276:K276" si="320">(C78*2+C176)/3</f>
        <v>0</v>
      </c>
      <c r="D276" s="74">
        <f t="shared" si="320"/>
        <v>0</v>
      </c>
      <c r="E276" s="74">
        <f t="shared" si="320"/>
        <v>0</v>
      </c>
      <c r="F276" s="74">
        <f t="shared" si="320"/>
        <v>0</v>
      </c>
      <c r="G276" s="74">
        <f t="shared" si="320"/>
        <v>0</v>
      </c>
      <c r="H276" s="74">
        <f t="shared" si="320"/>
        <v>0</v>
      </c>
      <c r="I276" s="74">
        <f t="shared" si="320"/>
        <v>0</v>
      </c>
      <c r="J276" s="74">
        <f t="shared" si="320"/>
        <v>0</v>
      </c>
      <c r="K276" s="74">
        <f t="shared" si="320"/>
        <v>0</v>
      </c>
      <c r="L276" s="26">
        <f t="shared" si="299"/>
        <v>0</v>
      </c>
      <c r="M276" s="26">
        <f t="shared" si="300"/>
        <v>0</v>
      </c>
      <c r="N276" s="146">
        <f t="shared" ref="N276:W276" si="321">(N78*2+N176)/3</f>
        <v>0</v>
      </c>
      <c r="O276" s="146">
        <f t="shared" si="321"/>
        <v>0</v>
      </c>
      <c r="P276" s="146">
        <f t="shared" si="321"/>
        <v>0</v>
      </c>
      <c r="Q276" s="146">
        <f t="shared" si="321"/>
        <v>0</v>
      </c>
      <c r="R276" s="146">
        <f t="shared" si="321"/>
        <v>0</v>
      </c>
      <c r="S276" s="146">
        <f t="shared" si="321"/>
        <v>0</v>
      </c>
      <c r="T276" s="146">
        <f t="shared" si="321"/>
        <v>0</v>
      </c>
      <c r="U276" s="146">
        <f t="shared" si="321"/>
        <v>0</v>
      </c>
      <c r="V276" s="146">
        <f t="shared" si="321"/>
        <v>0</v>
      </c>
      <c r="W276" s="146">
        <f t="shared" si="321"/>
        <v>0</v>
      </c>
      <c r="X276" s="147">
        <f t="shared" si="302"/>
        <v>0</v>
      </c>
      <c r="Y276" s="17">
        <f t="shared" si="303"/>
        <v>0</v>
      </c>
      <c r="Z276" s="146">
        <f t="shared" si="296"/>
        <v>3</v>
      </c>
      <c r="AA276" s="146">
        <f t="shared" si="296"/>
        <v>68.333333333333329</v>
      </c>
      <c r="AB276" s="146">
        <f t="shared" si="296"/>
        <v>3</v>
      </c>
      <c r="AC276" s="146">
        <f t="shared" si="296"/>
        <v>65.666666666666671</v>
      </c>
      <c r="AD276" s="146">
        <f t="shared" si="296"/>
        <v>3</v>
      </c>
      <c r="AE276" s="146">
        <f t="shared" si="296"/>
        <v>56.666666666666664</v>
      </c>
      <c r="AF276" s="17">
        <f t="shared" si="304"/>
        <v>9</v>
      </c>
      <c r="AG276" s="17">
        <f t="shared" si="305"/>
        <v>190.66666666666666</v>
      </c>
      <c r="AH276" s="20">
        <f t="shared" si="306"/>
        <v>9</v>
      </c>
      <c r="AI276" s="20">
        <f t="shared" si="307"/>
        <v>190.66666666666666</v>
      </c>
      <c r="AJ276" s="1"/>
      <c r="AK276" s="212">
        <f t="shared" si="297"/>
        <v>3</v>
      </c>
      <c r="AL276" s="212">
        <f t="shared" si="297"/>
        <v>68.333333333333329</v>
      </c>
      <c r="AM276" s="212">
        <f t="shared" si="297"/>
        <v>3</v>
      </c>
      <c r="AN276" s="212">
        <f t="shared" si="297"/>
        <v>65.666666666666671</v>
      </c>
      <c r="AO276" s="212">
        <f t="shared" si="297"/>
        <v>3</v>
      </c>
      <c r="AP276" s="212">
        <f t="shared" si="297"/>
        <v>56.666666666666664</v>
      </c>
      <c r="AQ276" s="96">
        <f t="shared" si="308"/>
        <v>9</v>
      </c>
      <c r="AR276" s="96">
        <f t="shared" si="309"/>
        <v>190.66666666666666</v>
      </c>
    </row>
    <row r="277" spans="1:44" ht="15.75" thickBot="1">
      <c r="A277" s="118">
        <v>75</v>
      </c>
      <c r="B277" s="119" t="s">
        <v>112</v>
      </c>
      <c r="C277" s="74">
        <f t="shared" ref="C277:K277" si="322">(C79*2+C177)/3</f>
        <v>0</v>
      </c>
      <c r="D277" s="74">
        <f t="shared" si="322"/>
        <v>0</v>
      </c>
      <c r="E277" s="74">
        <f t="shared" si="322"/>
        <v>0</v>
      </c>
      <c r="F277" s="74">
        <f t="shared" si="322"/>
        <v>0</v>
      </c>
      <c r="G277" s="74">
        <f t="shared" si="322"/>
        <v>0</v>
      </c>
      <c r="H277" s="74">
        <f t="shared" si="322"/>
        <v>0</v>
      </c>
      <c r="I277" s="74">
        <f t="shared" si="322"/>
        <v>0</v>
      </c>
      <c r="J277" s="74">
        <f t="shared" si="322"/>
        <v>0</v>
      </c>
      <c r="K277" s="74">
        <f t="shared" si="322"/>
        <v>0</v>
      </c>
      <c r="L277" s="26">
        <f t="shared" si="299"/>
        <v>0</v>
      </c>
      <c r="M277" s="26">
        <f t="shared" si="300"/>
        <v>0</v>
      </c>
      <c r="N277" s="146">
        <f t="shared" ref="N277:W277" si="323">(N79*2+N177)/3</f>
        <v>0</v>
      </c>
      <c r="O277" s="146">
        <f t="shared" si="323"/>
        <v>0</v>
      </c>
      <c r="P277" s="146">
        <f t="shared" si="323"/>
        <v>0</v>
      </c>
      <c r="Q277" s="146">
        <f t="shared" si="323"/>
        <v>0</v>
      </c>
      <c r="R277" s="146">
        <f t="shared" si="323"/>
        <v>0</v>
      </c>
      <c r="S277" s="146">
        <f t="shared" si="323"/>
        <v>0</v>
      </c>
      <c r="T277" s="146">
        <f t="shared" si="323"/>
        <v>0</v>
      </c>
      <c r="U277" s="146">
        <f t="shared" si="323"/>
        <v>0</v>
      </c>
      <c r="V277" s="146">
        <f t="shared" si="323"/>
        <v>0</v>
      </c>
      <c r="W277" s="146">
        <f t="shared" si="323"/>
        <v>0</v>
      </c>
      <c r="X277" s="147">
        <f t="shared" si="302"/>
        <v>0</v>
      </c>
      <c r="Y277" s="17">
        <f t="shared" si="303"/>
        <v>0</v>
      </c>
      <c r="Z277" s="146">
        <f t="shared" si="296"/>
        <v>2</v>
      </c>
      <c r="AA277" s="146">
        <f t="shared" si="296"/>
        <v>56</v>
      </c>
      <c r="AB277" s="146">
        <f t="shared" si="296"/>
        <v>2.6666666666666665</v>
      </c>
      <c r="AC277" s="146">
        <f t="shared" si="296"/>
        <v>67.666666666666671</v>
      </c>
      <c r="AD277" s="146">
        <f t="shared" si="296"/>
        <v>2.3333333333333335</v>
      </c>
      <c r="AE277" s="146">
        <f t="shared" si="296"/>
        <v>57.666666666666664</v>
      </c>
      <c r="AF277" s="17">
        <f t="shared" si="304"/>
        <v>7</v>
      </c>
      <c r="AG277" s="17">
        <f t="shared" si="305"/>
        <v>181.33333333333334</v>
      </c>
      <c r="AH277" s="20">
        <f t="shared" si="306"/>
        <v>7</v>
      </c>
      <c r="AI277" s="20">
        <f t="shared" si="307"/>
        <v>181.33333333333334</v>
      </c>
      <c r="AJ277" s="1"/>
      <c r="AK277" s="212">
        <f t="shared" si="297"/>
        <v>2</v>
      </c>
      <c r="AL277" s="212">
        <f t="shared" si="297"/>
        <v>56</v>
      </c>
      <c r="AM277" s="212">
        <f t="shared" si="297"/>
        <v>2.6666666666666665</v>
      </c>
      <c r="AN277" s="212">
        <f t="shared" si="297"/>
        <v>67.666666666666671</v>
      </c>
      <c r="AO277" s="212">
        <f t="shared" si="297"/>
        <v>2.3333333333333335</v>
      </c>
      <c r="AP277" s="212">
        <f t="shared" si="297"/>
        <v>57.666666666666664</v>
      </c>
      <c r="AQ277" s="96">
        <f t="shared" si="308"/>
        <v>7</v>
      </c>
      <c r="AR277" s="96">
        <f t="shared" si="309"/>
        <v>181.33333333333334</v>
      </c>
    </row>
    <row r="278" spans="1:44" ht="39.75">
      <c r="A278" s="8"/>
      <c r="B278" s="10" t="s">
        <v>21</v>
      </c>
      <c r="C278" s="79" t="e">
        <f t="shared" ref="C278:AI278" si="324">SUM(C206:C277)</f>
        <v>#REF!</v>
      </c>
      <c r="D278" s="79" t="e">
        <f t="shared" si="324"/>
        <v>#REF!</v>
      </c>
      <c r="E278" s="79" t="e">
        <f t="shared" si="324"/>
        <v>#REF!</v>
      </c>
      <c r="F278" s="79" t="e">
        <f t="shared" si="324"/>
        <v>#REF!</v>
      </c>
      <c r="G278" s="79" t="e">
        <f t="shared" si="324"/>
        <v>#REF!</v>
      </c>
      <c r="H278" s="79" t="e">
        <f t="shared" si="324"/>
        <v>#REF!</v>
      </c>
      <c r="I278" s="79" t="e">
        <f t="shared" si="324"/>
        <v>#REF!</v>
      </c>
      <c r="J278" s="79" t="e">
        <f t="shared" si="324"/>
        <v>#VALUE!</v>
      </c>
      <c r="K278" s="79" t="e">
        <f t="shared" si="324"/>
        <v>#REF!</v>
      </c>
      <c r="L278" s="79" t="e">
        <f t="shared" si="324"/>
        <v>#VALUE!</v>
      </c>
      <c r="M278" s="79" t="e">
        <f t="shared" si="324"/>
        <v>#REF!</v>
      </c>
      <c r="N278" s="79" t="e">
        <f t="shared" si="324"/>
        <v>#REF!</v>
      </c>
      <c r="O278" s="79" t="e">
        <f t="shared" si="324"/>
        <v>#REF!</v>
      </c>
      <c r="P278" s="79" t="e">
        <f t="shared" si="324"/>
        <v>#REF!</v>
      </c>
      <c r="Q278" s="79" t="e">
        <f t="shared" si="324"/>
        <v>#REF!</v>
      </c>
      <c r="R278" s="79" t="e">
        <f t="shared" si="324"/>
        <v>#REF!</v>
      </c>
      <c r="S278" s="79" t="e">
        <f t="shared" si="324"/>
        <v>#REF!</v>
      </c>
      <c r="T278" s="79" t="e">
        <f t="shared" si="324"/>
        <v>#REF!</v>
      </c>
      <c r="U278" s="79" t="e">
        <f t="shared" si="324"/>
        <v>#REF!</v>
      </c>
      <c r="V278" s="79" t="e">
        <f t="shared" si="324"/>
        <v>#REF!</v>
      </c>
      <c r="W278" s="79" t="e">
        <f t="shared" si="324"/>
        <v>#REF!</v>
      </c>
      <c r="X278" s="79" t="e">
        <f t="shared" si="324"/>
        <v>#REF!</v>
      </c>
      <c r="Y278" s="79" t="e">
        <f t="shared" si="324"/>
        <v>#REF!</v>
      </c>
      <c r="Z278" s="79" t="e">
        <f t="shared" si="324"/>
        <v>#REF!</v>
      </c>
      <c r="AA278" s="79" t="e">
        <f t="shared" si="324"/>
        <v>#REF!</v>
      </c>
      <c r="AB278" s="79" t="e">
        <f t="shared" si="324"/>
        <v>#REF!</v>
      </c>
      <c r="AC278" s="79" t="e">
        <f t="shared" si="324"/>
        <v>#REF!</v>
      </c>
      <c r="AD278" s="79" t="e">
        <f t="shared" si="324"/>
        <v>#REF!</v>
      </c>
      <c r="AE278" s="79" t="e">
        <f t="shared" si="324"/>
        <v>#REF!</v>
      </c>
      <c r="AF278" s="79" t="e">
        <f t="shared" si="324"/>
        <v>#REF!</v>
      </c>
      <c r="AG278" s="79" t="e">
        <f t="shared" si="324"/>
        <v>#REF!</v>
      </c>
      <c r="AH278" s="79" t="e">
        <f t="shared" si="324"/>
        <v>#VALUE!</v>
      </c>
      <c r="AI278" s="79" t="e">
        <f t="shared" si="324"/>
        <v>#REF!</v>
      </c>
      <c r="AJ278" s="1"/>
      <c r="AK278" s="148" t="e">
        <f t="shared" ref="AK278:AR278" si="325">SUM(AK206:AK277)</f>
        <v>#REF!</v>
      </c>
      <c r="AL278" s="148" t="e">
        <f t="shared" si="325"/>
        <v>#REF!</v>
      </c>
      <c r="AM278" s="148" t="e">
        <f t="shared" si="325"/>
        <v>#REF!</v>
      </c>
      <c r="AN278" s="148" t="e">
        <f t="shared" si="325"/>
        <v>#REF!</v>
      </c>
      <c r="AO278" s="148" t="e">
        <f t="shared" si="325"/>
        <v>#REF!</v>
      </c>
      <c r="AP278" s="148" t="e">
        <f t="shared" si="325"/>
        <v>#REF!</v>
      </c>
      <c r="AQ278" s="148" t="e">
        <f t="shared" si="325"/>
        <v>#REF!</v>
      </c>
      <c r="AR278" s="148" t="e">
        <f t="shared" si="325"/>
        <v>#REF!</v>
      </c>
    </row>
    <row r="279" spans="1:44" ht="15.75">
      <c r="A279" s="210"/>
      <c r="B279" s="210" t="s">
        <v>113</v>
      </c>
      <c r="C279" s="210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4"/>
      <c r="AI279" s="9"/>
      <c r="AJ279" s="134"/>
      <c r="AK279" s="135"/>
      <c r="AL279" s="135"/>
      <c r="AM279" s="135"/>
      <c r="AN279" s="135"/>
      <c r="AO279" s="135"/>
      <c r="AP279" s="135"/>
      <c r="AQ279" s="135"/>
      <c r="AR279" s="135"/>
    </row>
    <row r="280" spans="1:44" ht="15.75">
      <c r="A280" s="261" t="s">
        <v>114</v>
      </c>
      <c r="B280" s="261"/>
      <c r="C280" s="261"/>
      <c r="D280" s="261"/>
      <c r="E280" s="261"/>
      <c r="F280" s="261"/>
      <c r="G280" s="261"/>
      <c r="H280" s="261"/>
      <c r="I280" s="261"/>
      <c r="J280" s="261"/>
      <c r="K280" s="261"/>
      <c r="L280" s="261"/>
      <c r="M280" s="261"/>
      <c r="N280" s="261"/>
      <c r="O280" s="261"/>
      <c r="P280" s="261"/>
      <c r="Q280" s="261"/>
      <c r="R280" s="261"/>
      <c r="S280" s="261"/>
      <c r="T280" s="261"/>
      <c r="U280" s="261"/>
      <c r="V280" s="261"/>
      <c r="W280" s="261"/>
      <c r="X280" s="261"/>
      <c r="Y280" s="261"/>
      <c r="Z280" s="261"/>
      <c r="AA280" s="261"/>
      <c r="AB280" s="261"/>
      <c r="AC280" s="261"/>
      <c r="AD280" s="261"/>
      <c r="AE280" s="261"/>
      <c r="AF280" s="261"/>
      <c r="AG280" s="261"/>
      <c r="AH280" s="261"/>
      <c r="AI280" s="261"/>
      <c r="AJ280" s="134"/>
      <c r="AK280" s="137"/>
    </row>
    <row r="281" spans="1:44">
      <c r="A281" s="210"/>
      <c r="B281" s="210"/>
      <c r="C281" s="210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4"/>
      <c r="AI281" s="9"/>
      <c r="AJ281" s="1"/>
      <c r="AK281" s="135"/>
      <c r="AL281" s="135"/>
      <c r="AM281" s="135"/>
      <c r="AN281" s="135"/>
      <c r="AO281" s="135"/>
      <c r="AP281" s="135"/>
      <c r="AQ281" s="135"/>
      <c r="AR281" s="135"/>
    </row>
    <row r="282" spans="1:44" ht="15.75" thickBot="1">
      <c r="A282" s="262" t="s">
        <v>0</v>
      </c>
      <c r="B282" s="265" t="s">
        <v>1</v>
      </c>
      <c r="C282" s="138"/>
      <c r="D282" s="268" t="s">
        <v>2</v>
      </c>
      <c r="E282" s="269"/>
      <c r="F282" s="269"/>
      <c r="G282" s="269"/>
      <c r="H282" s="269"/>
      <c r="I282" s="269"/>
      <c r="J282" s="269"/>
      <c r="K282" s="269"/>
      <c r="L282" s="269"/>
      <c r="M282" s="269"/>
      <c r="N282" s="269"/>
      <c r="O282" s="269"/>
      <c r="P282" s="269"/>
      <c r="Q282" s="269"/>
      <c r="R282" s="269"/>
      <c r="S282" s="269"/>
      <c r="T282" s="269"/>
      <c r="U282" s="269"/>
      <c r="V282" s="269"/>
      <c r="W282" s="269"/>
      <c r="X282" s="269"/>
      <c r="Y282" s="269"/>
      <c r="Z282" s="269"/>
      <c r="AA282" s="269"/>
      <c r="AB282" s="269"/>
      <c r="AC282" s="269"/>
      <c r="AD282" s="269"/>
      <c r="AE282" s="269"/>
      <c r="AF282" s="269"/>
      <c r="AG282" s="269"/>
      <c r="AH282" s="269"/>
      <c r="AI282" s="270"/>
      <c r="AJ282" s="1"/>
    </row>
    <row r="283" spans="1:44">
      <c r="A283" s="263"/>
      <c r="B283" s="266"/>
      <c r="C283" s="139"/>
      <c r="D283" s="271" t="s">
        <v>3</v>
      </c>
      <c r="E283" s="272"/>
      <c r="F283" s="271" t="s">
        <v>4</v>
      </c>
      <c r="G283" s="272"/>
      <c r="H283" s="271" t="s">
        <v>5</v>
      </c>
      <c r="I283" s="272"/>
      <c r="J283" s="271" t="s">
        <v>6</v>
      </c>
      <c r="K283" s="272"/>
      <c r="L283" s="273" t="s">
        <v>7</v>
      </c>
      <c r="M283" s="274"/>
      <c r="N283" s="271" t="s">
        <v>8</v>
      </c>
      <c r="O283" s="272"/>
      <c r="P283" s="271" t="s">
        <v>9</v>
      </c>
      <c r="Q283" s="272"/>
      <c r="R283" s="271" t="s">
        <v>10</v>
      </c>
      <c r="S283" s="272"/>
      <c r="T283" s="271" t="s">
        <v>11</v>
      </c>
      <c r="U283" s="272"/>
      <c r="V283" s="271" t="s">
        <v>12</v>
      </c>
      <c r="W283" s="272"/>
      <c r="X283" s="273" t="s">
        <v>13</v>
      </c>
      <c r="Y283" s="274"/>
      <c r="Z283" s="271" t="s">
        <v>14</v>
      </c>
      <c r="AA283" s="272"/>
      <c r="AB283" s="271" t="s">
        <v>15</v>
      </c>
      <c r="AC283" s="272"/>
      <c r="AD283" s="271" t="s">
        <v>16</v>
      </c>
      <c r="AE283" s="272"/>
      <c r="AF283" s="273" t="s">
        <v>17</v>
      </c>
      <c r="AG283" s="274"/>
      <c r="AH283" s="280" t="s">
        <v>18</v>
      </c>
      <c r="AI283" s="281"/>
      <c r="AJ283" s="1"/>
      <c r="AK283" s="286" t="s">
        <v>14</v>
      </c>
      <c r="AL283" s="287"/>
      <c r="AM283" s="286" t="s">
        <v>15</v>
      </c>
      <c r="AN283" s="287"/>
      <c r="AO283" s="286" t="s">
        <v>16</v>
      </c>
      <c r="AP283" s="287"/>
      <c r="AQ283" s="284" t="s">
        <v>17</v>
      </c>
      <c r="AR283" s="285"/>
    </row>
    <row r="284" spans="1:44" ht="48.75">
      <c r="A284" s="264"/>
      <c r="B284" s="267"/>
      <c r="C284" s="211"/>
      <c r="D284" s="2" t="s">
        <v>19</v>
      </c>
      <c r="E284" s="2" t="s">
        <v>20</v>
      </c>
      <c r="F284" s="2" t="s">
        <v>19</v>
      </c>
      <c r="G284" s="2" t="s">
        <v>20</v>
      </c>
      <c r="H284" s="2" t="s">
        <v>19</v>
      </c>
      <c r="I284" s="2" t="s">
        <v>20</v>
      </c>
      <c r="J284" s="2" t="s">
        <v>19</v>
      </c>
      <c r="K284" s="2" t="s">
        <v>20</v>
      </c>
      <c r="L284" s="3" t="s">
        <v>19</v>
      </c>
      <c r="M284" s="3" t="s">
        <v>20</v>
      </c>
      <c r="N284" s="2" t="s">
        <v>19</v>
      </c>
      <c r="O284" s="2" t="s">
        <v>20</v>
      </c>
      <c r="P284" s="2" t="s">
        <v>19</v>
      </c>
      <c r="Q284" s="2" t="s">
        <v>20</v>
      </c>
      <c r="R284" s="2" t="s">
        <v>19</v>
      </c>
      <c r="S284" s="2" t="s">
        <v>20</v>
      </c>
      <c r="T284" s="2" t="s">
        <v>19</v>
      </c>
      <c r="U284" s="2" t="s">
        <v>20</v>
      </c>
      <c r="V284" s="2" t="s">
        <v>19</v>
      </c>
      <c r="W284" s="2" t="s">
        <v>20</v>
      </c>
      <c r="X284" s="3" t="s">
        <v>19</v>
      </c>
      <c r="Y284" s="3" t="s">
        <v>20</v>
      </c>
      <c r="Z284" s="2" t="s">
        <v>19</v>
      </c>
      <c r="AA284" s="2" t="s">
        <v>20</v>
      </c>
      <c r="AB284" s="2" t="s">
        <v>19</v>
      </c>
      <c r="AC284" s="2" t="s">
        <v>20</v>
      </c>
      <c r="AD284" s="2" t="s">
        <v>19</v>
      </c>
      <c r="AE284" s="2" t="s">
        <v>20</v>
      </c>
      <c r="AF284" s="2" t="s">
        <v>19</v>
      </c>
      <c r="AG284" s="2" t="s">
        <v>20</v>
      </c>
      <c r="AH284" s="12" t="s">
        <v>19</v>
      </c>
      <c r="AI284" s="3" t="s">
        <v>20</v>
      </c>
      <c r="AJ284" s="1"/>
      <c r="AK284" s="82" t="s">
        <v>19</v>
      </c>
      <c r="AL284" s="82" t="s">
        <v>20</v>
      </c>
      <c r="AM284" s="82" t="s">
        <v>19</v>
      </c>
      <c r="AN284" s="82" t="s">
        <v>20</v>
      </c>
      <c r="AO284" s="82" t="s">
        <v>19</v>
      </c>
      <c r="AP284" s="82" t="s">
        <v>20</v>
      </c>
      <c r="AQ284" s="82" t="s">
        <v>19</v>
      </c>
      <c r="AR284" s="82" t="s">
        <v>20</v>
      </c>
    </row>
    <row r="285" spans="1:44">
      <c r="A285" s="5">
        <v>1</v>
      </c>
      <c r="B285" s="5">
        <v>2</v>
      </c>
      <c r="C285" s="5"/>
      <c r="D285" s="5">
        <v>3</v>
      </c>
      <c r="E285" s="5">
        <v>4</v>
      </c>
      <c r="F285" s="5">
        <v>5</v>
      </c>
      <c r="G285" s="5">
        <v>6</v>
      </c>
      <c r="H285" s="5">
        <v>7</v>
      </c>
      <c r="I285" s="5">
        <v>8</v>
      </c>
      <c r="J285" s="5">
        <v>9</v>
      </c>
      <c r="K285" s="5">
        <v>10</v>
      </c>
      <c r="L285" s="5">
        <v>11</v>
      </c>
      <c r="M285" s="5">
        <v>12</v>
      </c>
      <c r="N285" s="5">
        <v>13</v>
      </c>
      <c r="O285" s="5">
        <v>14</v>
      </c>
      <c r="P285" s="5">
        <v>15</v>
      </c>
      <c r="Q285" s="5">
        <v>16</v>
      </c>
      <c r="R285" s="5">
        <v>17</v>
      </c>
      <c r="S285" s="5">
        <v>18</v>
      </c>
      <c r="T285" s="5">
        <v>19</v>
      </c>
      <c r="U285" s="5">
        <v>20</v>
      </c>
      <c r="V285" s="5">
        <v>21</v>
      </c>
      <c r="W285" s="5">
        <v>22</v>
      </c>
      <c r="X285" s="5">
        <v>23</v>
      </c>
      <c r="Y285" s="5">
        <v>24</v>
      </c>
      <c r="Z285" s="5">
        <v>25</v>
      </c>
      <c r="AA285" s="5">
        <v>26</v>
      </c>
      <c r="AB285" s="5">
        <v>27</v>
      </c>
      <c r="AC285" s="5">
        <v>28</v>
      </c>
      <c r="AD285" s="5">
        <v>29</v>
      </c>
      <c r="AE285" s="5">
        <v>30</v>
      </c>
      <c r="AF285" s="5">
        <v>31</v>
      </c>
      <c r="AG285" s="5">
        <v>32</v>
      </c>
      <c r="AH285" s="13">
        <v>33</v>
      </c>
      <c r="AI285" s="5">
        <v>34</v>
      </c>
      <c r="AJ285" s="1"/>
      <c r="AK285" s="83">
        <v>25</v>
      </c>
      <c r="AL285" s="83">
        <v>26</v>
      </c>
      <c r="AM285" s="83">
        <v>27</v>
      </c>
      <c r="AN285" s="83">
        <v>28</v>
      </c>
      <c r="AO285" s="83">
        <v>29</v>
      </c>
      <c r="AP285" s="83">
        <v>30</v>
      </c>
      <c r="AQ285" s="83">
        <v>31</v>
      </c>
      <c r="AR285" s="83">
        <v>32</v>
      </c>
    </row>
    <row r="286" spans="1:44">
      <c r="A286" s="6">
        <v>1</v>
      </c>
      <c r="B286" s="7" t="s">
        <v>115</v>
      </c>
      <c r="C286" s="7"/>
      <c r="D286" s="146">
        <f t="shared" ref="D286:K296" si="326">(D88*2+D186)/3</f>
        <v>0</v>
      </c>
      <c r="E286" s="146">
        <f t="shared" si="326"/>
        <v>0</v>
      </c>
      <c r="F286" s="146">
        <f t="shared" si="326"/>
        <v>0</v>
      </c>
      <c r="G286" s="146">
        <f t="shared" si="326"/>
        <v>0</v>
      </c>
      <c r="H286" s="146">
        <f t="shared" si="326"/>
        <v>0</v>
      </c>
      <c r="I286" s="146">
        <f t="shared" si="326"/>
        <v>0</v>
      </c>
      <c r="J286" s="146">
        <f t="shared" si="326"/>
        <v>0</v>
      </c>
      <c r="K286" s="146">
        <f t="shared" si="326"/>
        <v>0</v>
      </c>
      <c r="L286" s="26">
        <f t="shared" ref="L286:L298" si="327">D286+F286+H286+J286</f>
        <v>0</v>
      </c>
      <c r="M286" s="26">
        <f t="shared" ref="M286:M298" si="328">E286+G286+I286+K286</f>
        <v>0</v>
      </c>
      <c r="N286" s="146">
        <f t="shared" ref="N286:W286" si="329">(N88*2+N186)/3</f>
        <v>0</v>
      </c>
      <c r="O286" s="146">
        <f t="shared" si="329"/>
        <v>0</v>
      </c>
      <c r="P286" s="146">
        <f t="shared" si="329"/>
        <v>0</v>
      </c>
      <c r="Q286" s="146">
        <f t="shared" si="329"/>
        <v>0</v>
      </c>
      <c r="R286" s="146">
        <f t="shared" si="329"/>
        <v>0</v>
      </c>
      <c r="S286" s="146">
        <f t="shared" si="329"/>
        <v>0</v>
      </c>
      <c r="T286" s="146">
        <f t="shared" si="329"/>
        <v>0</v>
      </c>
      <c r="U286" s="146">
        <f t="shared" si="329"/>
        <v>0</v>
      </c>
      <c r="V286" s="146">
        <f t="shared" si="329"/>
        <v>0</v>
      </c>
      <c r="W286" s="146">
        <f t="shared" si="329"/>
        <v>0</v>
      </c>
      <c r="X286" s="17">
        <f t="shared" ref="X286:X296" si="330">N286+P286+R286+T286+V286</f>
        <v>0</v>
      </c>
      <c r="Y286" s="17">
        <f t="shared" ref="Y286:Y296" si="331">O286+Q286+S286+U286+W286</f>
        <v>0</v>
      </c>
      <c r="Z286" s="146">
        <f t="shared" ref="Z286:AE296" si="332">(Z88*2+Z186)/3</f>
        <v>0.33333333333333331</v>
      </c>
      <c r="AA286" s="146">
        <f t="shared" si="332"/>
        <v>0.66666666666666663</v>
      </c>
      <c r="AB286" s="146">
        <f t="shared" si="332"/>
        <v>0.66666666666666663</v>
      </c>
      <c r="AC286" s="146">
        <f t="shared" si="332"/>
        <v>1</v>
      </c>
      <c r="AD286" s="146">
        <f t="shared" si="332"/>
        <v>0</v>
      </c>
      <c r="AE286" s="146">
        <f t="shared" si="332"/>
        <v>0</v>
      </c>
      <c r="AF286" s="17">
        <f t="shared" ref="AF286:AF296" si="333">Z286+AB286+AD286</f>
        <v>1</v>
      </c>
      <c r="AG286" s="17">
        <f t="shared" ref="AG286:AG296" si="334">AA286+AC286+AE286</f>
        <v>1.6666666666666665</v>
      </c>
      <c r="AH286" s="20">
        <f t="shared" ref="AH286:AH296" si="335">L286+X286+AF286</f>
        <v>1</v>
      </c>
      <c r="AI286" s="24">
        <f t="shared" ref="AI286:AI296" si="336">M286+Y286+AG286</f>
        <v>1.6666666666666665</v>
      </c>
      <c r="AJ286" s="1"/>
      <c r="AK286" s="149">
        <f t="shared" ref="AK286:AP296" si="337">(AK88*2+AK186)/3</f>
        <v>0.33333333333333331</v>
      </c>
      <c r="AL286" s="149">
        <f t="shared" si="337"/>
        <v>0.66666666666666663</v>
      </c>
      <c r="AM286" s="149">
        <f t="shared" si="337"/>
        <v>0.66666666666666663</v>
      </c>
      <c r="AN286" s="149">
        <f t="shared" si="337"/>
        <v>1</v>
      </c>
      <c r="AO286" s="149">
        <f t="shared" si="337"/>
        <v>0</v>
      </c>
      <c r="AP286" s="149">
        <f t="shared" si="337"/>
        <v>0</v>
      </c>
      <c r="AQ286" s="96">
        <f t="shared" ref="AQ286:AQ296" si="338">AK286+AM286+AO286</f>
        <v>1</v>
      </c>
      <c r="AR286" s="96">
        <f t="shared" ref="AR286:AR296" si="339">AL286+AN286+AP286</f>
        <v>1.6666666666666665</v>
      </c>
    </row>
    <row r="287" spans="1:44">
      <c r="A287" s="6">
        <v>2</v>
      </c>
      <c r="B287" s="7" t="s">
        <v>71</v>
      </c>
      <c r="C287" s="7"/>
      <c r="D287" s="146">
        <f t="shared" si="326"/>
        <v>0</v>
      </c>
      <c r="E287" s="146">
        <f t="shared" si="326"/>
        <v>0</v>
      </c>
      <c r="F287" s="146">
        <f t="shared" si="326"/>
        <v>0</v>
      </c>
      <c r="G287" s="146">
        <f t="shared" si="326"/>
        <v>0</v>
      </c>
      <c r="H287" s="146">
        <f t="shared" si="326"/>
        <v>0</v>
      </c>
      <c r="I287" s="146">
        <f t="shared" si="326"/>
        <v>0</v>
      </c>
      <c r="J287" s="146">
        <f t="shared" si="326"/>
        <v>0</v>
      </c>
      <c r="K287" s="146">
        <f t="shared" si="326"/>
        <v>0</v>
      </c>
      <c r="L287" s="26">
        <f t="shared" si="327"/>
        <v>0</v>
      </c>
      <c r="M287" s="26">
        <f t="shared" si="328"/>
        <v>0</v>
      </c>
      <c r="N287" s="146">
        <f t="shared" ref="N287:W287" si="340">(N89*2+N187)/3</f>
        <v>0</v>
      </c>
      <c r="O287" s="146">
        <f t="shared" si="340"/>
        <v>0</v>
      </c>
      <c r="P287" s="146">
        <f t="shared" si="340"/>
        <v>0</v>
      </c>
      <c r="Q287" s="146">
        <f t="shared" si="340"/>
        <v>0</v>
      </c>
      <c r="R287" s="146">
        <f t="shared" si="340"/>
        <v>0</v>
      </c>
      <c r="S287" s="146">
        <f t="shared" si="340"/>
        <v>0</v>
      </c>
      <c r="T287" s="146">
        <f t="shared" si="340"/>
        <v>0</v>
      </c>
      <c r="U287" s="146">
        <f t="shared" si="340"/>
        <v>0</v>
      </c>
      <c r="V287" s="146">
        <f t="shared" si="340"/>
        <v>0</v>
      </c>
      <c r="W287" s="146">
        <f t="shared" si="340"/>
        <v>0</v>
      </c>
      <c r="X287" s="17">
        <f t="shared" si="330"/>
        <v>0</v>
      </c>
      <c r="Y287" s="17">
        <f t="shared" si="331"/>
        <v>0</v>
      </c>
      <c r="Z287" s="146">
        <f t="shared" si="332"/>
        <v>0</v>
      </c>
      <c r="AA287" s="146">
        <f t="shared" si="332"/>
        <v>0</v>
      </c>
      <c r="AB287" s="146">
        <f t="shared" si="332"/>
        <v>0</v>
      </c>
      <c r="AC287" s="146">
        <f t="shared" si="332"/>
        <v>0</v>
      </c>
      <c r="AD287" s="146">
        <f t="shared" si="332"/>
        <v>0</v>
      </c>
      <c r="AE287" s="146">
        <f t="shared" si="332"/>
        <v>0</v>
      </c>
      <c r="AF287" s="17">
        <f t="shared" si="333"/>
        <v>0</v>
      </c>
      <c r="AG287" s="17">
        <f t="shared" si="334"/>
        <v>0</v>
      </c>
      <c r="AH287" s="20">
        <f t="shared" si="335"/>
        <v>0</v>
      </c>
      <c r="AI287" s="24">
        <f t="shared" si="336"/>
        <v>0</v>
      </c>
      <c r="AJ287" s="1"/>
      <c r="AK287" s="149">
        <f t="shared" si="337"/>
        <v>0</v>
      </c>
      <c r="AL287" s="149">
        <f t="shared" si="337"/>
        <v>0</v>
      </c>
      <c r="AM287" s="149">
        <f t="shared" si="337"/>
        <v>0</v>
      </c>
      <c r="AN287" s="149">
        <f t="shared" si="337"/>
        <v>0</v>
      </c>
      <c r="AO287" s="149">
        <f t="shared" si="337"/>
        <v>0</v>
      </c>
      <c r="AP287" s="149">
        <f t="shared" si="337"/>
        <v>0</v>
      </c>
      <c r="AQ287" s="96">
        <f t="shared" si="338"/>
        <v>0</v>
      </c>
      <c r="AR287" s="96">
        <f t="shared" si="339"/>
        <v>0</v>
      </c>
    </row>
    <row r="288" spans="1:44">
      <c r="A288" s="6">
        <v>3</v>
      </c>
      <c r="B288" s="7" t="s">
        <v>72</v>
      </c>
      <c r="C288" s="7"/>
      <c r="D288" s="146">
        <f t="shared" si="326"/>
        <v>0</v>
      </c>
      <c r="E288" s="146">
        <f t="shared" si="326"/>
        <v>0</v>
      </c>
      <c r="F288" s="146">
        <f t="shared" si="326"/>
        <v>0</v>
      </c>
      <c r="G288" s="146">
        <f t="shared" si="326"/>
        <v>0</v>
      </c>
      <c r="H288" s="146">
        <f t="shared" si="326"/>
        <v>0</v>
      </c>
      <c r="I288" s="146">
        <f t="shared" si="326"/>
        <v>0</v>
      </c>
      <c r="J288" s="146">
        <f t="shared" si="326"/>
        <v>0</v>
      </c>
      <c r="K288" s="146">
        <f t="shared" si="326"/>
        <v>0</v>
      </c>
      <c r="L288" s="26">
        <f t="shared" si="327"/>
        <v>0</v>
      </c>
      <c r="M288" s="26">
        <f t="shared" si="328"/>
        <v>0</v>
      </c>
      <c r="N288" s="146">
        <f t="shared" ref="N288:W288" si="341">(N90*2+N188)/3</f>
        <v>0</v>
      </c>
      <c r="O288" s="146">
        <f t="shared" si="341"/>
        <v>0</v>
      </c>
      <c r="P288" s="146">
        <f t="shared" si="341"/>
        <v>0</v>
      </c>
      <c r="Q288" s="146">
        <f t="shared" si="341"/>
        <v>0</v>
      </c>
      <c r="R288" s="146">
        <f t="shared" si="341"/>
        <v>0</v>
      </c>
      <c r="S288" s="146">
        <f t="shared" si="341"/>
        <v>0</v>
      </c>
      <c r="T288" s="146">
        <f t="shared" si="341"/>
        <v>0</v>
      </c>
      <c r="U288" s="146">
        <f t="shared" si="341"/>
        <v>0</v>
      </c>
      <c r="V288" s="146">
        <f t="shared" si="341"/>
        <v>0</v>
      </c>
      <c r="W288" s="146">
        <f t="shared" si="341"/>
        <v>0</v>
      </c>
      <c r="X288" s="17">
        <f t="shared" si="330"/>
        <v>0</v>
      </c>
      <c r="Y288" s="17">
        <f t="shared" si="331"/>
        <v>0</v>
      </c>
      <c r="Z288" s="146">
        <f t="shared" si="332"/>
        <v>0</v>
      </c>
      <c r="AA288" s="146">
        <f t="shared" si="332"/>
        <v>0</v>
      </c>
      <c r="AB288" s="146">
        <f t="shared" si="332"/>
        <v>0</v>
      </c>
      <c r="AC288" s="146">
        <f t="shared" si="332"/>
        <v>0</v>
      </c>
      <c r="AD288" s="146">
        <f t="shared" si="332"/>
        <v>0</v>
      </c>
      <c r="AE288" s="146">
        <f t="shared" si="332"/>
        <v>0</v>
      </c>
      <c r="AF288" s="17">
        <f t="shared" si="333"/>
        <v>0</v>
      </c>
      <c r="AG288" s="17">
        <f t="shared" si="334"/>
        <v>0</v>
      </c>
      <c r="AH288" s="20">
        <f t="shared" si="335"/>
        <v>0</v>
      </c>
      <c r="AI288" s="24">
        <f t="shared" si="336"/>
        <v>0</v>
      </c>
      <c r="AJ288" s="1"/>
      <c r="AK288" s="149">
        <f t="shared" si="337"/>
        <v>0</v>
      </c>
      <c r="AL288" s="149">
        <f t="shared" si="337"/>
        <v>0</v>
      </c>
      <c r="AM288" s="149">
        <f t="shared" si="337"/>
        <v>0</v>
      </c>
      <c r="AN288" s="149">
        <f t="shared" si="337"/>
        <v>0</v>
      </c>
      <c r="AO288" s="149">
        <f t="shared" si="337"/>
        <v>0</v>
      </c>
      <c r="AP288" s="149">
        <f t="shared" si="337"/>
        <v>0</v>
      </c>
      <c r="AQ288" s="96">
        <f t="shared" si="338"/>
        <v>0</v>
      </c>
      <c r="AR288" s="96">
        <f t="shared" si="339"/>
        <v>0</v>
      </c>
    </row>
    <row r="289" spans="1:44" ht="25.5">
      <c r="A289" s="6">
        <v>4</v>
      </c>
      <c r="B289" s="150" t="s">
        <v>116</v>
      </c>
      <c r="C289" s="7"/>
      <c r="D289" s="146">
        <f t="shared" si="326"/>
        <v>0</v>
      </c>
      <c r="E289" s="146">
        <f t="shared" si="326"/>
        <v>0</v>
      </c>
      <c r="F289" s="146">
        <f t="shared" si="326"/>
        <v>0</v>
      </c>
      <c r="G289" s="146">
        <f t="shared" si="326"/>
        <v>0</v>
      </c>
      <c r="H289" s="146">
        <f t="shared" si="326"/>
        <v>0</v>
      </c>
      <c r="I289" s="146">
        <f t="shared" si="326"/>
        <v>0</v>
      </c>
      <c r="J289" s="146">
        <f t="shared" si="326"/>
        <v>0</v>
      </c>
      <c r="K289" s="146">
        <f t="shared" si="326"/>
        <v>0</v>
      </c>
      <c r="L289" s="26">
        <f t="shared" si="327"/>
        <v>0</v>
      </c>
      <c r="M289" s="26">
        <f t="shared" si="328"/>
        <v>0</v>
      </c>
      <c r="N289" s="146">
        <f t="shared" ref="N289:W289" si="342">(N91*2+N189)/3</f>
        <v>0</v>
      </c>
      <c r="O289" s="146">
        <f t="shared" si="342"/>
        <v>0</v>
      </c>
      <c r="P289" s="146">
        <f t="shared" si="342"/>
        <v>0</v>
      </c>
      <c r="Q289" s="146">
        <f t="shared" si="342"/>
        <v>0</v>
      </c>
      <c r="R289" s="146">
        <f t="shared" si="342"/>
        <v>0</v>
      </c>
      <c r="S289" s="146">
        <f t="shared" si="342"/>
        <v>0</v>
      </c>
      <c r="T289" s="146">
        <f t="shared" si="342"/>
        <v>0</v>
      </c>
      <c r="U289" s="146">
        <f t="shared" si="342"/>
        <v>0</v>
      </c>
      <c r="V289" s="146">
        <f t="shared" si="342"/>
        <v>0</v>
      </c>
      <c r="W289" s="146">
        <f t="shared" si="342"/>
        <v>0</v>
      </c>
      <c r="X289" s="17">
        <f t="shared" si="330"/>
        <v>0</v>
      </c>
      <c r="Y289" s="17">
        <f t="shared" si="331"/>
        <v>0</v>
      </c>
      <c r="Z289" s="146">
        <f t="shared" si="332"/>
        <v>0</v>
      </c>
      <c r="AA289" s="146">
        <f t="shared" si="332"/>
        <v>0</v>
      </c>
      <c r="AB289" s="146">
        <f t="shared" si="332"/>
        <v>0</v>
      </c>
      <c r="AC289" s="146">
        <f t="shared" si="332"/>
        <v>0</v>
      </c>
      <c r="AD289" s="146">
        <f t="shared" si="332"/>
        <v>0</v>
      </c>
      <c r="AE289" s="146">
        <f t="shared" si="332"/>
        <v>0</v>
      </c>
      <c r="AF289" s="17">
        <f t="shared" si="333"/>
        <v>0</v>
      </c>
      <c r="AG289" s="17">
        <f t="shared" si="334"/>
        <v>0</v>
      </c>
      <c r="AH289" s="20">
        <f t="shared" si="335"/>
        <v>0</v>
      </c>
      <c r="AI289" s="24">
        <f t="shared" si="336"/>
        <v>0</v>
      </c>
      <c r="AJ289" s="1"/>
      <c r="AK289" s="149">
        <f t="shared" si="337"/>
        <v>0</v>
      </c>
      <c r="AL289" s="149">
        <f t="shared" si="337"/>
        <v>0</v>
      </c>
      <c r="AM289" s="149">
        <f t="shared" si="337"/>
        <v>0</v>
      </c>
      <c r="AN289" s="149">
        <f t="shared" si="337"/>
        <v>0</v>
      </c>
      <c r="AO289" s="149">
        <f t="shared" si="337"/>
        <v>0</v>
      </c>
      <c r="AP289" s="149">
        <f t="shared" si="337"/>
        <v>0</v>
      </c>
      <c r="AQ289" s="96">
        <f t="shared" si="338"/>
        <v>0</v>
      </c>
      <c r="AR289" s="96">
        <f t="shared" si="339"/>
        <v>0</v>
      </c>
    </row>
    <row r="290" spans="1:44">
      <c r="A290" s="6">
        <v>5</v>
      </c>
      <c r="B290" s="7" t="s">
        <v>91</v>
      </c>
      <c r="C290" s="7"/>
      <c r="D290" s="146">
        <f t="shared" si="326"/>
        <v>0</v>
      </c>
      <c r="E290" s="146">
        <f t="shared" si="326"/>
        <v>0</v>
      </c>
      <c r="F290" s="146">
        <f t="shared" si="326"/>
        <v>0</v>
      </c>
      <c r="G290" s="146">
        <f t="shared" si="326"/>
        <v>0</v>
      </c>
      <c r="H290" s="146">
        <f t="shared" si="326"/>
        <v>0</v>
      </c>
      <c r="I290" s="146">
        <f t="shared" si="326"/>
        <v>0</v>
      </c>
      <c r="J290" s="146">
        <f t="shared" si="326"/>
        <v>0</v>
      </c>
      <c r="K290" s="146">
        <f t="shared" si="326"/>
        <v>0</v>
      </c>
      <c r="L290" s="26">
        <f t="shared" si="327"/>
        <v>0</v>
      </c>
      <c r="M290" s="26">
        <f t="shared" si="328"/>
        <v>0</v>
      </c>
      <c r="N290" s="146">
        <f t="shared" ref="N290:W290" si="343">(N92*2+N190)/3</f>
        <v>0</v>
      </c>
      <c r="O290" s="146">
        <f t="shared" si="343"/>
        <v>0</v>
      </c>
      <c r="P290" s="146">
        <f t="shared" si="343"/>
        <v>0</v>
      </c>
      <c r="Q290" s="146">
        <f t="shared" si="343"/>
        <v>0</v>
      </c>
      <c r="R290" s="146">
        <f t="shared" si="343"/>
        <v>0</v>
      </c>
      <c r="S290" s="146">
        <f t="shared" si="343"/>
        <v>0</v>
      </c>
      <c r="T290" s="146">
        <f t="shared" si="343"/>
        <v>0</v>
      </c>
      <c r="U290" s="146">
        <f t="shared" si="343"/>
        <v>0</v>
      </c>
      <c r="V290" s="146">
        <f t="shared" si="343"/>
        <v>0</v>
      </c>
      <c r="W290" s="146">
        <f t="shared" si="343"/>
        <v>0</v>
      </c>
      <c r="X290" s="17">
        <f t="shared" si="330"/>
        <v>0</v>
      </c>
      <c r="Y290" s="17">
        <f t="shared" si="331"/>
        <v>0</v>
      </c>
      <c r="Z290" s="146">
        <f t="shared" si="332"/>
        <v>7</v>
      </c>
      <c r="AA290" s="146">
        <f t="shared" si="332"/>
        <v>4.666666666666667</v>
      </c>
      <c r="AB290" s="146">
        <f t="shared" si="332"/>
        <v>7</v>
      </c>
      <c r="AC290" s="146">
        <f t="shared" si="332"/>
        <v>4.333333333333333</v>
      </c>
      <c r="AD290" s="146">
        <f t="shared" si="332"/>
        <v>7</v>
      </c>
      <c r="AE290" s="146">
        <f t="shared" si="332"/>
        <v>2</v>
      </c>
      <c r="AF290" s="17">
        <f t="shared" si="333"/>
        <v>21</v>
      </c>
      <c r="AG290" s="17">
        <f t="shared" si="334"/>
        <v>11</v>
      </c>
      <c r="AH290" s="20">
        <f t="shared" si="335"/>
        <v>21</v>
      </c>
      <c r="AI290" s="24">
        <f t="shared" si="336"/>
        <v>11</v>
      </c>
      <c r="AJ290" s="1"/>
      <c r="AK290" s="149">
        <f t="shared" si="337"/>
        <v>7</v>
      </c>
      <c r="AL290" s="149">
        <f t="shared" si="337"/>
        <v>4.666666666666667</v>
      </c>
      <c r="AM290" s="149">
        <f t="shared" si="337"/>
        <v>7</v>
      </c>
      <c r="AN290" s="149">
        <f t="shared" si="337"/>
        <v>4.333333333333333</v>
      </c>
      <c r="AO290" s="149">
        <f t="shared" si="337"/>
        <v>7</v>
      </c>
      <c r="AP290" s="149">
        <f t="shared" si="337"/>
        <v>2</v>
      </c>
      <c r="AQ290" s="96">
        <f t="shared" si="338"/>
        <v>21</v>
      </c>
      <c r="AR290" s="96">
        <f t="shared" si="339"/>
        <v>11</v>
      </c>
    </row>
    <row r="291" spans="1:44">
      <c r="A291" s="6">
        <v>6</v>
      </c>
      <c r="B291" s="7" t="s">
        <v>117</v>
      </c>
      <c r="C291" s="7"/>
      <c r="D291" s="146">
        <f t="shared" si="326"/>
        <v>0</v>
      </c>
      <c r="E291" s="146">
        <f t="shared" si="326"/>
        <v>0</v>
      </c>
      <c r="F291" s="146">
        <f t="shared" si="326"/>
        <v>0</v>
      </c>
      <c r="G291" s="146">
        <f t="shared" si="326"/>
        <v>0</v>
      </c>
      <c r="H291" s="146">
        <f t="shared" si="326"/>
        <v>0</v>
      </c>
      <c r="I291" s="146">
        <f t="shared" si="326"/>
        <v>0</v>
      </c>
      <c r="J291" s="146">
        <f t="shared" si="326"/>
        <v>0</v>
      </c>
      <c r="K291" s="146">
        <f t="shared" si="326"/>
        <v>0</v>
      </c>
      <c r="L291" s="26">
        <f t="shared" si="327"/>
        <v>0</v>
      </c>
      <c r="M291" s="26">
        <f t="shared" si="328"/>
        <v>0</v>
      </c>
      <c r="N291" s="146">
        <f t="shared" ref="N291:W291" si="344">(N93*2+N191)/3</f>
        <v>0</v>
      </c>
      <c r="O291" s="146">
        <f t="shared" si="344"/>
        <v>0</v>
      </c>
      <c r="P291" s="146">
        <f t="shared" si="344"/>
        <v>0</v>
      </c>
      <c r="Q291" s="146">
        <f t="shared" si="344"/>
        <v>0</v>
      </c>
      <c r="R291" s="146">
        <f t="shared" si="344"/>
        <v>0</v>
      </c>
      <c r="S291" s="146">
        <f t="shared" si="344"/>
        <v>0</v>
      </c>
      <c r="T291" s="146">
        <f t="shared" si="344"/>
        <v>0</v>
      </c>
      <c r="U291" s="146">
        <f t="shared" si="344"/>
        <v>0</v>
      </c>
      <c r="V291" s="146">
        <f t="shared" si="344"/>
        <v>0</v>
      </c>
      <c r="W291" s="146">
        <f t="shared" si="344"/>
        <v>0</v>
      </c>
      <c r="X291" s="17">
        <f t="shared" si="330"/>
        <v>0</v>
      </c>
      <c r="Y291" s="17">
        <f t="shared" si="331"/>
        <v>0</v>
      </c>
      <c r="Z291" s="146">
        <f t="shared" si="332"/>
        <v>0</v>
      </c>
      <c r="AA291" s="146">
        <f t="shared" si="332"/>
        <v>0</v>
      </c>
      <c r="AB291" s="146">
        <f t="shared" si="332"/>
        <v>0</v>
      </c>
      <c r="AC291" s="146">
        <f t="shared" si="332"/>
        <v>0</v>
      </c>
      <c r="AD291" s="146">
        <f t="shared" si="332"/>
        <v>0</v>
      </c>
      <c r="AE291" s="146">
        <f t="shared" si="332"/>
        <v>0</v>
      </c>
      <c r="AF291" s="17">
        <f t="shared" si="333"/>
        <v>0</v>
      </c>
      <c r="AG291" s="17">
        <f t="shared" si="334"/>
        <v>0</v>
      </c>
      <c r="AH291" s="20">
        <f t="shared" si="335"/>
        <v>0</v>
      </c>
      <c r="AI291" s="24">
        <f t="shared" si="336"/>
        <v>0</v>
      </c>
      <c r="AJ291" s="1"/>
      <c r="AK291" s="149">
        <f t="shared" si="337"/>
        <v>0</v>
      </c>
      <c r="AL291" s="149">
        <f t="shared" si="337"/>
        <v>0</v>
      </c>
      <c r="AM291" s="149">
        <f t="shared" si="337"/>
        <v>0</v>
      </c>
      <c r="AN291" s="149">
        <f t="shared" si="337"/>
        <v>0</v>
      </c>
      <c r="AO291" s="149">
        <f t="shared" si="337"/>
        <v>0</v>
      </c>
      <c r="AP291" s="149">
        <f t="shared" si="337"/>
        <v>0</v>
      </c>
      <c r="AQ291" s="96">
        <f t="shared" si="338"/>
        <v>0</v>
      </c>
      <c r="AR291" s="96">
        <f t="shared" si="339"/>
        <v>0</v>
      </c>
    </row>
    <row r="292" spans="1:44" s="44" customFormat="1">
      <c r="A292" s="6">
        <v>7</v>
      </c>
      <c r="B292" s="7" t="s">
        <v>118</v>
      </c>
      <c r="C292" s="7"/>
      <c r="D292" s="146">
        <f t="shared" si="326"/>
        <v>0</v>
      </c>
      <c r="E292" s="146">
        <f t="shared" si="326"/>
        <v>0</v>
      </c>
      <c r="F292" s="146">
        <f t="shared" si="326"/>
        <v>0</v>
      </c>
      <c r="G292" s="146">
        <f t="shared" si="326"/>
        <v>0</v>
      </c>
      <c r="H292" s="146">
        <f t="shared" si="326"/>
        <v>0</v>
      </c>
      <c r="I292" s="146">
        <f t="shared" si="326"/>
        <v>0</v>
      </c>
      <c r="J292" s="146">
        <f t="shared" si="326"/>
        <v>0</v>
      </c>
      <c r="K292" s="146">
        <f t="shared" si="326"/>
        <v>0</v>
      </c>
      <c r="L292" s="26">
        <f t="shared" si="327"/>
        <v>0</v>
      </c>
      <c r="M292" s="26">
        <f t="shared" si="328"/>
        <v>0</v>
      </c>
      <c r="N292" s="146">
        <f t="shared" ref="N292:W292" si="345">(N94*2+N192)/3</f>
        <v>0</v>
      </c>
      <c r="O292" s="146">
        <f t="shared" si="345"/>
        <v>0</v>
      </c>
      <c r="P292" s="146">
        <f t="shared" si="345"/>
        <v>0</v>
      </c>
      <c r="Q292" s="146">
        <f t="shared" si="345"/>
        <v>0</v>
      </c>
      <c r="R292" s="146">
        <f t="shared" si="345"/>
        <v>0</v>
      </c>
      <c r="S292" s="146">
        <f t="shared" si="345"/>
        <v>0</v>
      </c>
      <c r="T292" s="146">
        <f t="shared" si="345"/>
        <v>0</v>
      </c>
      <c r="U292" s="146">
        <f t="shared" si="345"/>
        <v>0</v>
      </c>
      <c r="V292" s="146">
        <f t="shared" si="345"/>
        <v>0</v>
      </c>
      <c r="W292" s="146">
        <f t="shared" si="345"/>
        <v>0</v>
      </c>
      <c r="X292" s="17">
        <f t="shared" si="330"/>
        <v>0</v>
      </c>
      <c r="Y292" s="17">
        <f t="shared" si="331"/>
        <v>0</v>
      </c>
      <c r="Z292" s="146">
        <f t="shared" si="332"/>
        <v>0</v>
      </c>
      <c r="AA292" s="146">
        <f t="shared" si="332"/>
        <v>0.66666666666666663</v>
      </c>
      <c r="AB292" s="146">
        <f t="shared" si="332"/>
        <v>0</v>
      </c>
      <c r="AC292" s="146">
        <f t="shared" si="332"/>
        <v>1</v>
      </c>
      <c r="AD292" s="146">
        <f t="shared" si="332"/>
        <v>0</v>
      </c>
      <c r="AE292" s="146">
        <f t="shared" si="332"/>
        <v>2</v>
      </c>
      <c r="AF292" s="17">
        <f t="shared" si="333"/>
        <v>0</v>
      </c>
      <c r="AG292" s="17">
        <f t="shared" si="334"/>
        <v>3.6666666666666665</v>
      </c>
      <c r="AH292" s="20">
        <f t="shared" si="335"/>
        <v>0</v>
      </c>
      <c r="AI292" s="24">
        <f t="shared" si="336"/>
        <v>3.6666666666666665</v>
      </c>
      <c r="AJ292" s="43"/>
      <c r="AK292" s="149">
        <f t="shared" si="337"/>
        <v>0</v>
      </c>
      <c r="AL292" s="149">
        <f t="shared" si="337"/>
        <v>0.66666666666666663</v>
      </c>
      <c r="AM292" s="149">
        <f t="shared" si="337"/>
        <v>0</v>
      </c>
      <c r="AN292" s="149">
        <f t="shared" si="337"/>
        <v>1</v>
      </c>
      <c r="AO292" s="149">
        <f t="shared" si="337"/>
        <v>0</v>
      </c>
      <c r="AP292" s="149">
        <f t="shared" si="337"/>
        <v>2</v>
      </c>
      <c r="AQ292" s="96">
        <f t="shared" si="338"/>
        <v>0</v>
      </c>
      <c r="AR292" s="96">
        <f t="shared" si="339"/>
        <v>3.6666666666666665</v>
      </c>
    </row>
    <row r="293" spans="1:44" s="44" customFormat="1">
      <c r="A293" s="6">
        <v>8</v>
      </c>
      <c r="B293" s="7" t="s">
        <v>119</v>
      </c>
      <c r="C293" s="7"/>
      <c r="D293" s="146">
        <f t="shared" si="326"/>
        <v>0</v>
      </c>
      <c r="E293" s="146">
        <f t="shared" si="326"/>
        <v>0</v>
      </c>
      <c r="F293" s="146">
        <f t="shared" si="326"/>
        <v>0</v>
      </c>
      <c r="G293" s="146">
        <f t="shared" si="326"/>
        <v>0</v>
      </c>
      <c r="H293" s="146">
        <f t="shared" si="326"/>
        <v>0</v>
      </c>
      <c r="I293" s="146">
        <f t="shared" si="326"/>
        <v>0</v>
      </c>
      <c r="J293" s="146">
        <f t="shared" si="326"/>
        <v>0</v>
      </c>
      <c r="K293" s="146">
        <f t="shared" si="326"/>
        <v>0</v>
      </c>
      <c r="L293" s="26">
        <f t="shared" si="327"/>
        <v>0</v>
      </c>
      <c r="M293" s="26">
        <f t="shared" si="328"/>
        <v>0</v>
      </c>
      <c r="N293" s="146">
        <f t="shared" ref="N293:W293" si="346">(N95*2+N193)/3</f>
        <v>0</v>
      </c>
      <c r="O293" s="146">
        <f t="shared" si="346"/>
        <v>0</v>
      </c>
      <c r="P293" s="146">
        <f t="shared" si="346"/>
        <v>0</v>
      </c>
      <c r="Q293" s="146">
        <f t="shared" si="346"/>
        <v>0</v>
      </c>
      <c r="R293" s="146">
        <f t="shared" si="346"/>
        <v>0</v>
      </c>
      <c r="S293" s="146">
        <f t="shared" si="346"/>
        <v>0</v>
      </c>
      <c r="T293" s="146">
        <f t="shared" si="346"/>
        <v>0</v>
      </c>
      <c r="U293" s="146">
        <f t="shared" si="346"/>
        <v>0</v>
      </c>
      <c r="V293" s="146">
        <f t="shared" si="346"/>
        <v>0</v>
      </c>
      <c r="W293" s="146">
        <f t="shared" si="346"/>
        <v>0</v>
      </c>
      <c r="X293" s="17">
        <f t="shared" si="330"/>
        <v>0</v>
      </c>
      <c r="Y293" s="17">
        <f t="shared" si="331"/>
        <v>0</v>
      </c>
      <c r="Z293" s="146">
        <f t="shared" si="332"/>
        <v>0</v>
      </c>
      <c r="AA293" s="146">
        <f t="shared" si="332"/>
        <v>0</v>
      </c>
      <c r="AB293" s="146">
        <f t="shared" si="332"/>
        <v>0</v>
      </c>
      <c r="AC293" s="146">
        <f t="shared" si="332"/>
        <v>0</v>
      </c>
      <c r="AD293" s="146">
        <f t="shared" si="332"/>
        <v>0</v>
      </c>
      <c r="AE293" s="146">
        <f t="shared" si="332"/>
        <v>0</v>
      </c>
      <c r="AF293" s="17">
        <f t="shared" si="333"/>
        <v>0</v>
      </c>
      <c r="AG293" s="17">
        <f t="shared" si="334"/>
        <v>0</v>
      </c>
      <c r="AH293" s="20">
        <f t="shared" si="335"/>
        <v>0</v>
      </c>
      <c r="AI293" s="24">
        <f t="shared" si="336"/>
        <v>0</v>
      </c>
      <c r="AJ293" s="43"/>
      <c r="AK293" s="149">
        <f t="shared" si="337"/>
        <v>0</v>
      </c>
      <c r="AL293" s="149">
        <f t="shared" si="337"/>
        <v>0</v>
      </c>
      <c r="AM293" s="149">
        <f t="shared" si="337"/>
        <v>0</v>
      </c>
      <c r="AN293" s="149">
        <f t="shared" si="337"/>
        <v>0</v>
      </c>
      <c r="AO293" s="149">
        <f t="shared" si="337"/>
        <v>0</v>
      </c>
      <c r="AP293" s="149">
        <f t="shared" si="337"/>
        <v>0</v>
      </c>
      <c r="AQ293" s="96">
        <f t="shared" si="338"/>
        <v>0</v>
      </c>
      <c r="AR293" s="96">
        <f t="shared" si="339"/>
        <v>0</v>
      </c>
    </row>
    <row r="294" spans="1:44" s="44" customFormat="1">
      <c r="A294" s="6">
        <v>9</v>
      </c>
      <c r="B294" s="7" t="s">
        <v>120</v>
      </c>
      <c r="C294" s="7"/>
      <c r="D294" s="146">
        <f t="shared" si="326"/>
        <v>0</v>
      </c>
      <c r="E294" s="146">
        <f t="shared" si="326"/>
        <v>0</v>
      </c>
      <c r="F294" s="146">
        <f t="shared" si="326"/>
        <v>0</v>
      </c>
      <c r="G294" s="146">
        <f t="shared" si="326"/>
        <v>0</v>
      </c>
      <c r="H294" s="146">
        <f t="shared" si="326"/>
        <v>0</v>
      </c>
      <c r="I294" s="146">
        <f t="shared" si="326"/>
        <v>0</v>
      </c>
      <c r="J294" s="146">
        <f t="shared" si="326"/>
        <v>0</v>
      </c>
      <c r="K294" s="146">
        <f t="shared" si="326"/>
        <v>0</v>
      </c>
      <c r="L294" s="26">
        <f t="shared" si="327"/>
        <v>0</v>
      </c>
      <c r="M294" s="26">
        <f t="shared" si="328"/>
        <v>0</v>
      </c>
      <c r="N294" s="146">
        <f t="shared" ref="N294:W294" si="347">(N96*2+N194)/3</f>
        <v>0</v>
      </c>
      <c r="O294" s="146">
        <f t="shared" si="347"/>
        <v>0</v>
      </c>
      <c r="P294" s="146">
        <f t="shared" si="347"/>
        <v>0</v>
      </c>
      <c r="Q294" s="146">
        <f t="shared" si="347"/>
        <v>0</v>
      </c>
      <c r="R294" s="146">
        <f t="shared" si="347"/>
        <v>0</v>
      </c>
      <c r="S294" s="146">
        <f t="shared" si="347"/>
        <v>0</v>
      </c>
      <c r="T294" s="146">
        <f t="shared" si="347"/>
        <v>0</v>
      </c>
      <c r="U294" s="146">
        <f t="shared" si="347"/>
        <v>0</v>
      </c>
      <c r="V294" s="146">
        <f t="shared" si="347"/>
        <v>0</v>
      </c>
      <c r="W294" s="146">
        <f t="shared" si="347"/>
        <v>0</v>
      </c>
      <c r="X294" s="17">
        <f t="shared" si="330"/>
        <v>0</v>
      </c>
      <c r="Y294" s="17">
        <f t="shared" si="331"/>
        <v>0</v>
      </c>
      <c r="Z294" s="146">
        <f t="shared" si="332"/>
        <v>0</v>
      </c>
      <c r="AA294" s="146">
        <f t="shared" si="332"/>
        <v>0</v>
      </c>
      <c r="AB294" s="146">
        <f t="shared" si="332"/>
        <v>0</v>
      </c>
      <c r="AC294" s="146">
        <f t="shared" si="332"/>
        <v>0</v>
      </c>
      <c r="AD294" s="146">
        <f t="shared" si="332"/>
        <v>0</v>
      </c>
      <c r="AE294" s="146">
        <f t="shared" si="332"/>
        <v>0</v>
      </c>
      <c r="AF294" s="17">
        <f t="shared" si="333"/>
        <v>0</v>
      </c>
      <c r="AG294" s="17">
        <f t="shared" si="334"/>
        <v>0</v>
      </c>
      <c r="AH294" s="20">
        <f t="shared" si="335"/>
        <v>0</v>
      </c>
      <c r="AI294" s="24">
        <f t="shared" si="336"/>
        <v>0</v>
      </c>
      <c r="AJ294" s="43"/>
      <c r="AK294" s="149">
        <f t="shared" si="337"/>
        <v>0</v>
      </c>
      <c r="AL294" s="149">
        <f t="shared" si="337"/>
        <v>0</v>
      </c>
      <c r="AM294" s="149">
        <f t="shared" si="337"/>
        <v>0</v>
      </c>
      <c r="AN294" s="149">
        <f t="shared" si="337"/>
        <v>0</v>
      </c>
      <c r="AO294" s="149">
        <f t="shared" si="337"/>
        <v>0</v>
      </c>
      <c r="AP294" s="149">
        <f t="shared" si="337"/>
        <v>0</v>
      </c>
      <c r="AQ294" s="96">
        <f t="shared" si="338"/>
        <v>0</v>
      </c>
      <c r="AR294" s="96">
        <f t="shared" si="339"/>
        <v>0</v>
      </c>
    </row>
    <row r="295" spans="1:44" s="44" customFormat="1">
      <c r="A295" s="6">
        <v>10</v>
      </c>
      <c r="B295" s="7" t="s">
        <v>121</v>
      </c>
      <c r="C295" s="7"/>
      <c r="D295" s="146">
        <f t="shared" si="326"/>
        <v>0</v>
      </c>
      <c r="E295" s="146">
        <f t="shared" si="326"/>
        <v>0</v>
      </c>
      <c r="F295" s="146">
        <f t="shared" si="326"/>
        <v>0</v>
      </c>
      <c r="G295" s="146">
        <f t="shared" si="326"/>
        <v>0</v>
      </c>
      <c r="H295" s="146">
        <f t="shared" si="326"/>
        <v>0</v>
      </c>
      <c r="I295" s="146">
        <f t="shared" si="326"/>
        <v>0</v>
      </c>
      <c r="J295" s="146">
        <f t="shared" si="326"/>
        <v>0</v>
      </c>
      <c r="K295" s="146">
        <f t="shared" si="326"/>
        <v>0</v>
      </c>
      <c r="L295" s="26">
        <f t="shared" si="327"/>
        <v>0</v>
      </c>
      <c r="M295" s="26">
        <f t="shared" si="328"/>
        <v>0</v>
      </c>
      <c r="N295" s="146">
        <f t="shared" ref="N295:W295" si="348">(N97*2+N195)/3</f>
        <v>0</v>
      </c>
      <c r="O295" s="146">
        <f t="shared" si="348"/>
        <v>0</v>
      </c>
      <c r="P295" s="146">
        <f t="shared" si="348"/>
        <v>0</v>
      </c>
      <c r="Q295" s="146">
        <f t="shared" si="348"/>
        <v>0</v>
      </c>
      <c r="R295" s="146">
        <f t="shared" si="348"/>
        <v>0</v>
      </c>
      <c r="S295" s="146">
        <f t="shared" si="348"/>
        <v>0</v>
      </c>
      <c r="T295" s="146">
        <f t="shared" si="348"/>
        <v>0</v>
      </c>
      <c r="U295" s="146">
        <f t="shared" si="348"/>
        <v>0</v>
      </c>
      <c r="V295" s="146">
        <f t="shared" si="348"/>
        <v>0</v>
      </c>
      <c r="W295" s="146">
        <f t="shared" si="348"/>
        <v>0</v>
      </c>
      <c r="X295" s="17">
        <f t="shared" si="330"/>
        <v>0</v>
      </c>
      <c r="Y295" s="17">
        <f t="shared" si="331"/>
        <v>0</v>
      </c>
      <c r="Z295" s="146">
        <f t="shared" si="332"/>
        <v>0</v>
      </c>
      <c r="AA295" s="146">
        <f t="shared" si="332"/>
        <v>0</v>
      </c>
      <c r="AB295" s="146">
        <f t="shared" si="332"/>
        <v>0</v>
      </c>
      <c r="AC295" s="146">
        <f t="shared" si="332"/>
        <v>0</v>
      </c>
      <c r="AD295" s="146">
        <f t="shared" si="332"/>
        <v>0</v>
      </c>
      <c r="AE295" s="146">
        <f t="shared" si="332"/>
        <v>0</v>
      </c>
      <c r="AF295" s="17">
        <f t="shared" si="333"/>
        <v>0</v>
      </c>
      <c r="AG295" s="17">
        <f t="shared" si="334"/>
        <v>0</v>
      </c>
      <c r="AH295" s="20">
        <f t="shared" si="335"/>
        <v>0</v>
      </c>
      <c r="AI295" s="24">
        <f t="shared" si="336"/>
        <v>0</v>
      </c>
      <c r="AJ295" s="43"/>
      <c r="AK295" s="149">
        <f t="shared" si="337"/>
        <v>0</v>
      </c>
      <c r="AL295" s="149">
        <f t="shared" si="337"/>
        <v>0</v>
      </c>
      <c r="AM295" s="149">
        <f t="shared" si="337"/>
        <v>0</v>
      </c>
      <c r="AN295" s="149">
        <f t="shared" si="337"/>
        <v>0</v>
      </c>
      <c r="AO295" s="149">
        <f t="shared" si="337"/>
        <v>0</v>
      </c>
      <c r="AP295" s="149">
        <f t="shared" si="337"/>
        <v>0</v>
      </c>
      <c r="AQ295" s="96">
        <f t="shared" si="338"/>
        <v>0</v>
      </c>
      <c r="AR295" s="96">
        <f t="shared" si="339"/>
        <v>0</v>
      </c>
    </row>
    <row r="296" spans="1:44" s="44" customFormat="1" ht="15.75">
      <c r="A296" s="6">
        <v>11</v>
      </c>
      <c r="B296" s="7" t="s">
        <v>42</v>
      </c>
      <c r="C296" s="7"/>
      <c r="D296" s="146">
        <f t="shared" si="326"/>
        <v>0</v>
      </c>
      <c r="E296" s="146">
        <f t="shared" si="326"/>
        <v>0</v>
      </c>
      <c r="F296" s="146">
        <f t="shared" si="326"/>
        <v>0</v>
      </c>
      <c r="G296" s="146">
        <f t="shared" si="326"/>
        <v>0</v>
      </c>
      <c r="H296" s="146">
        <f t="shared" si="326"/>
        <v>0</v>
      </c>
      <c r="I296" s="146">
        <f t="shared" si="326"/>
        <v>0</v>
      </c>
      <c r="J296" s="146">
        <f t="shared" si="326"/>
        <v>0</v>
      </c>
      <c r="K296" s="146">
        <f t="shared" si="326"/>
        <v>0</v>
      </c>
      <c r="L296" s="26">
        <f t="shared" si="327"/>
        <v>0</v>
      </c>
      <c r="M296" s="26">
        <f t="shared" si="328"/>
        <v>0</v>
      </c>
      <c r="N296" s="146">
        <f t="shared" ref="N296:W296" si="349">(N98*2+N196)/3</f>
        <v>0</v>
      </c>
      <c r="O296" s="146">
        <f t="shared" si="349"/>
        <v>0</v>
      </c>
      <c r="P296" s="146">
        <f t="shared" si="349"/>
        <v>0</v>
      </c>
      <c r="Q296" s="146">
        <f t="shared" si="349"/>
        <v>0</v>
      </c>
      <c r="R296" s="146">
        <f t="shared" si="349"/>
        <v>0</v>
      </c>
      <c r="S296" s="146">
        <f t="shared" si="349"/>
        <v>0</v>
      </c>
      <c r="T296" s="146">
        <f t="shared" si="349"/>
        <v>0</v>
      </c>
      <c r="U296" s="146">
        <f t="shared" si="349"/>
        <v>0</v>
      </c>
      <c r="V296" s="146">
        <f t="shared" si="349"/>
        <v>0</v>
      </c>
      <c r="W296" s="146">
        <f t="shared" si="349"/>
        <v>0</v>
      </c>
      <c r="X296" s="17">
        <f t="shared" si="330"/>
        <v>0</v>
      </c>
      <c r="Y296" s="17">
        <f t="shared" si="331"/>
        <v>0</v>
      </c>
      <c r="Z296" s="146">
        <f t="shared" si="332"/>
        <v>0</v>
      </c>
      <c r="AA296" s="146">
        <f t="shared" si="332"/>
        <v>0</v>
      </c>
      <c r="AB296" s="146">
        <f t="shared" si="332"/>
        <v>0</v>
      </c>
      <c r="AC296" s="146">
        <f t="shared" si="332"/>
        <v>0</v>
      </c>
      <c r="AD296" s="146">
        <f t="shared" si="332"/>
        <v>0</v>
      </c>
      <c r="AE296" s="146">
        <f t="shared" si="332"/>
        <v>0</v>
      </c>
      <c r="AF296" s="17">
        <f t="shared" si="333"/>
        <v>0</v>
      </c>
      <c r="AG296" s="17">
        <f t="shared" si="334"/>
        <v>0</v>
      </c>
      <c r="AH296" s="20">
        <f t="shared" si="335"/>
        <v>0</v>
      </c>
      <c r="AI296" s="24">
        <f t="shared" si="336"/>
        <v>0</v>
      </c>
      <c r="AJ296" s="4"/>
      <c r="AK296" s="149">
        <f t="shared" si="337"/>
        <v>0</v>
      </c>
      <c r="AL296" s="149">
        <f t="shared" si="337"/>
        <v>0</v>
      </c>
      <c r="AM296" s="149">
        <f t="shared" si="337"/>
        <v>0</v>
      </c>
      <c r="AN296" s="149">
        <f t="shared" si="337"/>
        <v>0</v>
      </c>
      <c r="AO296" s="149">
        <f t="shared" si="337"/>
        <v>0</v>
      </c>
      <c r="AP296" s="149">
        <f t="shared" si="337"/>
        <v>0</v>
      </c>
      <c r="AQ296" s="96">
        <f t="shared" si="338"/>
        <v>0</v>
      </c>
      <c r="AR296" s="96">
        <f t="shared" si="339"/>
        <v>0</v>
      </c>
    </row>
    <row r="297" spans="1:44" s="232" customFormat="1" ht="26.25">
      <c r="A297" s="241">
        <v>12</v>
      </c>
      <c r="B297" s="240" t="s">
        <v>123</v>
      </c>
      <c r="C297" s="239"/>
      <c r="D297" s="146"/>
      <c r="E297" s="146"/>
      <c r="F297" s="146"/>
      <c r="G297" s="146"/>
      <c r="H297" s="146"/>
      <c r="I297" s="146"/>
      <c r="J297" s="146"/>
      <c r="K297" s="146"/>
      <c r="L297" s="26">
        <f t="shared" si="327"/>
        <v>0</v>
      </c>
      <c r="M297" s="26">
        <f t="shared" si="328"/>
        <v>0</v>
      </c>
      <c r="N297" s="238"/>
      <c r="O297" s="238"/>
      <c r="P297" s="238"/>
      <c r="Q297" s="238"/>
      <c r="R297" s="238"/>
      <c r="S297" s="238"/>
      <c r="T297" s="238"/>
      <c r="U297" s="238"/>
      <c r="V297" s="238"/>
      <c r="W297" s="238"/>
      <c r="X297" s="237"/>
      <c r="Y297" s="237"/>
      <c r="Z297" s="238"/>
      <c r="AA297" s="238"/>
      <c r="AB297" s="238"/>
      <c r="AC297" s="238"/>
      <c r="AD297" s="238"/>
      <c r="AE297" s="238"/>
      <c r="AF297" s="237"/>
      <c r="AG297" s="237"/>
      <c r="AH297" s="236"/>
      <c r="AI297" s="235"/>
      <c r="AJ297" s="234"/>
      <c r="AK297" s="149"/>
      <c r="AL297" s="149"/>
      <c r="AM297" s="149"/>
      <c r="AN297" s="149"/>
      <c r="AO297" s="149"/>
      <c r="AP297" s="149"/>
      <c r="AQ297" s="233"/>
      <c r="AR297" s="233"/>
    </row>
    <row r="298" spans="1:44" s="228" customFormat="1" ht="27.75">
      <c r="A298" s="231"/>
      <c r="B298" s="230" t="s">
        <v>21</v>
      </c>
      <c r="C298" s="230"/>
      <c r="D298" s="148">
        <f t="shared" ref="D298:K298" si="350">SUM(D286:D296)</f>
        <v>0</v>
      </c>
      <c r="E298" s="148">
        <f t="shared" si="350"/>
        <v>0</v>
      </c>
      <c r="F298" s="148">
        <f t="shared" si="350"/>
        <v>0</v>
      </c>
      <c r="G298" s="148">
        <f t="shared" si="350"/>
        <v>0</v>
      </c>
      <c r="H298" s="148">
        <f t="shared" si="350"/>
        <v>0</v>
      </c>
      <c r="I298" s="148">
        <f t="shared" si="350"/>
        <v>0</v>
      </c>
      <c r="J298" s="148">
        <f t="shared" si="350"/>
        <v>0</v>
      </c>
      <c r="K298" s="148">
        <f t="shared" si="350"/>
        <v>0</v>
      </c>
      <c r="L298" s="148">
        <f t="shared" si="327"/>
        <v>0</v>
      </c>
      <c r="M298" s="148">
        <f t="shared" si="328"/>
        <v>0</v>
      </c>
      <c r="N298" s="148">
        <f t="shared" ref="N298:W298" si="351">SUM(N286:N296)</f>
        <v>0</v>
      </c>
      <c r="O298" s="148">
        <f t="shared" si="351"/>
        <v>0</v>
      </c>
      <c r="P298" s="148">
        <f t="shared" si="351"/>
        <v>0</v>
      </c>
      <c r="Q298" s="148">
        <f t="shared" si="351"/>
        <v>0</v>
      </c>
      <c r="R298" s="148">
        <f t="shared" si="351"/>
        <v>0</v>
      </c>
      <c r="S298" s="148">
        <f t="shared" si="351"/>
        <v>0</v>
      </c>
      <c r="T298" s="148">
        <f t="shared" si="351"/>
        <v>0</v>
      </c>
      <c r="U298" s="148">
        <f t="shared" si="351"/>
        <v>0</v>
      </c>
      <c r="V298" s="148">
        <f t="shared" si="351"/>
        <v>0</v>
      </c>
      <c r="W298" s="148">
        <f t="shared" si="351"/>
        <v>0</v>
      </c>
      <c r="X298" s="148">
        <f>N298+P298+R298+T298+V298</f>
        <v>0</v>
      </c>
      <c r="Y298" s="148">
        <f>O298+Q298+S298+U298+W298</f>
        <v>0</v>
      </c>
      <c r="Z298" s="148">
        <f t="shared" ref="Z298:AE298" si="352">SUM(Z286:Z296)</f>
        <v>7.333333333333333</v>
      </c>
      <c r="AA298" s="148">
        <f t="shared" si="352"/>
        <v>6.0000000000000009</v>
      </c>
      <c r="AB298" s="148">
        <f t="shared" si="352"/>
        <v>7.666666666666667</v>
      </c>
      <c r="AC298" s="148">
        <f t="shared" si="352"/>
        <v>6.333333333333333</v>
      </c>
      <c r="AD298" s="148">
        <f t="shared" si="352"/>
        <v>7</v>
      </c>
      <c r="AE298" s="148">
        <f t="shared" si="352"/>
        <v>4</v>
      </c>
      <c r="AF298" s="148">
        <f>Z298+AB298+AD298</f>
        <v>22</v>
      </c>
      <c r="AG298" s="148">
        <f>AA298+AC298+AE298</f>
        <v>16.333333333333336</v>
      </c>
      <c r="AH298" s="148">
        <f>L298+X298+AF298</f>
        <v>22</v>
      </c>
      <c r="AI298" s="148">
        <f>M298+Y298+AG298</f>
        <v>16.333333333333336</v>
      </c>
      <c r="AJ298" s="229"/>
      <c r="AK298" s="148">
        <f t="shared" ref="AK298:AR298" si="353">SUM(AK286:AK297)</f>
        <v>7.333333333333333</v>
      </c>
      <c r="AL298" s="148">
        <f t="shared" si="353"/>
        <v>6.0000000000000009</v>
      </c>
      <c r="AM298" s="148">
        <f t="shared" si="353"/>
        <v>7.666666666666667</v>
      </c>
      <c r="AN298" s="148">
        <f t="shared" si="353"/>
        <v>6.333333333333333</v>
      </c>
      <c r="AO298" s="148">
        <f t="shared" si="353"/>
        <v>7</v>
      </c>
      <c r="AP298" s="148">
        <f t="shared" si="353"/>
        <v>4</v>
      </c>
      <c r="AQ298" s="148">
        <f t="shared" si="353"/>
        <v>22</v>
      </c>
      <c r="AR298" s="148">
        <f t="shared" si="353"/>
        <v>16.333333333333332</v>
      </c>
    </row>
  </sheetData>
  <mergeCells count="153">
    <mergeCell ref="A3:AI3"/>
    <mergeCell ref="A4:AI4"/>
    <mergeCell ref="A5:A7"/>
    <mergeCell ref="B5:B7"/>
    <mergeCell ref="C5:C7"/>
    <mergeCell ref="D5:AI5"/>
    <mergeCell ref="V6:W6"/>
    <mergeCell ref="X6:Y6"/>
    <mergeCell ref="Z6:AA6"/>
    <mergeCell ref="AB6:AC6"/>
    <mergeCell ref="AK5:AR5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85:W85"/>
    <mergeCell ref="X85:Y85"/>
    <mergeCell ref="AQ6:AR6"/>
    <mergeCell ref="A82:AI82"/>
    <mergeCell ref="A84:A86"/>
    <mergeCell ref="B84:B86"/>
    <mergeCell ref="D84:AI84"/>
    <mergeCell ref="D85:E85"/>
    <mergeCell ref="F85:G85"/>
    <mergeCell ref="H85:I85"/>
    <mergeCell ref="J85:K85"/>
    <mergeCell ref="L85:M85"/>
    <mergeCell ref="AD6:AE6"/>
    <mergeCell ref="AF6:AG6"/>
    <mergeCell ref="AH6:AI6"/>
    <mergeCell ref="AK6:AL6"/>
    <mergeCell ref="AM6:AN6"/>
    <mergeCell ref="AO6:AP6"/>
    <mergeCell ref="H104:I104"/>
    <mergeCell ref="J104:K104"/>
    <mergeCell ref="L104:M104"/>
    <mergeCell ref="N104:O104"/>
    <mergeCell ref="AM85:AN85"/>
    <mergeCell ref="AO85:AP85"/>
    <mergeCell ref="AQ85:AR85"/>
    <mergeCell ref="A101:AI101"/>
    <mergeCell ref="A102:AI102"/>
    <mergeCell ref="A103:A105"/>
    <mergeCell ref="B103:B105"/>
    <mergeCell ref="C103:C105"/>
    <mergeCell ref="D103:AI103"/>
    <mergeCell ref="AK103:AR103"/>
    <mergeCell ref="Z85:AA85"/>
    <mergeCell ref="AB85:AC85"/>
    <mergeCell ref="AD85:AE85"/>
    <mergeCell ref="AF85:AG85"/>
    <mergeCell ref="AH85:AI85"/>
    <mergeCell ref="AK85:AL85"/>
    <mergeCell ref="N85:O85"/>
    <mergeCell ref="P85:Q85"/>
    <mergeCell ref="R85:S85"/>
    <mergeCell ref="T85:U85"/>
    <mergeCell ref="AO104:AP104"/>
    <mergeCell ref="AQ104:AR104"/>
    <mergeCell ref="A180:AI180"/>
    <mergeCell ref="A182:A184"/>
    <mergeCell ref="B182:B184"/>
    <mergeCell ref="D182:AI182"/>
    <mergeCell ref="D183:E183"/>
    <mergeCell ref="F183:G183"/>
    <mergeCell ref="H183:I183"/>
    <mergeCell ref="J183:K183"/>
    <mergeCell ref="AB104:AC104"/>
    <mergeCell ref="AD104:AE104"/>
    <mergeCell ref="AF104:AG104"/>
    <mergeCell ref="AH104:AI104"/>
    <mergeCell ref="AK104:AL104"/>
    <mergeCell ref="AM104:AN104"/>
    <mergeCell ref="P104:Q104"/>
    <mergeCell ref="R104:S104"/>
    <mergeCell ref="T104:U104"/>
    <mergeCell ref="V104:W104"/>
    <mergeCell ref="X104:Y104"/>
    <mergeCell ref="Z104:AA104"/>
    <mergeCell ref="D104:E104"/>
    <mergeCell ref="F104:G104"/>
    <mergeCell ref="AK183:AL183"/>
    <mergeCell ref="AM183:AN183"/>
    <mergeCell ref="AO183:AP183"/>
    <mergeCell ref="AQ183:AR183"/>
    <mergeCell ref="A200:AI200"/>
    <mergeCell ref="A201:AI201"/>
    <mergeCell ref="X183:Y183"/>
    <mergeCell ref="Z183:AA183"/>
    <mergeCell ref="AB183:AC183"/>
    <mergeCell ref="AD183:AE183"/>
    <mergeCell ref="AF183:AG183"/>
    <mergeCell ref="AH183:AI183"/>
    <mergeCell ref="L183:M183"/>
    <mergeCell ref="N183:O183"/>
    <mergeCell ref="P183:Q183"/>
    <mergeCell ref="R183:S183"/>
    <mergeCell ref="T183:U183"/>
    <mergeCell ref="V183:W183"/>
    <mergeCell ref="R203:S203"/>
    <mergeCell ref="T203:U203"/>
    <mergeCell ref="V203:W203"/>
    <mergeCell ref="X203:Y203"/>
    <mergeCell ref="A202:A204"/>
    <mergeCell ref="B202:B204"/>
    <mergeCell ref="C202:C204"/>
    <mergeCell ref="D202:AI202"/>
    <mergeCell ref="AK202:AR202"/>
    <mergeCell ref="D203:E203"/>
    <mergeCell ref="F203:G203"/>
    <mergeCell ref="H203:I203"/>
    <mergeCell ref="J203:K203"/>
    <mergeCell ref="L203:M203"/>
    <mergeCell ref="J283:K283"/>
    <mergeCell ref="L283:M283"/>
    <mergeCell ref="N283:O283"/>
    <mergeCell ref="P283:Q283"/>
    <mergeCell ref="R283:S283"/>
    <mergeCell ref="T283:U283"/>
    <mergeCell ref="AM203:AN203"/>
    <mergeCell ref="AO203:AP203"/>
    <mergeCell ref="AQ203:AR203"/>
    <mergeCell ref="A280:AI280"/>
    <mergeCell ref="A282:A284"/>
    <mergeCell ref="B282:B284"/>
    <mergeCell ref="D282:AI282"/>
    <mergeCell ref="D283:E283"/>
    <mergeCell ref="F283:G283"/>
    <mergeCell ref="H283:I283"/>
    <mergeCell ref="Z203:AA203"/>
    <mergeCell ref="AB203:AC203"/>
    <mergeCell ref="AD203:AE203"/>
    <mergeCell ref="AF203:AG203"/>
    <mergeCell ref="AH203:AI203"/>
    <mergeCell ref="AK203:AL203"/>
    <mergeCell ref="N203:O203"/>
    <mergeCell ref="P203:Q203"/>
    <mergeCell ref="AH283:AI283"/>
    <mergeCell ref="AK283:AL283"/>
    <mergeCell ref="AM283:AN283"/>
    <mergeCell ref="AO283:AP283"/>
    <mergeCell ref="AQ283:AR283"/>
    <mergeCell ref="V283:W283"/>
    <mergeCell ref="X283:Y283"/>
    <mergeCell ref="Z283:AA283"/>
    <mergeCell ref="AB283:AC283"/>
    <mergeCell ref="AD283:AE283"/>
    <mergeCell ref="AF283:AG283"/>
  </mergeCells>
  <pageMargins left="0.28000000000000003" right="0.22" top="0.75" bottom="0.75" header="0.3" footer="0.3"/>
  <pageSetup scale="7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hanrakrtakan_Yerevan 2020</vt:lpstr>
      <vt:lpstr>hanrakrtakan_marzer 2020</vt:lpstr>
      <vt:lpstr>hanrakrtakan dpr_Yerevan 2021</vt:lpstr>
      <vt:lpstr>hanrakrtakan dpr_marzer 2021</vt:lpstr>
      <vt:lpstr>hanrakrtakan dpr_Yerevan 2022</vt:lpstr>
      <vt:lpstr>hanrakrtakan dpr_marzer 2022</vt:lpstr>
      <vt:lpstr>'hanrakrtakan dpr_marzer 2021'!Print_Area</vt:lpstr>
      <vt:lpstr>'hanrakrtakan dpr_marzer 2022'!Print_Area</vt:lpstr>
      <vt:lpstr>'hanrakrtakan dpr_Yerevan 2021'!Print_Area</vt:lpstr>
      <vt:lpstr>'hanrakrtakan dpr_Yerevan 2022'!Print_Area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2019-06-27T12:45:07Z</dcterms:modified>
</cp:coreProperties>
</file>